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1760" windowHeight="5610" tabRatio="571" firstSheet="1" activeTab="1"/>
  </bookViews>
  <sheets>
    <sheet name="Sheet1" sheetId="6" state="hidden" r:id="rId1"/>
    <sheet name="Kitchen" sheetId="11" r:id="rId2"/>
  </sheets>
  <definedNames>
    <definedName name="_xlnm._FilterDatabase" localSheetId="1" hidden="1">Kitchen!$A$10:$W$48</definedName>
  </definedNames>
  <calcPr calcId="124519" calcMode="manual"/>
</workbook>
</file>

<file path=xl/calcChain.xml><?xml version="1.0" encoding="utf-8"?>
<calcChain xmlns="http://schemas.openxmlformats.org/spreadsheetml/2006/main">
  <c r="O26" i="11"/>
  <c r="X2" l="1"/>
  <c r="L7" l="1"/>
  <c r="R25" s="1"/>
  <c r="R15" l="1"/>
  <c r="R16"/>
  <c r="R18"/>
  <c r="R21"/>
  <c r="R34"/>
  <c r="R38"/>
  <c r="R46"/>
  <c r="R48"/>
  <c r="R13"/>
  <c r="R30"/>
  <c r="R32"/>
  <c r="R35"/>
  <c r="R44"/>
  <c r="R47"/>
  <c r="R19"/>
  <c r="R23"/>
  <c r="R27"/>
  <c r="R41"/>
  <c r="R45"/>
  <c r="R14"/>
  <c r="R20"/>
  <c r="R24"/>
  <c r="R28"/>
  <c r="R29"/>
  <c r="R37"/>
  <c r="R39"/>
  <c r="R42"/>
  <c r="P16"/>
  <c r="P19"/>
  <c r="N43"/>
  <c r="M13" l="1"/>
  <c r="M14"/>
  <c r="P14" s="1"/>
  <c r="M15"/>
  <c r="P15" s="1"/>
  <c r="M16"/>
  <c r="M18"/>
  <c r="P18" s="1"/>
  <c r="M19"/>
  <c r="M20"/>
  <c r="P20" s="1"/>
  <c r="M21"/>
  <c r="P21" s="1"/>
  <c r="M23"/>
  <c r="P23" s="1"/>
  <c r="M24"/>
  <c r="P24" s="1"/>
  <c r="M25"/>
  <c r="P25" s="1"/>
  <c r="M27"/>
  <c r="P27" s="1"/>
  <c r="M28"/>
  <c r="P28" s="1"/>
  <c r="M29"/>
  <c r="P29" s="1"/>
  <c r="M30"/>
  <c r="P30" s="1"/>
  <c r="M32"/>
  <c r="P32" s="1"/>
  <c r="M34"/>
  <c r="P34" s="1"/>
  <c r="M35"/>
  <c r="P35" s="1"/>
  <c r="M37"/>
  <c r="P37" s="1"/>
  <c r="M38"/>
  <c r="P38" s="1"/>
  <c r="M39"/>
  <c r="P39" s="1"/>
  <c r="M41"/>
  <c r="P41" s="1"/>
  <c r="M42"/>
  <c r="P42" s="1"/>
  <c r="M44"/>
  <c r="P44" s="1"/>
  <c r="M45"/>
  <c r="P45" s="1"/>
  <c r="M46"/>
  <c r="P46" s="1"/>
  <c r="M47"/>
  <c r="P47" s="1"/>
  <c r="M48"/>
  <c r="P48" s="1"/>
  <c r="O40" l="1"/>
  <c r="O22"/>
  <c r="R22" s="1"/>
  <c r="N22"/>
  <c r="X10"/>
  <c r="T2"/>
  <c r="X9"/>
  <c r="X8" s="1"/>
  <c r="M22" l="1"/>
  <c r="P22" s="1"/>
  <c r="Q22" s="1"/>
  <c r="R40"/>
  <c r="P13"/>
  <c r="Q39"/>
  <c r="A42"/>
  <c r="A39"/>
  <c r="A29"/>
  <c r="A37"/>
  <c r="A22"/>
  <c r="A45"/>
  <c r="A41"/>
  <c r="A13"/>
  <c r="A47"/>
  <c r="A44"/>
  <c r="A35"/>
  <c r="A32"/>
  <c r="A30"/>
  <c r="A25"/>
  <c r="A21"/>
  <c r="A18"/>
  <c r="A16"/>
  <c r="A15"/>
  <c r="A27"/>
  <c r="A23"/>
  <c r="A19"/>
  <c r="A48"/>
  <c r="A46"/>
  <c r="A40"/>
  <c r="A38"/>
  <c r="A34"/>
  <c r="A28"/>
  <c r="A24"/>
  <c r="A20"/>
  <c r="A14"/>
  <c r="K7"/>
  <c r="S13" l="1"/>
  <c r="S14"/>
  <c r="S15"/>
  <c r="S16"/>
  <c r="S18"/>
  <c r="S19"/>
  <c r="S20"/>
  <c r="S21"/>
  <c r="S23"/>
  <c r="S24"/>
  <c r="S25"/>
  <c r="S27"/>
  <c r="S28"/>
  <c r="S29"/>
  <c r="S30"/>
  <c r="S32"/>
  <c r="S34"/>
  <c r="S35"/>
  <c r="S37"/>
  <c r="S38"/>
  <c r="S39"/>
  <c r="T39" s="1"/>
  <c r="S41"/>
  <c r="S42"/>
  <c r="S44"/>
  <c r="S45"/>
  <c r="S46"/>
  <c r="S47"/>
  <c r="S48"/>
  <c r="O12"/>
  <c r="N12"/>
  <c r="O17"/>
  <c r="N17"/>
  <c r="S22"/>
  <c r="T22" s="1"/>
  <c r="N26"/>
  <c r="O31"/>
  <c r="R31" s="1"/>
  <c r="N31"/>
  <c r="O33"/>
  <c r="R33" s="1"/>
  <c r="N33"/>
  <c r="O36"/>
  <c r="N36"/>
  <c r="N40"/>
  <c r="O43"/>
  <c r="X39" l="1"/>
  <c r="X22"/>
  <c r="R36"/>
  <c r="A36"/>
  <c r="S40"/>
  <c r="M40"/>
  <c r="P40" s="1"/>
  <c r="S36"/>
  <c r="M36"/>
  <c r="P36" s="1"/>
  <c r="S26"/>
  <c r="M26"/>
  <c r="P26" s="1"/>
  <c r="R17"/>
  <c r="A17"/>
  <c r="R26"/>
  <c r="A26"/>
  <c r="M12"/>
  <c r="P12" s="1"/>
  <c r="R43"/>
  <c r="M43"/>
  <c r="P43" s="1"/>
  <c r="A43"/>
  <c r="S31"/>
  <c r="R12"/>
  <c r="A12"/>
  <c r="S17"/>
  <c r="M17"/>
  <c r="P17" s="1"/>
  <c r="M33"/>
  <c r="P33" s="1"/>
  <c r="A33"/>
  <c r="M31"/>
  <c r="P31" s="1"/>
  <c r="A31"/>
  <c r="S12"/>
  <c r="S33"/>
  <c r="S43"/>
  <c r="N11" l="1"/>
  <c r="S11" l="1"/>
  <c r="O11" l="1"/>
  <c r="Q12"/>
  <c r="Q14"/>
  <c r="Q17"/>
  <c r="Q20"/>
  <c r="Q24"/>
  <c r="Q28"/>
  <c r="Q31"/>
  <c r="Q34"/>
  <c r="Q36"/>
  <c r="Q38"/>
  <c r="Q40"/>
  <c r="Q46"/>
  <c r="Q48"/>
  <c r="Q15"/>
  <c r="Q16"/>
  <c r="Q18"/>
  <c r="Q21"/>
  <c r="Q25"/>
  <c r="Q30"/>
  <c r="Q32"/>
  <c r="Q35"/>
  <c r="Q43"/>
  <c r="Q44"/>
  <c r="Q47"/>
  <c r="Q13"/>
  <c r="Q26"/>
  <c r="Q41"/>
  <c r="Q45"/>
  <c r="Q19"/>
  <c r="Q23"/>
  <c r="Q27"/>
  <c r="Q29"/>
  <c r="Q33"/>
  <c r="Q37"/>
  <c r="Q42"/>
  <c r="R11" l="1"/>
  <c r="M11"/>
  <c r="A11"/>
  <c r="T42"/>
  <c r="T29"/>
  <c r="T35"/>
  <c r="T46"/>
  <c r="T38"/>
  <c r="T34"/>
  <c r="T44"/>
  <c r="T48"/>
  <c r="T36"/>
  <c r="T37"/>
  <c r="T33"/>
  <c r="T45"/>
  <c r="T47"/>
  <c r="T43"/>
  <c r="T32"/>
  <c r="T30"/>
  <c r="T31"/>
  <c r="T41"/>
  <c r="T40"/>
  <c r="T27"/>
  <c r="T23"/>
  <c r="T19"/>
  <c r="T26"/>
  <c r="T25"/>
  <c r="T21"/>
  <c r="T18"/>
  <c r="T16"/>
  <c r="T15"/>
  <c r="T28"/>
  <c r="T24"/>
  <c r="T20"/>
  <c r="T17"/>
  <c r="T14"/>
  <c r="T13"/>
  <c r="T12"/>
  <c r="X12" s="1"/>
  <c r="Y2"/>
  <c r="Y39" l="1"/>
  <c r="Y22"/>
  <c r="X25"/>
  <c r="Y25"/>
  <c r="Y12"/>
  <c r="X14"/>
  <c r="Y14"/>
  <c r="Y16"/>
  <c r="X16"/>
  <c r="X21"/>
  <c r="Y21"/>
  <c r="X26"/>
  <c r="Y26"/>
  <c r="Y27"/>
  <c r="X27"/>
  <c r="Y31"/>
  <c r="X31"/>
  <c r="X43"/>
  <c r="Y43"/>
  <c r="X33"/>
  <c r="Y33"/>
  <c r="X36"/>
  <c r="Y36"/>
  <c r="X38"/>
  <c r="Y38"/>
  <c r="X13"/>
  <c r="Y13"/>
  <c r="X40"/>
  <c r="Y40"/>
  <c r="X47"/>
  <c r="Y47"/>
  <c r="X48"/>
  <c r="Y48"/>
  <c r="X35"/>
  <c r="Y35"/>
  <c r="X29"/>
  <c r="Y29"/>
  <c r="X24"/>
  <c r="Y24"/>
  <c r="X15"/>
  <c r="Y15"/>
  <c r="Y28"/>
  <c r="X28"/>
  <c r="X18"/>
  <c r="Y18"/>
  <c r="X19"/>
  <c r="Y19"/>
  <c r="X30"/>
  <c r="Y30"/>
  <c r="Y37"/>
  <c r="X37"/>
  <c r="X44"/>
  <c r="Y44"/>
  <c r="Y34"/>
  <c r="X34"/>
  <c r="X42"/>
  <c r="Y42"/>
  <c r="X17"/>
  <c r="Y17"/>
  <c r="X20"/>
  <c r="Y20"/>
  <c r="Y23"/>
  <c r="X23"/>
  <c r="Y41"/>
  <c r="X41"/>
  <c r="X32"/>
  <c r="Y32"/>
  <c r="X45"/>
  <c r="Y45"/>
  <c r="X46"/>
  <c r="Y46"/>
  <c r="P11"/>
  <c r="Q11" s="1"/>
  <c r="T11" s="1"/>
  <c r="X11" s="1"/>
  <c r="Y10"/>
  <c r="Y3" s="1"/>
  <c r="X3"/>
  <c r="Y9"/>
  <c r="Y8" s="1"/>
  <c r="Z2"/>
  <c r="A7" i="6"/>
  <c r="A6"/>
  <c r="A5"/>
  <c r="A4"/>
  <c r="Z39" i="11" l="1"/>
  <c r="Z22"/>
  <c r="Z25"/>
  <c r="Z12"/>
  <c r="Z14"/>
  <c r="Z21"/>
  <c r="Z16"/>
  <c r="Z26"/>
  <c r="Z27"/>
  <c r="Z31"/>
  <c r="Z43"/>
  <c r="Z33"/>
  <c r="Z36"/>
  <c r="Z38"/>
  <c r="Z13"/>
  <c r="Z40"/>
  <c r="Z48"/>
  <c r="Z47"/>
  <c r="Z35"/>
  <c r="Z29"/>
  <c r="Z24"/>
  <c r="Z18"/>
  <c r="Z15"/>
  <c r="Z28"/>
  <c r="Z19"/>
  <c r="Z30"/>
  <c r="Z37"/>
  <c r="Z44"/>
  <c r="Z34"/>
  <c r="Z17"/>
  <c r="Z20"/>
  <c r="Z23"/>
  <c r="Z42"/>
  <c r="Z46"/>
  <c r="Z45"/>
  <c r="Z32"/>
  <c r="Z41"/>
  <c r="Y11"/>
  <c r="Z11"/>
  <c r="Z9"/>
  <c r="Z10"/>
  <c r="Z3" s="1"/>
  <c r="AA2"/>
  <c r="AA39" l="1"/>
  <c r="AA22"/>
  <c r="AA25"/>
  <c r="AA12"/>
  <c r="AA14"/>
  <c r="AA16"/>
  <c r="AA21"/>
  <c r="AA26"/>
  <c r="AA27"/>
  <c r="AA33"/>
  <c r="AA31"/>
  <c r="AA43"/>
  <c r="AA36"/>
  <c r="AA38"/>
  <c r="AA13"/>
  <c r="AA40"/>
  <c r="AA47"/>
  <c r="AA48"/>
  <c r="AA35"/>
  <c r="AA29"/>
  <c r="AA15"/>
  <c r="AA28"/>
  <c r="AA24"/>
  <c r="AA18"/>
  <c r="AA37"/>
  <c r="AA44"/>
  <c r="AA19"/>
  <c r="AA30"/>
  <c r="AA42"/>
  <c r="AA34"/>
  <c r="AA17"/>
  <c r="AA20"/>
  <c r="AA23"/>
  <c r="AA32"/>
  <c r="AA45"/>
  <c r="AA46"/>
  <c r="AA41"/>
  <c r="AA11"/>
  <c r="AA10"/>
  <c r="AA3" s="1"/>
  <c r="AB2"/>
  <c r="AA9"/>
  <c r="AA8" s="1"/>
  <c r="Z8"/>
  <c r="AB39" l="1"/>
  <c r="AB22"/>
  <c r="AB25"/>
  <c r="AB12"/>
  <c r="AB14"/>
  <c r="AB21"/>
  <c r="AB16"/>
  <c r="AB26"/>
  <c r="AB27"/>
  <c r="AB33"/>
  <c r="AB31"/>
  <c r="AB43"/>
  <c r="AB36"/>
  <c r="AB38"/>
  <c r="AB13"/>
  <c r="AB40"/>
  <c r="AB48"/>
  <c r="AB47"/>
  <c r="AB35"/>
  <c r="AB29"/>
  <c r="AB15"/>
  <c r="AB28"/>
  <c r="AB24"/>
  <c r="AB18"/>
  <c r="AB19"/>
  <c r="AB30"/>
  <c r="AB37"/>
  <c r="AB44"/>
  <c r="AB42"/>
  <c r="AB34"/>
  <c r="AB17"/>
  <c r="AB20"/>
  <c r="AB23"/>
  <c r="AB41"/>
  <c r="AB32"/>
  <c r="AB45"/>
  <c r="AB46"/>
  <c r="AB11"/>
  <c r="AC2"/>
  <c r="AB9"/>
  <c r="AB8" s="1"/>
  <c r="AB10"/>
  <c r="AB3" s="1"/>
  <c r="AC39" l="1"/>
  <c r="AC22"/>
  <c r="AC25"/>
  <c r="AC12"/>
  <c r="AC14"/>
  <c r="AC16"/>
  <c r="AC21"/>
  <c r="AC26"/>
  <c r="AC27"/>
  <c r="AC31"/>
  <c r="AC43"/>
  <c r="AC33"/>
  <c r="AC36"/>
  <c r="AC38"/>
  <c r="AC40"/>
  <c r="AC13"/>
  <c r="AC47"/>
  <c r="AC48"/>
  <c r="AC35"/>
  <c r="AC29"/>
  <c r="AC24"/>
  <c r="AC18"/>
  <c r="AC15"/>
  <c r="AC28"/>
  <c r="AC37"/>
  <c r="AC44"/>
  <c r="AC19"/>
  <c r="AC30"/>
  <c r="AC34"/>
  <c r="AC17"/>
  <c r="AC20"/>
  <c r="AC23"/>
  <c r="AC42"/>
  <c r="AC32"/>
  <c r="AC45"/>
  <c r="AC46"/>
  <c r="AC41"/>
  <c r="AC11"/>
  <c r="AC9"/>
  <c r="AC8" s="1"/>
  <c r="AC10"/>
  <c r="AC3" s="1"/>
  <c r="AD2"/>
  <c r="AD39" l="1"/>
  <c r="AD22"/>
  <c r="AD25"/>
  <c r="AD12"/>
  <c r="AD14"/>
  <c r="AD21"/>
  <c r="AD16"/>
  <c r="AD26"/>
  <c r="AD27"/>
  <c r="AD33"/>
  <c r="AD31"/>
  <c r="AD43"/>
  <c r="AD36"/>
  <c r="AD38"/>
  <c r="AD13"/>
  <c r="AD40"/>
  <c r="AD48"/>
  <c r="AD47"/>
  <c r="AD35"/>
  <c r="AD29"/>
  <c r="AD15"/>
  <c r="AD28"/>
  <c r="AD24"/>
  <c r="AD18"/>
  <c r="AD19"/>
  <c r="AD30"/>
  <c r="AD37"/>
  <c r="AD44"/>
  <c r="AD42"/>
  <c r="AD34"/>
  <c r="AD17"/>
  <c r="AD20"/>
  <c r="AD23"/>
  <c r="AD41"/>
  <c r="AD32"/>
  <c r="AD45"/>
  <c r="AD46"/>
  <c r="AD11"/>
  <c r="AD9"/>
  <c r="AD8" s="1"/>
  <c r="AE2"/>
  <c r="AD10"/>
  <c r="AD3" s="1"/>
  <c r="AE39" l="1"/>
  <c r="AE22"/>
  <c r="AE25"/>
  <c r="AE12"/>
  <c r="AE14"/>
  <c r="AE16"/>
  <c r="AE21"/>
  <c r="AE26"/>
  <c r="AE27"/>
  <c r="AE31"/>
  <c r="AE43"/>
  <c r="AE33"/>
  <c r="AE36"/>
  <c r="AE38"/>
  <c r="AE13"/>
  <c r="AE40"/>
  <c r="AE47"/>
  <c r="AE48"/>
  <c r="AE35"/>
  <c r="AE29"/>
  <c r="AE24"/>
  <c r="AE18"/>
  <c r="AE15"/>
  <c r="AE28"/>
  <c r="AE37"/>
  <c r="AE44"/>
  <c r="AE19"/>
  <c r="AE30"/>
  <c r="AE34"/>
  <c r="AE17"/>
  <c r="AE20"/>
  <c r="AE23"/>
  <c r="AE42"/>
  <c r="AE32"/>
  <c r="AE45"/>
  <c r="AE46"/>
  <c r="AE41"/>
  <c r="AE11"/>
  <c r="AE9"/>
  <c r="AE8" s="1"/>
  <c r="AF2"/>
  <c r="AE10"/>
  <c r="AE3" s="1"/>
  <c r="AF10" l="1"/>
  <c r="AF39"/>
  <c r="AF22"/>
  <c r="AF25"/>
  <c r="AF12"/>
  <c r="AF14"/>
  <c r="AF16"/>
  <c r="AF21"/>
  <c r="AF26"/>
  <c r="AF27"/>
  <c r="AF33"/>
  <c r="AF31"/>
  <c r="AF43"/>
  <c r="AF36"/>
  <c r="AF38"/>
  <c r="AF40"/>
  <c r="AF13"/>
  <c r="AF47"/>
  <c r="AF48"/>
  <c r="AF35"/>
  <c r="AF29"/>
  <c r="AF15"/>
  <c r="AF28"/>
  <c r="AF24"/>
  <c r="AF18"/>
  <c r="AF37"/>
  <c r="AF44"/>
  <c r="AF19"/>
  <c r="AF30"/>
  <c r="AF42"/>
  <c r="AF34"/>
  <c r="AF17"/>
  <c r="AF20"/>
  <c r="AF23"/>
  <c r="AF32"/>
  <c r="AF45"/>
  <c r="AF46"/>
  <c r="AF41"/>
  <c r="AF11"/>
  <c r="AG2"/>
  <c r="AG10" s="1"/>
  <c r="AF9"/>
  <c r="AF8" s="1"/>
  <c r="AG9"/>
  <c r="AH2"/>
  <c r="AF3"/>
  <c r="AH39" l="1"/>
  <c r="AH22"/>
  <c r="AH25"/>
  <c r="AH12"/>
  <c r="AH14"/>
  <c r="AH16"/>
  <c r="AH21"/>
  <c r="AH26"/>
  <c r="AH27"/>
  <c r="AH33"/>
  <c r="AH31"/>
  <c r="AH43"/>
  <c r="AH36"/>
  <c r="AH38"/>
  <c r="AH40"/>
  <c r="AH13"/>
  <c r="AH47"/>
  <c r="AH48"/>
  <c r="AH35"/>
  <c r="AH29"/>
  <c r="AH15"/>
  <c r="AH28"/>
  <c r="AH24"/>
  <c r="AH18"/>
  <c r="AH37"/>
  <c r="AH44"/>
  <c r="AH19"/>
  <c r="AH30"/>
  <c r="AH42"/>
  <c r="AH34"/>
  <c r="AH17"/>
  <c r="AH20"/>
  <c r="AH23"/>
  <c r="AH32"/>
  <c r="AH45"/>
  <c r="AH46"/>
  <c r="AH41"/>
  <c r="AH11"/>
  <c r="AG39"/>
  <c r="AG22"/>
  <c r="AG25"/>
  <c r="AG12"/>
  <c r="AG14"/>
  <c r="AG21"/>
  <c r="AG16"/>
  <c r="AG26"/>
  <c r="AG27"/>
  <c r="AG31"/>
  <c r="AG43"/>
  <c r="AG33"/>
  <c r="AG36"/>
  <c r="AG38"/>
  <c r="AG40"/>
  <c r="AG13"/>
  <c r="AG48"/>
  <c r="AG47"/>
  <c r="AG35"/>
  <c r="AG29"/>
  <c r="AG24"/>
  <c r="AG18"/>
  <c r="AG15"/>
  <c r="AG28"/>
  <c r="AG19"/>
  <c r="AG30"/>
  <c r="AG37"/>
  <c r="AG44"/>
  <c r="AG34"/>
  <c r="AG17"/>
  <c r="AG20"/>
  <c r="AG23"/>
  <c r="AG42"/>
  <c r="AG41"/>
  <c r="AG32"/>
  <c r="AG45"/>
  <c r="AG46"/>
  <c r="AG11"/>
  <c r="AG8"/>
  <c r="AH9"/>
  <c r="AH10"/>
  <c r="AI2"/>
  <c r="AG3"/>
  <c r="AH8" l="1"/>
  <c r="AI39"/>
  <c r="AI22"/>
  <c r="AI25"/>
  <c r="AI12"/>
  <c r="AI14"/>
  <c r="AI21"/>
  <c r="AI16"/>
  <c r="AI26"/>
  <c r="AI27"/>
  <c r="AI31"/>
  <c r="AI43"/>
  <c r="AI33"/>
  <c r="AI36"/>
  <c r="AI38"/>
  <c r="AI13"/>
  <c r="AI40"/>
  <c r="AI47"/>
  <c r="AI48"/>
  <c r="AI35"/>
  <c r="AI29"/>
  <c r="AI24"/>
  <c r="AI18"/>
  <c r="AI15"/>
  <c r="AI28"/>
  <c r="AI19"/>
  <c r="AI30"/>
  <c r="AI37"/>
  <c r="AI44"/>
  <c r="AI34"/>
  <c r="AI17"/>
  <c r="AI20"/>
  <c r="AI23"/>
  <c r="AI42"/>
  <c r="AI41"/>
  <c r="AI32"/>
  <c r="AI45"/>
  <c r="AI46"/>
  <c r="AI11"/>
  <c r="AI9"/>
  <c r="AI8" s="1"/>
  <c r="AI10"/>
  <c r="AJ2"/>
  <c r="AH3"/>
  <c r="AJ39" l="1"/>
  <c r="AJ22"/>
  <c r="AJ25"/>
  <c r="AJ12"/>
  <c r="AJ14"/>
  <c r="AJ16"/>
  <c r="AJ21"/>
  <c r="AJ26"/>
  <c r="AJ27"/>
  <c r="AJ31"/>
  <c r="AJ43"/>
  <c r="AJ33"/>
  <c r="AJ36"/>
  <c r="AJ38"/>
  <c r="AJ13"/>
  <c r="AJ40"/>
  <c r="AJ47"/>
  <c r="AJ48"/>
  <c r="AJ35"/>
  <c r="AJ29"/>
  <c r="AJ24"/>
  <c r="AJ18"/>
  <c r="AJ15"/>
  <c r="AJ28"/>
  <c r="AJ37"/>
  <c r="AJ44"/>
  <c r="AJ19"/>
  <c r="AJ30"/>
  <c r="AJ34"/>
  <c r="AJ17"/>
  <c r="AJ20"/>
  <c r="AJ23"/>
  <c r="AJ42"/>
  <c r="AJ32"/>
  <c r="AJ45"/>
  <c r="AJ46"/>
  <c r="AJ41"/>
  <c r="AJ11"/>
  <c r="AJ9"/>
  <c r="AJ8" s="1"/>
  <c r="AJ10"/>
  <c r="AK2"/>
  <c r="AI3"/>
  <c r="AK39" l="1"/>
  <c r="AK22"/>
  <c r="AK25"/>
  <c r="AK12"/>
  <c r="AK14"/>
  <c r="AK21"/>
  <c r="AK16"/>
  <c r="AK26"/>
  <c r="AK27"/>
  <c r="AK33"/>
  <c r="AK31"/>
  <c r="AK43"/>
  <c r="AK36"/>
  <c r="AK38"/>
  <c r="AK13"/>
  <c r="AK40"/>
  <c r="AK48"/>
  <c r="AK47"/>
  <c r="AK35"/>
  <c r="AK29"/>
  <c r="AK15"/>
  <c r="AK28"/>
  <c r="AK24"/>
  <c r="AK18"/>
  <c r="AK19"/>
  <c r="AK30"/>
  <c r="AK37"/>
  <c r="AK44"/>
  <c r="AK42"/>
  <c r="AK34"/>
  <c r="AK17"/>
  <c r="AK20"/>
  <c r="AK23"/>
  <c r="AK41"/>
  <c r="AK32"/>
  <c r="AK45"/>
  <c r="AK46"/>
  <c r="AK11"/>
  <c r="AK9"/>
  <c r="AK8" s="1"/>
  <c r="AK10"/>
  <c r="AL2"/>
  <c r="AJ3"/>
  <c r="AL39" l="1"/>
  <c r="AL22"/>
  <c r="AL25"/>
  <c r="AL12"/>
  <c r="AL14"/>
  <c r="AL16"/>
  <c r="AL21"/>
  <c r="AL26"/>
  <c r="AL27"/>
  <c r="AL31"/>
  <c r="AL43"/>
  <c r="AL33"/>
  <c r="AL36"/>
  <c r="AL38"/>
  <c r="AL40"/>
  <c r="AL13"/>
  <c r="AL47"/>
  <c r="AL48"/>
  <c r="AL35"/>
  <c r="AL29"/>
  <c r="AL24"/>
  <c r="AL18"/>
  <c r="AL15"/>
  <c r="AL28"/>
  <c r="AL37"/>
  <c r="AL44"/>
  <c r="AL19"/>
  <c r="AL30"/>
  <c r="AL34"/>
  <c r="AL17"/>
  <c r="AL20"/>
  <c r="AL23"/>
  <c r="AL42"/>
  <c r="AL32"/>
  <c r="AL45"/>
  <c r="AL46"/>
  <c r="AL41"/>
  <c r="AL11"/>
  <c r="AL9"/>
  <c r="AL8" s="1"/>
  <c r="AL10"/>
  <c r="AM2"/>
  <c r="AK3"/>
  <c r="AM39" l="1"/>
  <c r="AM22"/>
  <c r="AM25"/>
  <c r="AM12"/>
  <c r="AM14"/>
  <c r="AM16"/>
  <c r="AM21"/>
  <c r="AM26"/>
  <c r="AM27"/>
  <c r="AM33"/>
  <c r="AM31"/>
  <c r="AM43"/>
  <c r="AM36"/>
  <c r="AM38"/>
  <c r="AM13"/>
  <c r="AM40"/>
  <c r="AM47"/>
  <c r="AM48"/>
  <c r="AM35"/>
  <c r="AM29"/>
  <c r="AM15"/>
  <c r="AM28"/>
  <c r="AM24"/>
  <c r="AM18"/>
  <c r="AM19"/>
  <c r="AM30"/>
  <c r="AM37"/>
  <c r="AM44"/>
  <c r="AM42"/>
  <c r="AM34"/>
  <c r="AM17"/>
  <c r="AM20"/>
  <c r="AM23"/>
  <c r="AM41"/>
  <c r="AM32"/>
  <c r="AM45"/>
  <c r="AM46"/>
  <c r="AM11"/>
  <c r="AM9"/>
  <c r="AM8" s="1"/>
  <c r="AM10"/>
  <c r="AN2"/>
  <c r="AL3"/>
  <c r="AN39" l="1"/>
  <c r="AN22"/>
  <c r="AN25"/>
  <c r="AN12"/>
  <c r="AN14"/>
  <c r="AN16"/>
  <c r="AN21"/>
  <c r="AN26"/>
  <c r="AN27"/>
  <c r="AN31"/>
  <c r="AN43"/>
  <c r="AN33"/>
  <c r="AN36"/>
  <c r="AN38"/>
  <c r="AN13"/>
  <c r="AN40"/>
  <c r="AN47"/>
  <c r="AN48"/>
  <c r="AN35"/>
  <c r="AN29"/>
  <c r="AN24"/>
  <c r="AN18"/>
  <c r="AN15"/>
  <c r="AN28"/>
  <c r="AN19"/>
  <c r="AN30"/>
  <c r="AN37"/>
  <c r="AN44"/>
  <c r="AN34"/>
  <c r="AN17"/>
  <c r="AN20"/>
  <c r="AN23"/>
  <c r="AN42"/>
  <c r="AN41"/>
  <c r="AN32"/>
  <c r="AN45"/>
  <c r="AN46"/>
  <c r="AN11"/>
  <c r="AN9"/>
  <c r="AN10"/>
  <c r="AO2"/>
  <c r="AM3"/>
  <c r="AO39" l="1"/>
  <c r="AO22"/>
  <c r="AO25"/>
  <c r="AO12"/>
  <c r="AO14"/>
  <c r="AO16"/>
  <c r="AO21"/>
  <c r="AO26"/>
  <c r="AO27"/>
  <c r="AO33"/>
  <c r="AO31"/>
  <c r="AO43"/>
  <c r="AO36"/>
  <c r="AO38"/>
  <c r="AO40"/>
  <c r="AO13"/>
  <c r="AO47"/>
  <c r="AO48"/>
  <c r="AO35"/>
  <c r="AO29"/>
  <c r="AO15"/>
  <c r="AO28"/>
  <c r="AO24"/>
  <c r="AO18"/>
  <c r="AO37"/>
  <c r="AO44"/>
  <c r="AO19"/>
  <c r="AO30"/>
  <c r="AO42"/>
  <c r="AO34"/>
  <c r="AO17"/>
  <c r="AO20"/>
  <c r="AO23"/>
  <c r="AO32"/>
  <c r="AO45"/>
  <c r="AO46"/>
  <c r="AO41"/>
  <c r="AO11"/>
  <c r="AN8"/>
  <c r="AO9"/>
  <c r="AO8" s="1"/>
  <c r="AO10"/>
  <c r="AP2"/>
  <c r="AN3"/>
  <c r="AP39" l="1"/>
  <c r="AP22"/>
  <c r="AP25"/>
  <c r="AP12"/>
  <c r="AP14"/>
  <c r="AP21"/>
  <c r="AP16"/>
  <c r="AP26"/>
  <c r="AP27"/>
  <c r="AP31"/>
  <c r="AP43"/>
  <c r="AP33"/>
  <c r="AP36"/>
  <c r="AP38"/>
  <c r="AP13"/>
  <c r="AP40"/>
  <c r="AP48"/>
  <c r="AP47"/>
  <c r="AP35"/>
  <c r="AP29"/>
  <c r="AP24"/>
  <c r="AP18"/>
  <c r="AP15"/>
  <c r="AP28"/>
  <c r="AP19"/>
  <c r="AP30"/>
  <c r="AP37"/>
  <c r="AP44"/>
  <c r="AP34"/>
  <c r="AP17"/>
  <c r="AP20"/>
  <c r="AP23"/>
  <c r="AP42"/>
  <c r="AP41"/>
  <c r="AP32"/>
  <c r="AP45"/>
  <c r="AP46"/>
  <c r="AP11"/>
  <c r="AP9"/>
  <c r="AP8" s="1"/>
  <c r="AP10"/>
  <c r="AQ2"/>
  <c r="AO3"/>
  <c r="AQ39" l="1"/>
  <c r="AQ22"/>
  <c r="AQ25"/>
  <c r="AQ12"/>
  <c r="AQ14"/>
  <c r="AQ16"/>
  <c r="AQ21"/>
  <c r="AQ26"/>
  <c r="AQ27"/>
  <c r="AQ33"/>
  <c r="AQ31"/>
  <c r="AQ43"/>
  <c r="AQ36"/>
  <c r="AQ38"/>
  <c r="AQ13"/>
  <c r="AQ40"/>
  <c r="AQ47"/>
  <c r="AQ48"/>
  <c r="AQ35"/>
  <c r="AQ29"/>
  <c r="AQ15"/>
  <c r="AQ28"/>
  <c r="AQ24"/>
  <c r="AQ18"/>
  <c r="AQ37"/>
  <c r="AQ44"/>
  <c r="AQ19"/>
  <c r="AQ30"/>
  <c r="AQ42"/>
  <c r="AQ34"/>
  <c r="AQ17"/>
  <c r="AQ20"/>
  <c r="AQ23"/>
  <c r="AQ32"/>
  <c r="AQ45"/>
  <c r="AQ46"/>
  <c r="AQ41"/>
  <c r="AQ11"/>
  <c r="AQ9"/>
  <c r="AQ8" s="1"/>
  <c r="AQ10"/>
  <c r="AR2"/>
  <c r="AP3"/>
  <c r="AR39" l="1"/>
  <c r="AR22"/>
  <c r="AR25"/>
  <c r="AR12"/>
  <c r="AR14"/>
  <c r="AR16"/>
  <c r="AR21"/>
  <c r="AR26"/>
  <c r="AR27"/>
  <c r="AR33"/>
  <c r="AR31"/>
  <c r="AR43"/>
  <c r="AR36"/>
  <c r="AR38"/>
  <c r="AR13"/>
  <c r="AR40"/>
  <c r="AR48"/>
  <c r="AR47"/>
  <c r="AR35"/>
  <c r="AR29"/>
  <c r="AR15"/>
  <c r="AR28"/>
  <c r="AR24"/>
  <c r="AR18"/>
  <c r="AR19"/>
  <c r="AR30"/>
  <c r="AR37"/>
  <c r="AR44"/>
  <c r="AR42"/>
  <c r="AR34"/>
  <c r="AR17"/>
  <c r="AR20"/>
  <c r="AR23"/>
  <c r="AR41"/>
  <c r="AR32"/>
  <c r="AR45"/>
  <c r="AR46"/>
  <c r="AR11"/>
  <c r="AR9"/>
  <c r="AR8" s="1"/>
  <c r="AR10"/>
  <c r="AS2"/>
  <c r="AQ3"/>
  <c r="AS39" l="1"/>
  <c r="AS22"/>
  <c r="AS25"/>
  <c r="AS12"/>
  <c r="AS14"/>
  <c r="AS16"/>
  <c r="AS21"/>
  <c r="AS26"/>
  <c r="AS27"/>
  <c r="AS31"/>
  <c r="AS43"/>
  <c r="AS33"/>
  <c r="AS36"/>
  <c r="AS38"/>
  <c r="AS40"/>
  <c r="AS13"/>
  <c r="AS47"/>
  <c r="AS48"/>
  <c r="AS35"/>
  <c r="AS29"/>
  <c r="AS24"/>
  <c r="AS18"/>
  <c r="AS15"/>
  <c r="AS28"/>
  <c r="AS37"/>
  <c r="AS44"/>
  <c r="AS19"/>
  <c r="AS30"/>
  <c r="AS34"/>
  <c r="AS17"/>
  <c r="AS20"/>
  <c r="AS23"/>
  <c r="AS42"/>
  <c r="AS32"/>
  <c r="AS45"/>
  <c r="AS46"/>
  <c r="AS41"/>
  <c r="AS11"/>
  <c r="AS9"/>
  <c r="AS8" s="1"/>
  <c r="AS10"/>
  <c r="AT2"/>
  <c r="AR3"/>
  <c r="AT39" l="1"/>
  <c r="AT22"/>
  <c r="AT25"/>
  <c r="AT12"/>
  <c r="AT14"/>
  <c r="AT21"/>
  <c r="AT16"/>
  <c r="AT26"/>
  <c r="AT27"/>
  <c r="AT33"/>
  <c r="AT31"/>
  <c r="AT43"/>
  <c r="AT36"/>
  <c r="AT38"/>
  <c r="AT13"/>
  <c r="AT40"/>
  <c r="AT48"/>
  <c r="AT47"/>
  <c r="AT35"/>
  <c r="AT29"/>
  <c r="AT15"/>
  <c r="AT28"/>
  <c r="AT24"/>
  <c r="AT18"/>
  <c r="AT19"/>
  <c r="AT30"/>
  <c r="AT37"/>
  <c r="AT44"/>
  <c r="AT42"/>
  <c r="AT34"/>
  <c r="AT17"/>
  <c r="AT20"/>
  <c r="AT23"/>
  <c r="AT41"/>
  <c r="AT32"/>
  <c r="AT45"/>
  <c r="AT46"/>
  <c r="AT11"/>
  <c r="AT9"/>
  <c r="AT8" s="1"/>
  <c r="AT10"/>
  <c r="AU2"/>
  <c r="AS3"/>
  <c r="AU39" l="1"/>
  <c r="AU22"/>
  <c r="AU25"/>
  <c r="AU12"/>
  <c r="AU14"/>
  <c r="AU16"/>
  <c r="AU21"/>
  <c r="AU26"/>
  <c r="AU27"/>
  <c r="AU31"/>
  <c r="AU43"/>
  <c r="AU33"/>
  <c r="AU36"/>
  <c r="AU38"/>
  <c r="AU13"/>
  <c r="AU40"/>
  <c r="AU47"/>
  <c r="AU48"/>
  <c r="AU35"/>
  <c r="AU29"/>
  <c r="AU24"/>
  <c r="AU18"/>
  <c r="AU15"/>
  <c r="AU28"/>
  <c r="AU37"/>
  <c r="AU44"/>
  <c r="AU19"/>
  <c r="AU30"/>
  <c r="AU34"/>
  <c r="AU17"/>
  <c r="AU20"/>
  <c r="AU23"/>
  <c r="AU42"/>
  <c r="AU32"/>
  <c r="AU45"/>
  <c r="AU46"/>
  <c r="AU41"/>
  <c r="AU11"/>
  <c r="AU9"/>
  <c r="AU10"/>
  <c r="AV2"/>
  <c r="AT3"/>
  <c r="AV39" l="1"/>
  <c r="AV22"/>
  <c r="AV25"/>
  <c r="AV12"/>
  <c r="AV14"/>
  <c r="AV21"/>
  <c r="AV16"/>
  <c r="AV26"/>
  <c r="AV27"/>
  <c r="AV33"/>
  <c r="AV31"/>
  <c r="AV43"/>
  <c r="AV36"/>
  <c r="AV38"/>
  <c r="AV40"/>
  <c r="AV13"/>
  <c r="AV47"/>
  <c r="AV48"/>
  <c r="AV35"/>
  <c r="AV29"/>
  <c r="AV15"/>
  <c r="AV28"/>
  <c r="AV24"/>
  <c r="AV18"/>
  <c r="AV37"/>
  <c r="AV44"/>
  <c r="AV19"/>
  <c r="AV30"/>
  <c r="AV42"/>
  <c r="AV34"/>
  <c r="AV17"/>
  <c r="AV20"/>
  <c r="AV23"/>
  <c r="AV32"/>
  <c r="AV45"/>
  <c r="AV46"/>
  <c r="AV41"/>
  <c r="AV11"/>
  <c r="AU8"/>
  <c r="AV9"/>
  <c r="AV8" s="1"/>
  <c r="AV10"/>
  <c r="AW2"/>
  <c r="AU3"/>
  <c r="AW39" l="1"/>
  <c r="AW22"/>
  <c r="AW25"/>
  <c r="AW12"/>
  <c r="AW14"/>
  <c r="AW21"/>
  <c r="AW16"/>
  <c r="AW26"/>
  <c r="AW27"/>
  <c r="AW31"/>
  <c r="AW43"/>
  <c r="AW33"/>
  <c r="AW36"/>
  <c r="AW38"/>
  <c r="AW40"/>
  <c r="AW13"/>
  <c r="AW48"/>
  <c r="AW47"/>
  <c r="AW35"/>
  <c r="AW29"/>
  <c r="AW24"/>
  <c r="AW18"/>
  <c r="AW15"/>
  <c r="AW28"/>
  <c r="AW19"/>
  <c r="AW30"/>
  <c r="AW37"/>
  <c r="AW44"/>
  <c r="AW34"/>
  <c r="AW17"/>
  <c r="AW20"/>
  <c r="AW23"/>
  <c r="AW42"/>
  <c r="AW41"/>
  <c r="AW32"/>
  <c r="AW45"/>
  <c r="AW46"/>
  <c r="AW11"/>
  <c r="AW9"/>
  <c r="AW8" s="1"/>
  <c r="AW10"/>
  <c r="AX2"/>
  <c r="AV3"/>
  <c r="AX39" l="1"/>
  <c r="AX22"/>
  <c r="AX25"/>
  <c r="AX12"/>
  <c r="AX14"/>
  <c r="AX16"/>
  <c r="AX21"/>
  <c r="AX26"/>
  <c r="AX27"/>
  <c r="AX33"/>
  <c r="AX31"/>
  <c r="AX43"/>
  <c r="AX36"/>
  <c r="AX38"/>
  <c r="AX40"/>
  <c r="AX13"/>
  <c r="AX47"/>
  <c r="AX48"/>
  <c r="AX35"/>
  <c r="AX29"/>
  <c r="AX15"/>
  <c r="AX28"/>
  <c r="AX24"/>
  <c r="AX18"/>
  <c r="AX37"/>
  <c r="AX44"/>
  <c r="AX19"/>
  <c r="AX30"/>
  <c r="AX42"/>
  <c r="AX34"/>
  <c r="AX17"/>
  <c r="AX20"/>
  <c r="AX23"/>
  <c r="AX32"/>
  <c r="AX45"/>
  <c r="AX46"/>
  <c r="AX41"/>
  <c r="AX11"/>
  <c r="AX9"/>
  <c r="AX8" s="1"/>
  <c r="AX10"/>
  <c r="AY2"/>
  <c r="AW3"/>
  <c r="AY39" l="1"/>
  <c r="AY22"/>
  <c r="AY25"/>
  <c r="AY12"/>
  <c r="AY14"/>
  <c r="AY21"/>
  <c r="AY16"/>
  <c r="AY26"/>
  <c r="AY27"/>
  <c r="AY31"/>
  <c r="AY43"/>
  <c r="AY33"/>
  <c r="AY36"/>
  <c r="AY38"/>
  <c r="AY13"/>
  <c r="AY40"/>
  <c r="AY47"/>
  <c r="AY48"/>
  <c r="AY35"/>
  <c r="AY29"/>
  <c r="AY24"/>
  <c r="AY18"/>
  <c r="AY15"/>
  <c r="AY28"/>
  <c r="AY19"/>
  <c r="AY30"/>
  <c r="AY37"/>
  <c r="AY44"/>
  <c r="AY34"/>
  <c r="AY17"/>
  <c r="AY20"/>
  <c r="AY23"/>
  <c r="AY42"/>
  <c r="AY41"/>
  <c r="AY32"/>
  <c r="AY45"/>
  <c r="AY46"/>
  <c r="AY11"/>
  <c r="AY9"/>
  <c r="AY8" s="1"/>
  <c r="AY10"/>
  <c r="AZ2"/>
  <c r="AX3"/>
  <c r="AZ39" l="1"/>
  <c r="AZ22"/>
  <c r="AZ25"/>
  <c r="AZ12"/>
  <c r="AZ14"/>
  <c r="AZ16"/>
  <c r="AZ21"/>
  <c r="AZ26"/>
  <c r="AZ27"/>
  <c r="AZ31"/>
  <c r="AZ43"/>
  <c r="AZ33"/>
  <c r="AZ36"/>
  <c r="AZ38"/>
  <c r="AZ13"/>
  <c r="AZ40"/>
  <c r="AZ47"/>
  <c r="AZ48"/>
  <c r="AZ35"/>
  <c r="AZ29"/>
  <c r="AZ24"/>
  <c r="AZ18"/>
  <c r="AZ15"/>
  <c r="AZ28"/>
  <c r="AZ37"/>
  <c r="AZ44"/>
  <c r="AZ19"/>
  <c r="AZ30"/>
  <c r="AZ34"/>
  <c r="AZ17"/>
  <c r="AZ20"/>
  <c r="AZ23"/>
  <c r="AZ42"/>
  <c r="AZ32"/>
  <c r="AZ45"/>
  <c r="AZ46"/>
  <c r="AZ41"/>
  <c r="AZ11"/>
  <c r="BA2"/>
  <c r="AZ9"/>
  <c r="AZ8" s="1"/>
  <c r="AZ10"/>
  <c r="AY3"/>
  <c r="BA39" l="1"/>
  <c r="BA22"/>
  <c r="BA25"/>
  <c r="BA12"/>
  <c r="BA14"/>
  <c r="BA21"/>
  <c r="BA16"/>
  <c r="BA26"/>
  <c r="BA27"/>
  <c r="BA33"/>
  <c r="BA31"/>
  <c r="BA43"/>
  <c r="BA36"/>
  <c r="BA38"/>
  <c r="BA13"/>
  <c r="BA40"/>
  <c r="BA48"/>
  <c r="BA47"/>
  <c r="BA35"/>
  <c r="BA29"/>
  <c r="BA15"/>
  <c r="BA28"/>
  <c r="BA24"/>
  <c r="BA18"/>
  <c r="BA19"/>
  <c r="BA30"/>
  <c r="BA37"/>
  <c r="BA44"/>
  <c r="BA42"/>
  <c r="BA34"/>
  <c r="BA17"/>
  <c r="BA20"/>
  <c r="BA23"/>
  <c r="BA41"/>
  <c r="BA32"/>
  <c r="BA45"/>
  <c r="BA46"/>
  <c r="BA11"/>
  <c r="BB2"/>
  <c r="BA9"/>
  <c r="BA8" s="1"/>
  <c r="BA10"/>
  <c r="AZ3"/>
  <c r="BB39" l="1"/>
  <c r="BB22"/>
  <c r="BB25"/>
  <c r="BB12"/>
  <c r="BB14"/>
  <c r="BB16"/>
  <c r="BB21"/>
  <c r="BB26"/>
  <c r="BB27"/>
  <c r="BB31"/>
  <c r="BB43"/>
  <c r="BB33"/>
  <c r="BB36"/>
  <c r="BB38"/>
  <c r="BB40"/>
  <c r="BB13"/>
  <c r="BB47"/>
  <c r="BB48"/>
  <c r="BB35"/>
  <c r="BB29"/>
  <c r="BB24"/>
  <c r="BB18"/>
  <c r="BB15"/>
  <c r="BB28"/>
  <c r="BB37"/>
  <c r="BB44"/>
  <c r="BB19"/>
  <c r="BB30"/>
  <c r="BB34"/>
  <c r="BB17"/>
  <c r="BB20"/>
  <c r="BB23"/>
  <c r="BB42"/>
  <c r="BB32"/>
  <c r="BB45"/>
  <c r="BB46"/>
  <c r="BB41"/>
  <c r="BB11"/>
  <c r="BC2"/>
  <c r="BB9"/>
  <c r="BB10"/>
  <c r="BA3"/>
  <c r="BC39" l="1"/>
  <c r="BC22"/>
  <c r="BC25"/>
  <c r="BC12"/>
  <c r="BC14"/>
  <c r="BC16"/>
  <c r="BC21"/>
  <c r="BC26"/>
  <c r="BC27"/>
  <c r="BC33"/>
  <c r="BC31"/>
  <c r="BC43"/>
  <c r="BC36"/>
  <c r="BC38"/>
  <c r="BC13"/>
  <c r="BC40"/>
  <c r="BC47"/>
  <c r="BC48"/>
  <c r="BC35"/>
  <c r="BC29"/>
  <c r="BC15"/>
  <c r="BC28"/>
  <c r="BC24"/>
  <c r="BC18"/>
  <c r="BC19"/>
  <c r="BC30"/>
  <c r="BC37"/>
  <c r="BC44"/>
  <c r="BC42"/>
  <c r="BC34"/>
  <c r="BC17"/>
  <c r="BC20"/>
  <c r="BC23"/>
  <c r="BC41"/>
  <c r="BC32"/>
  <c r="BC45"/>
  <c r="BC46"/>
  <c r="BC11"/>
  <c r="BC10"/>
  <c r="BC3" s="1"/>
  <c r="BD2"/>
  <c r="BC9"/>
  <c r="BC8" s="1"/>
  <c r="BB8"/>
  <c r="BB3"/>
  <c r="BD39" l="1"/>
  <c r="BD22"/>
  <c r="BD25"/>
  <c r="BD12"/>
  <c r="BD14"/>
  <c r="BD21"/>
  <c r="BD16"/>
  <c r="BD26"/>
  <c r="BD27"/>
  <c r="BD31"/>
  <c r="BD43"/>
  <c r="BD33"/>
  <c r="BD36"/>
  <c r="BD38"/>
  <c r="BD13"/>
  <c r="BD40"/>
  <c r="BD47"/>
  <c r="BD48"/>
  <c r="BD35"/>
  <c r="BD29"/>
  <c r="BD24"/>
  <c r="BD18"/>
  <c r="BD15"/>
  <c r="BD28"/>
  <c r="BD19"/>
  <c r="BD30"/>
  <c r="BD37"/>
  <c r="BD44"/>
  <c r="BD34"/>
  <c r="BD17"/>
  <c r="BD20"/>
  <c r="BD23"/>
  <c r="BD42"/>
  <c r="BD41"/>
  <c r="BD32"/>
  <c r="BD45"/>
  <c r="BD46"/>
  <c r="BD11"/>
  <c r="BE2"/>
  <c r="BD9"/>
  <c r="BD8" s="1"/>
  <c r="BD10"/>
  <c r="BD3" s="1"/>
  <c r="BE39" l="1"/>
  <c r="BE22"/>
  <c r="BE25"/>
  <c r="BE12"/>
  <c r="BE14"/>
  <c r="BE16"/>
  <c r="BE21"/>
  <c r="BE26"/>
  <c r="BE27"/>
  <c r="BE33"/>
  <c r="BE31"/>
  <c r="BE43"/>
  <c r="BE36"/>
  <c r="BE38"/>
  <c r="BE40"/>
  <c r="BE13"/>
  <c r="BE47"/>
  <c r="BE48"/>
  <c r="BE35"/>
  <c r="BE29"/>
  <c r="BE15"/>
  <c r="BE28"/>
  <c r="BE24"/>
  <c r="BE18"/>
  <c r="BE37"/>
  <c r="BE44"/>
  <c r="BE19"/>
  <c r="BE30"/>
  <c r="BE42"/>
  <c r="BE34"/>
  <c r="BE17"/>
  <c r="BE20"/>
  <c r="BE23"/>
  <c r="BE32"/>
  <c r="BE45"/>
  <c r="BE46"/>
  <c r="BE41"/>
  <c r="BE11"/>
  <c r="BF2"/>
  <c r="BE9"/>
  <c r="BE8" s="1"/>
  <c r="BE10"/>
  <c r="BE3" s="1"/>
  <c r="BF39" l="1"/>
  <c r="BF22"/>
  <c r="BF25"/>
  <c r="BF12"/>
  <c r="BF14"/>
  <c r="BF21"/>
  <c r="BF16"/>
  <c r="BF26"/>
  <c r="BF27"/>
  <c r="BF31"/>
  <c r="BF43"/>
  <c r="BF33"/>
  <c r="BF36"/>
  <c r="BF38"/>
  <c r="BF13"/>
  <c r="BF40"/>
  <c r="BF48"/>
  <c r="BF47"/>
  <c r="BF35"/>
  <c r="BF29"/>
  <c r="BF24"/>
  <c r="BF18"/>
  <c r="BF15"/>
  <c r="BF28"/>
  <c r="BF19"/>
  <c r="BF30"/>
  <c r="BF37"/>
  <c r="BF44"/>
  <c r="BF34"/>
  <c r="BF17"/>
  <c r="BF20"/>
  <c r="BF23"/>
  <c r="BF42"/>
  <c r="BF41"/>
  <c r="BF32"/>
  <c r="BF45"/>
  <c r="BF46"/>
  <c r="BF11"/>
  <c r="BG2"/>
  <c r="BF9"/>
  <c r="BF8" s="1"/>
  <c r="BF10"/>
  <c r="BF3" s="1"/>
  <c r="BG39" l="1"/>
  <c r="BG22"/>
  <c r="BG25"/>
  <c r="BG12"/>
  <c r="BG14"/>
  <c r="BG16"/>
  <c r="BG21"/>
  <c r="BG26"/>
  <c r="BG27"/>
  <c r="BG33"/>
  <c r="BG31"/>
  <c r="BG43"/>
  <c r="BG36"/>
  <c r="BG38"/>
  <c r="BG13"/>
  <c r="BG40"/>
  <c r="BG47"/>
  <c r="BG48"/>
  <c r="BG35"/>
  <c r="BG29"/>
  <c r="BG15"/>
  <c r="BG28"/>
  <c r="BG24"/>
  <c r="BG18"/>
  <c r="BG37"/>
  <c r="BG44"/>
  <c r="BG19"/>
  <c r="BG30"/>
  <c r="BG42"/>
  <c r="BG34"/>
  <c r="BG17"/>
  <c r="BG20"/>
  <c r="BG23"/>
  <c r="BG32"/>
  <c r="BG45"/>
  <c r="BG46"/>
  <c r="BG41"/>
  <c r="BG11"/>
  <c r="BH2"/>
  <c r="BG9"/>
  <c r="BG8" s="1"/>
  <c r="BG10"/>
  <c r="BG3" s="1"/>
  <c r="BH39" l="1"/>
  <c r="BH22"/>
  <c r="BH25"/>
  <c r="BH12"/>
  <c r="BH14"/>
  <c r="BH16"/>
  <c r="BH21"/>
  <c r="BH26"/>
  <c r="BH27"/>
  <c r="BH33"/>
  <c r="BH31"/>
  <c r="BH43"/>
  <c r="BH36"/>
  <c r="BH38"/>
  <c r="BH13"/>
  <c r="BH40"/>
  <c r="BH48"/>
  <c r="BH47"/>
  <c r="BH35"/>
  <c r="BH29"/>
  <c r="BH15"/>
  <c r="BH28"/>
  <c r="BH24"/>
  <c r="BH18"/>
  <c r="BH19"/>
  <c r="BH30"/>
  <c r="BH37"/>
  <c r="BH44"/>
  <c r="BH42"/>
  <c r="BH34"/>
  <c r="BH17"/>
  <c r="BH20"/>
  <c r="BH23"/>
  <c r="BH41"/>
  <c r="BH32"/>
  <c r="BH45"/>
  <c r="BH46"/>
  <c r="BH11"/>
  <c r="BI2"/>
  <c r="BH9"/>
  <c r="BH8" s="1"/>
  <c r="BH10"/>
  <c r="BH3" s="1"/>
  <c r="BI39" l="1"/>
  <c r="BI22"/>
  <c r="BI25"/>
  <c r="BI12"/>
  <c r="BI14"/>
  <c r="BI16"/>
  <c r="BI21"/>
  <c r="BI26"/>
  <c r="BI27"/>
  <c r="BI31"/>
  <c r="BI43"/>
  <c r="BI33"/>
  <c r="BI36"/>
  <c r="BI38"/>
  <c r="BI40"/>
  <c r="BI13"/>
  <c r="BI47"/>
  <c r="BI48"/>
  <c r="BI35"/>
  <c r="BI29"/>
  <c r="BI24"/>
  <c r="BI18"/>
  <c r="BI15"/>
  <c r="BI28"/>
  <c r="BI37"/>
  <c r="BI44"/>
  <c r="BI19"/>
  <c r="BI30"/>
  <c r="BI34"/>
  <c r="BI17"/>
  <c r="BI20"/>
  <c r="BI23"/>
  <c r="BI42"/>
  <c r="BI32"/>
  <c r="BI45"/>
  <c r="BI46"/>
  <c r="BI41"/>
  <c r="BI11"/>
  <c r="BJ2"/>
  <c r="BI9"/>
  <c r="BI10"/>
  <c r="BI3" s="1"/>
  <c r="BJ39" l="1"/>
  <c r="BJ22"/>
  <c r="BJ25"/>
  <c r="BJ12"/>
  <c r="BJ14"/>
  <c r="BJ21"/>
  <c r="BJ16"/>
  <c r="BJ26"/>
  <c r="BJ27"/>
  <c r="BJ33"/>
  <c r="BJ31"/>
  <c r="BJ43"/>
  <c r="BJ36"/>
  <c r="BJ38"/>
  <c r="BJ13"/>
  <c r="BJ40"/>
  <c r="BJ48"/>
  <c r="BJ47"/>
  <c r="BJ35"/>
  <c r="BJ29"/>
  <c r="BJ15"/>
  <c r="BJ28"/>
  <c r="BJ24"/>
  <c r="BJ18"/>
  <c r="BJ19"/>
  <c r="BJ30"/>
  <c r="BJ37"/>
  <c r="BJ44"/>
  <c r="BJ42"/>
  <c r="BJ34"/>
  <c r="BJ17"/>
  <c r="BJ20"/>
  <c r="BJ23"/>
  <c r="BJ41"/>
  <c r="BJ32"/>
  <c r="BJ45"/>
  <c r="BJ46"/>
  <c r="BJ11"/>
  <c r="BI8"/>
  <c r="BK2"/>
  <c r="BJ9"/>
  <c r="BJ8" s="1"/>
  <c r="BJ10"/>
  <c r="BJ3" s="1"/>
  <c r="BK39" l="1"/>
  <c r="BK22"/>
  <c r="BK25"/>
  <c r="BK12"/>
  <c r="BK14"/>
  <c r="BK16"/>
  <c r="BK21"/>
  <c r="BK26"/>
  <c r="BK27"/>
  <c r="BK31"/>
  <c r="BK43"/>
  <c r="BK33"/>
  <c r="BK36"/>
  <c r="BK38"/>
  <c r="BK13"/>
  <c r="BK40"/>
  <c r="BK47"/>
  <c r="BK48"/>
  <c r="BK35"/>
  <c r="BK29"/>
  <c r="BK24"/>
  <c r="BK18"/>
  <c r="BK15"/>
  <c r="BK28"/>
  <c r="BK37"/>
  <c r="BK44"/>
  <c r="BK19"/>
  <c r="BK30"/>
  <c r="BK34"/>
  <c r="BK17"/>
  <c r="BK20"/>
  <c r="BK23"/>
  <c r="BK42"/>
  <c r="BK32"/>
  <c r="BK45"/>
  <c r="BK46"/>
  <c r="BK41"/>
  <c r="BK11"/>
  <c r="BL2"/>
  <c r="BK9"/>
  <c r="BK8" s="1"/>
  <c r="BK10"/>
  <c r="BK3" s="1"/>
  <c r="BL39" l="1"/>
  <c r="BL22"/>
  <c r="BL25"/>
  <c r="BL12"/>
  <c r="BL14"/>
  <c r="BL16"/>
  <c r="BL21"/>
  <c r="BL26"/>
  <c r="BL27"/>
  <c r="BL33"/>
  <c r="BL31"/>
  <c r="BL43"/>
  <c r="BL36"/>
  <c r="BL38"/>
  <c r="BL40"/>
  <c r="BL13"/>
  <c r="BL47"/>
  <c r="BL48"/>
  <c r="BL35"/>
  <c r="BL29"/>
  <c r="BL15"/>
  <c r="BL28"/>
  <c r="BL24"/>
  <c r="BL18"/>
  <c r="BL37"/>
  <c r="BL44"/>
  <c r="BL19"/>
  <c r="BL30"/>
  <c r="BL42"/>
  <c r="BL34"/>
  <c r="BL17"/>
  <c r="BL20"/>
  <c r="BL23"/>
  <c r="BL32"/>
  <c r="BL45"/>
  <c r="BL46"/>
  <c r="BL41"/>
  <c r="BL11"/>
  <c r="BM2"/>
  <c r="BL9"/>
  <c r="BL8" s="1"/>
  <c r="BL10"/>
  <c r="BL3" s="1"/>
  <c r="BM39" l="1"/>
  <c r="BM22"/>
  <c r="BM25"/>
  <c r="BM12"/>
  <c r="BM14"/>
  <c r="BM21"/>
  <c r="BM16"/>
  <c r="BM26"/>
  <c r="BM27"/>
  <c r="BM31"/>
  <c r="BM43"/>
  <c r="BM33"/>
  <c r="BM36"/>
  <c r="BM38"/>
  <c r="BM40"/>
  <c r="BM13"/>
  <c r="BM48"/>
  <c r="BM47"/>
  <c r="BM35"/>
  <c r="BM29"/>
  <c r="BM24"/>
  <c r="BM18"/>
  <c r="BM15"/>
  <c r="BM28"/>
  <c r="BM19"/>
  <c r="BM30"/>
  <c r="BM37"/>
  <c r="BM44"/>
  <c r="BM34"/>
  <c r="BM17"/>
  <c r="BM20"/>
  <c r="BM23"/>
  <c r="BM42"/>
  <c r="BM41"/>
  <c r="BM32"/>
  <c r="BM45"/>
  <c r="BM46"/>
  <c r="BM11"/>
  <c r="BN2"/>
  <c r="BM9"/>
  <c r="BM8" s="1"/>
  <c r="BM10"/>
  <c r="BM3" s="1"/>
  <c r="BN39" l="1"/>
  <c r="BN22"/>
  <c r="BN25"/>
  <c r="BN12"/>
  <c r="BN14"/>
  <c r="BN16"/>
  <c r="BN21"/>
  <c r="BN26"/>
  <c r="BN27"/>
  <c r="BN33"/>
  <c r="BN31"/>
  <c r="BN43"/>
  <c r="BN36"/>
  <c r="BN38"/>
  <c r="BN40"/>
  <c r="BN13"/>
  <c r="BN47"/>
  <c r="BN48"/>
  <c r="BN35"/>
  <c r="BN29"/>
  <c r="BN15"/>
  <c r="BN28"/>
  <c r="BN24"/>
  <c r="BN18"/>
  <c r="BN37"/>
  <c r="BN44"/>
  <c r="BN19"/>
  <c r="BN30"/>
  <c r="BN42"/>
  <c r="BN34"/>
  <c r="BN17"/>
  <c r="BN20"/>
  <c r="BN23"/>
  <c r="BN32"/>
  <c r="BN45"/>
  <c r="BN46"/>
  <c r="BN41"/>
  <c r="BN11"/>
  <c r="BO2"/>
  <c r="BN9"/>
  <c r="BN8" s="1"/>
  <c r="BN10"/>
  <c r="BN3" s="1"/>
  <c r="BO39" l="1"/>
  <c r="BO22"/>
  <c r="BO25"/>
  <c r="BO12"/>
  <c r="BO14"/>
  <c r="BO21"/>
  <c r="BO16"/>
  <c r="BO26"/>
  <c r="BO27"/>
  <c r="BO31"/>
  <c r="BO43"/>
  <c r="BO33"/>
  <c r="BO36"/>
  <c r="BO38"/>
  <c r="BO13"/>
  <c r="BO40"/>
  <c r="BO47"/>
  <c r="BO48"/>
  <c r="BO35"/>
  <c r="BO29"/>
  <c r="BO24"/>
  <c r="BO18"/>
  <c r="BO15"/>
  <c r="BO28"/>
  <c r="BO19"/>
  <c r="BO30"/>
  <c r="BO37"/>
  <c r="BO44"/>
  <c r="BO34"/>
  <c r="BO17"/>
  <c r="BO20"/>
  <c r="BO23"/>
  <c r="BO42"/>
  <c r="BO41"/>
  <c r="BO32"/>
  <c r="BO45"/>
  <c r="BO46"/>
  <c r="BO11"/>
  <c r="BP2"/>
  <c r="BO9"/>
  <c r="BO8" s="1"/>
  <c r="BO10"/>
  <c r="BO3" s="1"/>
  <c r="BP39" l="1"/>
  <c r="BP22"/>
  <c r="BP25"/>
  <c r="BP12"/>
  <c r="BP14"/>
  <c r="BP16"/>
  <c r="BP21"/>
  <c r="BP26"/>
  <c r="BP27"/>
  <c r="BP31"/>
  <c r="BP43"/>
  <c r="BP33"/>
  <c r="BP36"/>
  <c r="BP38"/>
  <c r="BP13"/>
  <c r="BP40"/>
  <c r="BP47"/>
  <c r="BP48"/>
  <c r="BP35"/>
  <c r="BP29"/>
  <c r="BP24"/>
  <c r="BP18"/>
  <c r="BP15"/>
  <c r="BP28"/>
  <c r="BP37"/>
  <c r="BP44"/>
  <c r="BP19"/>
  <c r="BP30"/>
  <c r="BP34"/>
  <c r="BP17"/>
  <c r="BP20"/>
  <c r="BP23"/>
  <c r="BP42"/>
  <c r="BP32"/>
  <c r="BP45"/>
  <c r="BP46"/>
  <c r="BP41"/>
  <c r="BP11"/>
  <c r="BQ2"/>
  <c r="BP9"/>
  <c r="BP10"/>
  <c r="BP3" s="1"/>
  <c r="BQ39" l="1"/>
  <c r="BQ22"/>
  <c r="BQ25"/>
  <c r="BQ12"/>
  <c r="BQ14"/>
  <c r="BQ21"/>
  <c r="BQ16"/>
  <c r="BQ26"/>
  <c r="BQ27"/>
  <c r="BQ33"/>
  <c r="BQ31"/>
  <c r="BQ43"/>
  <c r="BQ36"/>
  <c r="BQ38"/>
  <c r="BQ13"/>
  <c r="BQ40"/>
  <c r="BQ48"/>
  <c r="BQ47"/>
  <c r="BQ35"/>
  <c r="BQ29"/>
  <c r="BQ15"/>
  <c r="BQ28"/>
  <c r="BQ24"/>
  <c r="BQ18"/>
  <c r="BQ19"/>
  <c r="BQ30"/>
  <c r="BQ37"/>
  <c r="BQ44"/>
  <c r="BQ42"/>
  <c r="BQ34"/>
  <c r="BQ17"/>
  <c r="BQ20"/>
  <c r="BQ23"/>
  <c r="BQ41"/>
  <c r="BQ32"/>
  <c r="BQ45"/>
  <c r="BQ46"/>
  <c r="BQ11"/>
  <c r="BP8"/>
  <c r="BR2"/>
  <c r="BQ9"/>
  <c r="BQ8" s="1"/>
  <c r="BQ10"/>
  <c r="BQ3" s="1"/>
  <c r="BR39" l="1"/>
  <c r="BR22"/>
  <c r="BR25"/>
  <c r="BR12"/>
  <c r="BR14"/>
  <c r="BR16"/>
  <c r="BR21"/>
  <c r="BR26"/>
  <c r="BR27"/>
  <c r="BR31"/>
  <c r="BR43"/>
  <c r="BR33"/>
  <c r="BR36"/>
  <c r="BR38"/>
  <c r="BR40"/>
  <c r="BR13"/>
  <c r="BR47"/>
  <c r="BR48"/>
  <c r="BR35"/>
  <c r="BR29"/>
  <c r="BR24"/>
  <c r="BR18"/>
  <c r="BR15"/>
  <c r="BR28"/>
  <c r="BR37"/>
  <c r="BR44"/>
  <c r="BR19"/>
  <c r="BR30"/>
  <c r="BR34"/>
  <c r="BR17"/>
  <c r="BR20"/>
  <c r="BR23"/>
  <c r="BR42"/>
  <c r="BR32"/>
  <c r="BR45"/>
  <c r="BR46"/>
  <c r="BR41"/>
  <c r="BR11"/>
  <c r="BS2"/>
  <c r="BR9"/>
  <c r="BR8" s="1"/>
  <c r="BR10"/>
  <c r="BR3" s="1"/>
  <c r="BS39" l="1"/>
  <c r="BS22"/>
  <c r="BS25"/>
  <c r="BS12"/>
  <c r="BS14"/>
  <c r="BS16"/>
  <c r="BS21"/>
  <c r="BS26"/>
  <c r="BS27"/>
  <c r="BS33"/>
  <c r="BS31"/>
  <c r="BS43"/>
  <c r="BS36"/>
  <c r="BS38"/>
  <c r="BS13"/>
  <c r="BS40"/>
  <c r="BS47"/>
  <c r="BS48"/>
  <c r="BS35"/>
  <c r="BS29"/>
  <c r="BS15"/>
  <c r="BS28"/>
  <c r="BS24"/>
  <c r="BS18"/>
  <c r="BS19"/>
  <c r="BS30"/>
  <c r="BS37"/>
  <c r="BS44"/>
  <c r="BS42"/>
  <c r="BS34"/>
  <c r="BS17"/>
  <c r="BS20"/>
  <c r="BS23"/>
  <c r="BS41"/>
  <c r="BS32"/>
  <c r="BS45"/>
  <c r="BS46"/>
  <c r="BS11"/>
  <c r="BT2"/>
  <c r="BS9"/>
  <c r="BS8" s="1"/>
  <c r="BS10"/>
  <c r="BS3" s="1"/>
  <c r="BT39" l="1"/>
  <c r="BT22"/>
  <c r="BT25"/>
  <c r="BT12"/>
  <c r="BT14"/>
  <c r="BT21"/>
  <c r="BT16"/>
  <c r="BT26"/>
  <c r="BT27"/>
  <c r="BT31"/>
  <c r="BT43"/>
  <c r="BT33"/>
  <c r="BT36"/>
  <c r="BT38"/>
  <c r="BT13"/>
  <c r="BT40"/>
  <c r="BT47"/>
  <c r="BT48"/>
  <c r="BT35"/>
  <c r="BT29"/>
  <c r="BT24"/>
  <c r="BT18"/>
  <c r="BT15"/>
  <c r="BT28"/>
  <c r="BT19"/>
  <c r="BT30"/>
  <c r="BT37"/>
  <c r="BT44"/>
  <c r="BT34"/>
  <c r="BT17"/>
  <c r="BT20"/>
  <c r="BT23"/>
  <c r="BT42"/>
  <c r="BT41"/>
  <c r="BT32"/>
  <c r="BT45"/>
  <c r="BT46"/>
  <c r="BT11"/>
  <c r="BU2"/>
  <c r="BT9"/>
  <c r="BT8" s="1"/>
  <c r="BT10"/>
  <c r="BT3" s="1"/>
  <c r="BU39" l="1"/>
  <c r="BU22"/>
  <c r="BU25"/>
  <c r="BU12"/>
  <c r="BU14"/>
  <c r="BU16"/>
  <c r="BU21"/>
  <c r="BU26"/>
  <c r="BU27"/>
  <c r="BU33"/>
  <c r="BU31"/>
  <c r="BU43"/>
  <c r="BU36"/>
  <c r="BU38"/>
  <c r="BU40"/>
  <c r="BU13"/>
  <c r="BU47"/>
  <c r="BU48"/>
  <c r="BU35"/>
  <c r="BU29"/>
  <c r="BU15"/>
  <c r="BU28"/>
  <c r="BU24"/>
  <c r="BU18"/>
  <c r="BU37"/>
  <c r="BU44"/>
  <c r="BU19"/>
  <c r="BU30"/>
  <c r="BU42"/>
  <c r="BU34"/>
  <c r="BU17"/>
  <c r="BU20"/>
  <c r="BU23"/>
  <c r="BU32"/>
  <c r="BU45"/>
  <c r="BU46"/>
  <c r="BU41"/>
  <c r="BU11"/>
  <c r="BV2"/>
  <c r="BU9"/>
  <c r="BU8" s="1"/>
  <c r="BU10"/>
  <c r="BU3" s="1"/>
  <c r="BV39" l="1"/>
  <c r="BV22"/>
  <c r="BV25"/>
  <c r="BV12"/>
  <c r="BV14"/>
  <c r="BV21"/>
  <c r="BV16"/>
  <c r="BV26"/>
  <c r="BV27"/>
  <c r="BV31"/>
  <c r="BV43"/>
  <c r="BV33"/>
  <c r="BV36"/>
  <c r="BV38"/>
  <c r="BV13"/>
  <c r="BV40"/>
  <c r="BV48"/>
  <c r="BV47"/>
  <c r="BV35"/>
  <c r="BV29"/>
  <c r="BV24"/>
  <c r="BV18"/>
  <c r="BV15"/>
  <c r="BV28"/>
  <c r="BV19"/>
  <c r="BV30"/>
  <c r="BV37"/>
  <c r="BV44"/>
  <c r="BV34"/>
  <c r="BV17"/>
  <c r="BV20"/>
  <c r="BV23"/>
  <c r="BV42"/>
  <c r="BV41"/>
  <c r="BV32"/>
  <c r="BV45"/>
  <c r="BV46"/>
  <c r="BV11"/>
  <c r="BW2"/>
  <c r="BV9"/>
  <c r="BV8" s="1"/>
  <c r="BV10"/>
  <c r="BV3" s="1"/>
  <c r="BW39" l="1"/>
  <c r="BW22"/>
  <c r="BW25"/>
  <c r="BW12"/>
  <c r="BW14"/>
  <c r="BW16"/>
  <c r="BW21"/>
  <c r="BW26"/>
  <c r="BW27"/>
  <c r="BW33"/>
  <c r="BW31"/>
  <c r="BW43"/>
  <c r="BW36"/>
  <c r="BW38"/>
  <c r="BW13"/>
  <c r="BW40"/>
  <c r="BW47"/>
  <c r="BW48"/>
  <c r="BW35"/>
  <c r="BW29"/>
  <c r="BW15"/>
  <c r="BW28"/>
  <c r="BW24"/>
  <c r="BW18"/>
  <c r="BW37"/>
  <c r="BW44"/>
  <c r="BW19"/>
  <c r="BW30"/>
  <c r="BW42"/>
  <c r="BW34"/>
  <c r="BW17"/>
  <c r="BW20"/>
  <c r="BW23"/>
  <c r="BW32"/>
  <c r="BW45"/>
  <c r="BW46"/>
  <c r="BW41"/>
  <c r="BW11"/>
  <c r="BX2"/>
  <c r="BW9"/>
  <c r="BW10"/>
  <c r="BW3" s="1"/>
  <c r="BX39" l="1"/>
  <c r="BX22"/>
  <c r="BX25"/>
  <c r="BX12"/>
  <c r="BX14"/>
  <c r="BX21"/>
  <c r="BX16"/>
  <c r="BX26"/>
  <c r="BX27"/>
  <c r="BX33"/>
  <c r="BX31"/>
  <c r="BX43"/>
  <c r="BX36"/>
  <c r="BX38"/>
  <c r="BX13"/>
  <c r="BX40"/>
  <c r="BX48"/>
  <c r="BX47"/>
  <c r="BX35"/>
  <c r="BX29"/>
  <c r="BX15"/>
  <c r="BX28"/>
  <c r="BX24"/>
  <c r="BX18"/>
  <c r="BX19"/>
  <c r="BX30"/>
  <c r="BX37"/>
  <c r="BX44"/>
  <c r="BX42"/>
  <c r="BX34"/>
  <c r="BX17"/>
  <c r="BX20"/>
  <c r="BX23"/>
  <c r="BX41"/>
  <c r="BX32"/>
  <c r="BX45"/>
  <c r="BX46"/>
  <c r="BX11"/>
  <c r="BW8"/>
  <c r="BY2"/>
  <c r="BX9"/>
  <c r="BX8" s="1"/>
  <c r="BX10"/>
  <c r="BX3" s="1"/>
  <c r="BY39" l="1"/>
  <c r="BY22"/>
  <c r="BY25"/>
  <c r="BY12"/>
  <c r="BY14"/>
  <c r="BY16"/>
  <c r="BY21"/>
  <c r="BY26"/>
  <c r="BY27"/>
  <c r="BY31"/>
  <c r="BY43"/>
  <c r="BY33"/>
  <c r="BY36"/>
  <c r="BY38"/>
  <c r="BY40"/>
  <c r="BY13"/>
  <c r="BY47"/>
  <c r="BY48"/>
  <c r="BY35"/>
  <c r="BY29"/>
  <c r="BY24"/>
  <c r="BY18"/>
  <c r="BY15"/>
  <c r="BY28"/>
  <c r="BY37"/>
  <c r="BY44"/>
  <c r="BY19"/>
  <c r="BY30"/>
  <c r="BY34"/>
  <c r="BY17"/>
  <c r="BY20"/>
  <c r="BY23"/>
  <c r="BY42"/>
  <c r="BY32"/>
  <c r="BY45"/>
  <c r="BY46"/>
  <c r="BY41"/>
  <c r="BY11"/>
  <c r="BZ2"/>
  <c r="BY9"/>
  <c r="BY10"/>
  <c r="BY3" s="1"/>
  <c r="BY8" l="1"/>
  <c r="BZ39"/>
  <c r="BZ22"/>
  <c r="BZ25"/>
  <c r="BZ12"/>
  <c r="BZ14"/>
  <c r="BZ21"/>
  <c r="BZ16"/>
  <c r="BZ26"/>
  <c r="BZ27"/>
  <c r="BZ33"/>
  <c r="BZ31"/>
  <c r="BZ43"/>
  <c r="BZ36"/>
  <c r="BZ38"/>
  <c r="BZ13"/>
  <c r="BZ40"/>
  <c r="BZ48"/>
  <c r="BZ47"/>
  <c r="BZ35"/>
  <c r="BZ29"/>
  <c r="BZ15"/>
  <c r="BZ28"/>
  <c r="BZ24"/>
  <c r="BZ18"/>
  <c r="BZ19"/>
  <c r="BZ30"/>
  <c r="BZ37"/>
  <c r="BZ44"/>
  <c r="BZ42"/>
  <c r="BZ34"/>
  <c r="BZ17"/>
  <c r="BZ20"/>
  <c r="BZ23"/>
  <c r="BZ41"/>
  <c r="BZ32"/>
  <c r="BZ45"/>
  <c r="BZ46"/>
  <c r="BZ11"/>
  <c r="CA2"/>
  <c r="BZ9"/>
  <c r="BZ8" s="1"/>
  <c r="BZ10"/>
  <c r="BZ3" s="1"/>
  <c r="CA39" l="1"/>
  <c r="CA22"/>
  <c r="CA25"/>
  <c r="CA12"/>
  <c r="CA14"/>
  <c r="CA16"/>
  <c r="CA21"/>
  <c r="CA26"/>
  <c r="CA27"/>
  <c r="CA31"/>
  <c r="CA43"/>
  <c r="CA33"/>
  <c r="CA36"/>
  <c r="CA38"/>
  <c r="CA13"/>
  <c r="CA40"/>
  <c r="CA47"/>
  <c r="CA48"/>
  <c r="CA35"/>
  <c r="CA29"/>
  <c r="CA24"/>
  <c r="CA18"/>
  <c r="CA15"/>
  <c r="CA28"/>
  <c r="CA37"/>
  <c r="CA44"/>
  <c r="CA19"/>
  <c r="CA30"/>
  <c r="CA34"/>
  <c r="CA17"/>
  <c r="CA20"/>
  <c r="CA23"/>
  <c r="CA42"/>
  <c r="CA32"/>
  <c r="CA45"/>
  <c r="CA46"/>
  <c r="CA41"/>
  <c r="CA11"/>
  <c r="CB2"/>
  <c r="CA9"/>
  <c r="CA8" s="1"/>
  <c r="CA10"/>
  <c r="CA3" s="1"/>
  <c r="CB39" l="1"/>
  <c r="CB22"/>
  <c r="CB25"/>
  <c r="CB12"/>
  <c r="CB14"/>
  <c r="CB16"/>
  <c r="CB21"/>
  <c r="CB26"/>
  <c r="CB27"/>
  <c r="CB33"/>
  <c r="CB31"/>
  <c r="CB43"/>
  <c r="CB36"/>
  <c r="CB38"/>
  <c r="CB40"/>
  <c r="CB13"/>
  <c r="CB47"/>
  <c r="CB48"/>
  <c r="CB35"/>
  <c r="CB29"/>
  <c r="CB15"/>
  <c r="CB28"/>
  <c r="CB24"/>
  <c r="CB18"/>
  <c r="CB37"/>
  <c r="CB44"/>
  <c r="CB19"/>
  <c r="CB30"/>
  <c r="CB42"/>
  <c r="CB34"/>
  <c r="CB17"/>
  <c r="CB20"/>
  <c r="CB23"/>
  <c r="CB32"/>
  <c r="CB45"/>
  <c r="CB46"/>
  <c r="CB41"/>
  <c r="CB11"/>
  <c r="CC2"/>
  <c r="CB9"/>
  <c r="CB8" s="1"/>
  <c r="CB10"/>
  <c r="CB3" s="1"/>
  <c r="CC39" l="1"/>
  <c r="CC22"/>
  <c r="CC25"/>
  <c r="CC12"/>
  <c r="CC14"/>
  <c r="CC21"/>
  <c r="CC16"/>
  <c r="CC26"/>
  <c r="CC27"/>
  <c r="CC31"/>
  <c r="CC43"/>
  <c r="CC33"/>
  <c r="CC36"/>
  <c r="CC38"/>
  <c r="CC40"/>
  <c r="CC13"/>
  <c r="CC48"/>
  <c r="CC47"/>
  <c r="CC35"/>
  <c r="CC29"/>
  <c r="CC24"/>
  <c r="CC18"/>
  <c r="CC15"/>
  <c r="CC28"/>
  <c r="CC19"/>
  <c r="CC30"/>
  <c r="CC37"/>
  <c r="CC44"/>
  <c r="CC34"/>
  <c r="CC17"/>
  <c r="CC20"/>
  <c r="CC23"/>
  <c r="CC42"/>
  <c r="CC41"/>
  <c r="CC32"/>
  <c r="CC45"/>
  <c r="CC46"/>
  <c r="CC11"/>
  <c r="CD2"/>
  <c r="CC9"/>
  <c r="CC8" s="1"/>
  <c r="CC10"/>
  <c r="CC3" s="1"/>
  <c r="CD39" l="1"/>
  <c r="CD22"/>
  <c r="CD25"/>
  <c r="CD12"/>
  <c r="CD14"/>
  <c r="CD16"/>
  <c r="CD21"/>
  <c r="CD26"/>
  <c r="CD27"/>
  <c r="CD33"/>
  <c r="CD31"/>
  <c r="CD43"/>
  <c r="CD36"/>
  <c r="CD38"/>
  <c r="CD40"/>
  <c r="CD13"/>
  <c r="CD47"/>
  <c r="CD48"/>
  <c r="CD35"/>
  <c r="CD29"/>
  <c r="CD15"/>
  <c r="CD28"/>
  <c r="CD24"/>
  <c r="CD18"/>
  <c r="CD37"/>
  <c r="CD44"/>
  <c r="CD19"/>
  <c r="CD30"/>
  <c r="CD42"/>
  <c r="CD34"/>
  <c r="CD17"/>
  <c r="CD20"/>
  <c r="CD23"/>
  <c r="CD32"/>
  <c r="CD45"/>
  <c r="CD46"/>
  <c r="CD41"/>
  <c r="CD11"/>
  <c r="CE2"/>
  <c r="CD9"/>
  <c r="CD10"/>
  <c r="CE39" l="1"/>
  <c r="CE22"/>
  <c r="CE25"/>
  <c r="CE12"/>
  <c r="CE14"/>
  <c r="CE21"/>
  <c r="CE16"/>
  <c r="CE26"/>
  <c r="CE27"/>
  <c r="CE31"/>
  <c r="CE43"/>
  <c r="CE33"/>
  <c r="CE36"/>
  <c r="CE38"/>
  <c r="CE13"/>
  <c r="CE40"/>
  <c r="CE47"/>
  <c r="CE48"/>
  <c r="CE35"/>
  <c r="CE29"/>
  <c r="CE24"/>
  <c r="CE18"/>
  <c r="CE15"/>
  <c r="CE28"/>
  <c r="CE19"/>
  <c r="CE30"/>
  <c r="CE37"/>
  <c r="CE44"/>
  <c r="CE34"/>
  <c r="CE17"/>
  <c r="CE20"/>
  <c r="CE23"/>
  <c r="CE42"/>
  <c r="CE41"/>
  <c r="CE32"/>
  <c r="CE45"/>
  <c r="CE46"/>
  <c r="CE11"/>
  <c r="CD8"/>
  <c r="CD3"/>
  <c r="CF2"/>
  <c r="CE9"/>
  <c r="CE8" s="1"/>
  <c r="CE10"/>
  <c r="CE3" s="1"/>
  <c r="CF39" l="1"/>
  <c r="CF22"/>
  <c r="CF25"/>
  <c r="CF12"/>
  <c r="CF14"/>
  <c r="CF16"/>
  <c r="CF21"/>
  <c r="CF26"/>
  <c r="CF27"/>
  <c r="CF31"/>
  <c r="CF43"/>
  <c r="CF33"/>
  <c r="CF36"/>
  <c r="CF38"/>
  <c r="CF13"/>
  <c r="CF40"/>
  <c r="CF47"/>
  <c r="CF48"/>
  <c r="CF35"/>
  <c r="CF29"/>
  <c r="CF24"/>
  <c r="CF18"/>
  <c r="CF15"/>
  <c r="CF28"/>
  <c r="CF37"/>
  <c r="CF44"/>
  <c r="CF19"/>
  <c r="CF30"/>
  <c r="CF34"/>
  <c r="CF17"/>
  <c r="CF20"/>
  <c r="CF23"/>
  <c r="CF42"/>
  <c r="CF32"/>
  <c r="CF45"/>
  <c r="CF46"/>
  <c r="CF41"/>
  <c r="CF11"/>
  <c r="CG2"/>
  <c r="CF9"/>
  <c r="CF10"/>
  <c r="CF3" s="1"/>
  <c r="CF8" l="1"/>
  <c r="CG39"/>
  <c r="CG22"/>
  <c r="CG25"/>
  <c r="CG12"/>
  <c r="CG14"/>
  <c r="CG21"/>
  <c r="CG16"/>
  <c r="CG26"/>
  <c r="CG27"/>
  <c r="CG33"/>
  <c r="CG31"/>
  <c r="CG43"/>
  <c r="CG36"/>
  <c r="CG38"/>
  <c r="CG13"/>
  <c r="CG40"/>
  <c r="CG48"/>
  <c r="CG47"/>
  <c r="CG35"/>
  <c r="CG29"/>
  <c r="CG15"/>
  <c r="CG28"/>
  <c r="CG24"/>
  <c r="CG18"/>
  <c r="CG19"/>
  <c r="CG30"/>
  <c r="CG37"/>
  <c r="CG44"/>
  <c r="CG42"/>
  <c r="CG34"/>
  <c r="CG17"/>
  <c r="CG20"/>
  <c r="CG23"/>
  <c r="CG41"/>
  <c r="CG32"/>
  <c r="CG45"/>
  <c r="CG46"/>
  <c r="CG11"/>
  <c r="CH2"/>
  <c r="CG9"/>
  <c r="CG8" s="1"/>
  <c r="CG10"/>
  <c r="CG3" s="1"/>
  <c r="CH39" l="1"/>
  <c r="CH22"/>
  <c r="CH25"/>
  <c r="CH12"/>
  <c r="CH14"/>
  <c r="CH16"/>
  <c r="CH21"/>
  <c r="CH26"/>
  <c r="CH27"/>
  <c r="CH31"/>
  <c r="CH43"/>
  <c r="CH33"/>
  <c r="CH36"/>
  <c r="CH38"/>
  <c r="CH40"/>
  <c r="CH13"/>
  <c r="CH47"/>
  <c r="CH48"/>
  <c r="CH35"/>
  <c r="CH29"/>
  <c r="CH24"/>
  <c r="CH18"/>
  <c r="CH15"/>
  <c r="CH28"/>
  <c r="CH37"/>
  <c r="CH44"/>
  <c r="CH19"/>
  <c r="CH30"/>
  <c r="CH34"/>
  <c r="CH17"/>
  <c r="CH20"/>
  <c r="CH23"/>
  <c r="CH42"/>
  <c r="CH32"/>
  <c r="CH45"/>
  <c r="CH46"/>
  <c r="CH41"/>
  <c r="CH11"/>
  <c r="CI2"/>
  <c r="CH9"/>
  <c r="CH8" s="1"/>
  <c r="CH10"/>
  <c r="CH3" s="1"/>
  <c r="CI39" l="1"/>
  <c r="CI22"/>
  <c r="CI25"/>
  <c r="CI12"/>
  <c r="CI14"/>
  <c r="CI16"/>
  <c r="CI21"/>
  <c r="CI26"/>
  <c r="CI27"/>
  <c r="CI33"/>
  <c r="CI31"/>
  <c r="CI43"/>
  <c r="CI36"/>
  <c r="CI38"/>
  <c r="CI13"/>
  <c r="CI40"/>
  <c r="CI47"/>
  <c r="CI48"/>
  <c r="CI35"/>
  <c r="CI29"/>
  <c r="CI15"/>
  <c r="CI28"/>
  <c r="CI24"/>
  <c r="CI18"/>
  <c r="CI19"/>
  <c r="CI30"/>
  <c r="CI37"/>
  <c r="CI44"/>
  <c r="CI42"/>
  <c r="CI34"/>
  <c r="CI17"/>
  <c r="CI20"/>
  <c r="CI23"/>
  <c r="CI41"/>
  <c r="CI32"/>
  <c r="CI45"/>
  <c r="CI46"/>
  <c r="CI11"/>
  <c r="CJ2"/>
  <c r="CI9"/>
  <c r="CI8" s="1"/>
  <c r="CI10"/>
  <c r="CI3" s="1"/>
  <c r="CJ39" l="1"/>
  <c r="CJ22"/>
  <c r="CJ25"/>
  <c r="CJ12"/>
  <c r="CJ14"/>
  <c r="CJ21"/>
  <c r="CJ16"/>
  <c r="CJ26"/>
  <c r="CJ27"/>
  <c r="CJ31"/>
  <c r="CJ43"/>
  <c r="CJ33"/>
  <c r="CJ36"/>
  <c r="CJ38"/>
  <c r="CJ13"/>
  <c r="CJ40"/>
  <c r="CJ47"/>
  <c r="CJ48"/>
  <c r="CJ35"/>
  <c r="CJ29"/>
  <c r="CJ24"/>
  <c r="CJ18"/>
  <c r="CJ15"/>
  <c r="CJ28"/>
  <c r="CJ19"/>
  <c r="CJ30"/>
  <c r="CJ37"/>
  <c r="CJ44"/>
  <c r="CJ34"/>
  <c r="CJ17"/>
  <c r="CJ20"/>
  <c r="CJ23"/>
  <c r="CJ42"/>
  <c r="CJ41"/>
  <c r="CJ32"/>
  <c r="CJ45"/>
  <c r="CJ46"/>
  <c r="CJ11"/>
  <c r="CK2"/>
  <c r="CJ9"/>
  <c r="CJ8" s="1"/>
  <c r="CJ10"/>
  <c r="CJ3" s="1"/>
  <c r="CK39" l="1"/>
  <c r="CK22"/>
  <c r="CK25"/>
  <c r="CK12"/>
  <c r="CK14"/>
  <c r="CK16"/>
  <c r="CK21"/>
  <c r="CK26"/>
  <c r="CK27"/>
  <c r="CK33"/>
  <c r="CK31"/>
  <c r="CK43"/>
  <c r="CK36"/>
  <c r="CK38"/>
  <c r="CK40"/>
  <c r="CK13"/>
  <c r="CK47"/>
  <c r="CK48"/>
  <c r="CK35"/>
  <c r="CK29"/>
  <c r="CK15"/>
  <c r="CK28"/>
  <c r="CK24"/>
  <c r="CK18"/>
  <c r="CK37"/>
  <c r="CK44"/>
  <c r="CK19"/>
  <c r="CK30"/>
  <c r="CK42"/>
  <c r="CK34"/>
  <c r="CK17"/>
  <c r="CK20"/>
  <c r="CK23"/>
  <c r="CK32"/>
  <c r="CK45"/>
  <c r="CK46"/>
  <c r="CK41"/>
  <c r="CK11"/>
  <c r="CL2"/>
  <c r="CK9"/>
  <c r="CK10"/>
  <c r="CL39" l="1"/>
  <c r="CL22"/>
  <c r="CL25"/>
  <c r="CL12"/>
  <c r="CL14"/>
  <c r="CL21"/>
  <c r="CL16"/>
  <c r="CL26"/>
  <c r="CL27"/>
  <c r="CL31"/>
  <c r="CL43"/>
  <c r="CL33"/>
  <c r="CL36"/>
  <c r="CL38"/>
  <c r="CL13"/>
  <c r="CL40"/>
  <c r="CL48"/>
  <c r="CL47"/>
  <c r="CL35"/>
  <c r="CL29"/>
  <c r="CL24"/>
  <c r="CL18"/>
  <c r="CL15"/>
  <c r="CL28"/>
  <c r="CL19"/>
  <c r="CL30"/>
  <c r="CL37"/>
  <c r="CL44"/>
  <c r="CL34"/>
  <c r="CL17"/>
  <c r="CL20"/>
  <c r="CL23"/>
  <c r="CL42"/>
  <c r="CL41"/>
  <c r="CL32"/>
  <c r="CL45"/>
  <c r="CL46"/>
  <c r="CL11"/>
  <c r="CK8"/>
  <c r="CK3"/>
  <c r="CM2"/>
  <c r="CL9"/>
  <c r="CL8" s="1"/>
  <c r="CL10"/>
  <c r="CL3" s="1"/>
  <c r="CM39" l="1"/>
  <c r="CM22"/>
  <c r="CM25"/>
  <c r="CM12"/>
  <c r="CM14"/>
  <c r="CM16"/>
  <c r="CM21"/>
  <c r="CM26"/>
  <c r="CM27"/>
  <c r="CM33"/>
  <c r="CM31"/>
  <c r="CM43"/>
  <c r="CM36"/>
  <c r="CM38"/>
  <c r="CM13"/>
  <c r="CM40"/>
  <c r="CM47"/>
  <c r="CM48"/>
  <c r="CM35"/>
  <c r="CM29"/>
  <c r="CM15"/>
  <c r="CM28"/>
  <c r="CM24"/>
  <c r="CM18"/>
  <c r="CM37"/>
  <c r="CM44"/>
  <c r="CM19"/>
  <c r="CM30"/>
  <c r="CM42"/>
  <c r="CM34"/>
  <c r="CM17"/>
  <c r="CM20"/>
  <c r="CM23"/>
  <c r="CM32"/>
  <c r="CM45"/>
  <c r="CM46"/>
  <c r="CM41"/>
  <c r="CM11"/>
  <c r="CN2"/>
  <c r="CM9"/>
  <c r="CM8" s="1"/>
  <c r="CM10"/>
  <c r="CM3" s="1"/>
  <c r="CN39" l="1"/>
  <c r="CN22"/>
  <c r="CN25"/>
  <c r="CN12"/>
  <c r="CN14"/>
  <c r="CN21"/>
  <c r="CN16"/>
  <c r="CN26"/>
  <c r="CN27"/>
  <c r="CN33"/>
  <c r="CN31"/>
  <c r="CN43"/>
  <c r="CN36"/>
  <c r="CN38"/>
  <c r="CN13"/>
  <c r="CN40"/>
  <c r="CN47"/>
  <c r="CN48"/>
  <c r="CN35"/>
  <c r="CN29"/>
  <c r="CN15"/>
  <c r="CN28"/>
  <c r="CN24"/>
  <c r="CN18"/>
  <c r="CN19"/>
  <c r="CN30"/>
  <c r="CN37"/>
  <c r="CN44"/>
  <c r="CN42"/>
  <c r="CN34"/>
  <c r="CN17"/>
  <c r="CN20"/>
  <c r="CN23"/>
  <c r="CN41"/>
  <c r="CN32"/>
  <c r="CN45"/>
  <c r="CN46"/>
  <c r="CN11"/>
  <c r="CO2"/>
  <c r="CN9"/>
  <c r="CN8" s="1"/>
  <c r="CN10"/>
  <c r="CN3" s="1"/>
  <c r="CO39" l="1"/>
  <c r="CO22"/>
  <c r="CO25"/>
  <c r="CO12"/>
  <c r="CO14"/>
  <c r="CO16"/>
  <c r="CO21"/>
  <c r="CO26"/>
  <c r="CO27"/>
  <c r="CO31"/>
  <c r="CO43"/>
  <c r="CO33"/>
  <c r="CO36"/>
  <c r="CO38"/>
  <c r="CO40"/>
  <c r="CO13"/>
  <c r="CO47"/>
  <c r="CO48"/>
  <c r="CO35"/>
  <c r="CO29"/>
  <c r="CO24"/>
  <c r="CO18"/>
  <c r="CO15"/>
  <c r="CO28"/>
  <c r="CO37"/>
  <c r="CO44"/>
  <c r="CO19"/>
  <c r="CO30"/>
  <c r="CO34"/>
  <c r="CO17"/>
  <c r="CO20"/>
  <c r="CO23"/>
  <c r="CO42"/>
  <c r="CO32"/>
  <c r="CO45"/>
  <c r="CO46"/>
  <c r="CO41"/>
  <c r="CO11"/>
  <c r="CP2"/>
  <c r="CO9"/>
  <c r="CO8" s="1"/>
  <c r="CO10"/>
  <c r="CO3" s="1"/>
  <c r="CP39" l="1"/>
  <c r="CP22"/>
  <c r="CP25"/>
  <c r="CP12"/>
  <c r="CP14"/>
  <c r="CP21"/>
  <c r="CP16"/>
  <c r="CP26"/>
  <c r="CP27"/>
  <c r="CP33"/>
  <c r="CP31"/>
  <c r="CP43"/>
  <c r="CP36"/>
  <c r="CP38"/>
  <c r="CP13"/>
  <c r="CP40"/>
  <c r="CP48"/>
  <c r="CP47"/>
  <c r="CP35"/>
  <c r="CP29"/>
  <c r="CP15"/>
  <c r="CP28"/>
  <c r="CP24"/>
  <c r="CP18"/>
  <c r="CP19"/>
  <c r="CP30"/>
  <c r="CP37"/>
  <c r="CP44"/>
  <c r="CP42"/>
  <c r="CP34"/>
  <c r="CP17"/>
  <c r="CP20"/>
  <c r="CP23"/>
  <c r="CP41"/>
  <c r="CP32"/>
  <c r="CP45"/>
  <c r="CP46"/>
  <c r="CP11"/>
  <c r="CQ2"/>
  <c r="CP9"/>
  <c r="CP8" s="1"/>
  <c r="CP10"/>
  <c r="CP3" s="1"/>
  <c r="CQ39" l="1"/>
  <c r="CQ22"/>
  <c r="CQ25"/>
  <c r="CQ12"/>
  <c r="CQ14"/>
  <c r="CQ16"/>
  <c r="CQ21"/>
  <c r="CQ26"/>
  <c r="CQ27"/>
  <c r="CQ31"/>
  <c r="CQ43"/>
  <c r="CQ33"/>
  <c r="CQ36"/>
  <c r="CQ38"/>
  <c r="CQ13"/>
  <c r="CQ40"/>
  <c r="CQ47"/>
  <c r="CQ48"/>
  <c r="CQ35"/>
  <c r="CQ29"/>
  <c r="CQ24"/>
  <c r="CQ18"/>
  <c r="CQ15"/>
  <c r="CQ28"/>
  <c r="CQ37"/>
  <c r="CQ44"/>
  <c r="CQ19"/>
  <c r="CQ30"/>
  <c r="CQ34"/>
  <c r="CQ17"/>
  <c r="CQ20"/>
  <c r="CQ23"/>
  <c r="CQ42"/>
  <c r="CQ32"/>
  <c r="CQ45"/>
  <c r="CQ46"/>
  <c r="CQ41"/>
  <c r="CQ11"/>
  <c r="CR2"/>
  <c r="CQ9"/>
  <c r="CQ8" s="1"/>
  <c r="CQ10"/>
  <c r="CQ3" s="1"/>
  <c r="CR39" l="1"/>
  <c r="CR22"/>
  <c r="CR25"/>
  <c r="CR12"/>
  <c r="CR14"/>
  <c r="CR16"/>
  <c r="CR21"/>
  <c r="CR26"/>
  <c r="CR27"/>
  <c r="CR33"/>
  <c r="CR31"/>
  <c r="CR43"/>
  <c r="CR36"/>
  <c r="CR38"/>
  <c r="CR40"/>
  <c r="CR13"/>
  <c r="CR47"/>
  <c r="CR48"/>
  <c r="CR35"/>
  <c r="CR29"/>
  <c r="CR15"/>
  <c r="CR28"/>
  <c r="CR24"/>
  <c r="CR18"/>
  <c r="CR37"/>
  <c r="CR44"/>
  <c r="CR19"/>
  <c r="CR30"/>
  <c r="CR42"/>
  <c r="CR34"/>
  <c r="CR17"/>
  <c r="CR20"/>
  <c r="CR23"/>
  <c r="CR32"/>
  <c r="CR45"/>
  <c r="CR46"/>
  <c r="CR41"/>
  <c r="CR11"/>
  <c r="CS2"/>
  <c r="CR9"/>
  <c r="CR10"/>
  <c r="CR3" s="1"/>
  <c r="CS39" l="1"/>
  <c r="CS22"/>
  <c r="CS25"/>
  <c r="CS12"/>
  <c r="CS14"/>
  <c r="CS21"/>
  <c r="CS16"/>
  <c r="CS26"/>
  <c r="CS27"/>
  <c r="CS31"/>
  <c r="CS43"/>
  <c r="CS33"/>
  <c r="CS36"/>
  <c r="CS38"/>
  <c r="CS40"/>
  <c r="CS13"/>
  <c r="CS48"/>
  <c r="CS47"/>
  <c r="CS35"/>
  <c r="CS29"/>
  <c r="CS24"/>
  <c r="CS18"/>
  <c r="CS15"/>
  <c r="CS28"/>
  <c r="CS19"/>
  <c r="CS30"/>
  <c r="CS37"/>
  <c r="CS44"/>
  <c r="CS34"/>
  <c r="CS17"/>
  <c r="CS20"/>
  <c r="CS23"/>
  <c r="CS42"/>
  <c r="CS41"/>
  <c r="CS32"/>
  <c r="CS45"/>
  <c r="CS46"/>
  <c r="CS11"/>
  <c r="CR8"/>
  <c r="CT2"/>
  <c r="CS9"/>
  <c r="CS8" s="1"/>
  <c r="CS10"/>
  <c r="CS3" s="1"/>
  <c r="CT39" l="1"/>
  <c r="CT22"/>
  <c r="CT25"/>
  <c r="CT12"/>
  <c r="CT14"/>
  <c r="CT16"/>
  <c r="CT21"/>
  <c r="CT26"/>
  <c r="CT27"/>
  <c r="CT33"/>
  <c r="CT31"/>
  <c r="CT43"/>
  <c r="CT36"/>
  <c r="CT38"/>
  <c r="CT40"/>
  <c r="CT13"/>
  <c r="CT47"/>
  <c r="CT48"/>
  <c r="CT35"/>
  <c r="CT29"/>
  <c r="CT15"/>
  <c r="CT28"/>
  <c r="CT24"/>
  <c r="CT18"/>
  <c r="CT37"/>
  <c r="CT44"/>
  <c r="CT19"/>
  <c r="CT30"/>
  <c r="CT42"/>
  <c r="CT34"/>
  <c r="CT17"/>
  <c r="CT20"/>
  <c r="CT23"/>
  <c r="CT32"/>
  <c r="CT45"/>
  <c r="CT46"/>
  <c r="CT41"/>
  <c r="CT11"/>
  <c r="CU2"/>
  <c r="CT9"/>
  <c r="CT8" s="1"/>
  <c r="CT10"/>
  <c r="CT3" s="1"/>
  <c r="CU39" l="1"/>
  <c r="CU22"/>
  <c r="CU25"/>
  <c r="CU12"/>
  <c r="CU14"/>
  <c r="CU21"/>
  <c r="CU16"/>
  <c r="CU26"/>
  <c r="CU27"/>
  <c r="CU31"/>
  <c r="CU43"/>
  <c r="CU33"/>
  <c r="CU36"/>
  <c r="CU38"/>
  <c r="CU13"/>
  <c r="CU40"/>
  <c r="CU47"/>
  <c r="CU48"/>
  <c r="CU35"/>
  <c r="CU29"/>
  <c r="CU24"/>
  <c r="CU18"/>
  <c r="CU15"/>
  <c r="CU28"/>
  <c r="CU19"/>
  <c r="CU30"/>
  <c r="CU37"/>
  <c r="CU44"/>
  <c r="CU34"/>
  <c r="CU17"/>
  <c r="CU20"/>
  <c r="CU23"/>
  <c r="CU42"/>
  <c r="CU41"/>
  <c r="CU32"/>
  <c r="CU45"/>
  <c r="CU46"/>
  <c r="CU11"/>
  <c r="CV2"/>
  <c r="CU9"/>
  <c r="CU8" s="1"/>
  <c r="CU10"/>
  <c r="CU3" s="1"/>
  <c r="CV39" l="1"/>
  <c r="CV22"/>
  <c r="CV25"/>
  <c r="CV12"/>
  <c r="CV14"/>
  <c r="CV16"/>
  <c r="CV21"/>
  <c r="CV26"/>
  <c r="CV27"/>
  <c r="CV31"/>
  <c r="CV43"/>
  <c r="CV33"/>
  <c r="CV36"/>
  <c r="CV38"/>
  <c r="CV13"/>
  <c r="CV40"/>
  <c r="CV47"/>
  <c r="CV48"/>
  <c r="CV35"/>
  <c r="CV29"/>
  <c r="CV24"/>
  <c r="CV18"/>
  <c r="CV15"/>
  <c r="CV28"/>
  <c r="CV37"/>
  <c r="CV44"/>
  <c r="CV19"/>
  <c r="CV30"/>
  <c r="CV34"/>
  <c r="CV17"/>
  <c r="CV20"/>
  <c r="CV23"/>
  <c r="CV42"/>
  <c r="CV32"/>
  <c r="CV45"/>
  <c r="CV46"/>
  <c r="CV41"/>
  <c r="CV11"/>
  <c r="CW2"/>
  <c r="CV9"/>
  <c r="CV8" s="1"/>
  <c r="CV10"/>
  <c r="CV3" s="1"/>
  <c r="CW39" l="1"/>
  <c r="CW22"/>
  <c r="CW25"/>
  <c r="CW12"/>
  <c r="CW14"/>
  <c r="CW21"/>
  <c r="CW16"/>
  <c r="CW26"/>
  <c r="CW27"/>
  <c r="CW33"/>
  <c r="CW31"/>
  <c r="CW43"/>
  <c r="CW36"/>
  <c r="CW38"/>
  <c r="CW13"/>
  <c r="CW40"/>
  <c r="CW48"/>
  <c r="CW47"/>
  <c r="CW35"/>
  <c r="CW29"/>
  <c r="CW15"/>
  <c r="CW28"/>
  <c r="CW24"/>
  <c r="CW18"/>
  <c r="CW19"/>
  <c r="CW30"/>
  <c r="CW37"/>
  <c r="CW44"/>
  <c r="CW42"/>
  <c r="CW34"/>
  <c r="CW17"/>
  <c r="CW20"/>
  <c r="CW23"/>
  <c r="CW41"/>
  <c r="CW32"/>
  <c r="CW45"/>
  <c r="CW46"/>
  <c r="CW11"/>
  <c r="CX2"/>
  <c r="CW9"/>
  <c r="CW8" s="1"/>
  <c r="CW10"/>
  <c r="CW3" s="1"/>
  <c r="CX39" l="1"/>
  <c r="CX22"/>
  <c r="CX25"/>
  <c r="CX12"/>
  <c r="CX14"/>
  <c r="CX16"/>
  <c r="CX21"/>
  <c r="CX26"/>
  <c r="CX27"/>
  <c r="CX31"/>
  <c r="CX43"/>
  <c r="CX33"/>
  <c r="CX36"/>
  <c r="CX38"/>
  <c r="CX40"/>
  <c r="CX13"/>
  <c r="CX47"/>
  <c r="CX48"/>
  <c r="CX35"/>
  <c r="CX29"/>
  <c r="CX24"/>
  <c r="CX18"/>
  <c r="CX15"/>
  <c r="CX28"/>
  <c r="CX37"/>
  <c r="CX44"/>
  <c r="CX19"/>
  <c r="CX30"/>
  <c r="CX34"/>
  <c r="CX17"/>
  <c r="CX20"/>
  <c r="CX23"/>
  <c r="CX42"/>
  <c r="CX32"/>
  <c r="CX45"/>
  <c r="CX46"/>
  <c r="CX41"/>
  <c r="CX11"/>
  <c r="CY2"/>
  <c r="CX9"/>
  <c r="CX8" s="1"/>
  <c r="CX10"/>
  <c r="CX3" s="1"/>
  <c r="CY39" l="1"/>
  <c r="CY22"/>
  <c r="CY25"/>
  <c r="CY12"/>
  <c r="CY14"/>
  <c r="CY16"/>
  <c r="CY21"/>
  <c r="CY26"/>
  <c r="CY27"/>
  <c r="CY33"/>
  <c r="CY31"/>
  <c r="CY43"/>
  <c r="CY36"/>
  <c r="CY38"/>
  <c r="CY13"/>
  <c r="CY40"/>
  <c r="CY47"/>
  <c r="CY48"/>
  <c r="CY35"/>
  <c r="CY29"/>
  <c r="CY15"/>
  <c r="CY28"/>
  <c r="CY24"/>
  <c r="CY18"/>
  <c r="CY19"/>
  <c r="CY30"/>
  <c r="CY37"/>
  <c r="CY44"/>
  <c r="CY42"/>
  <c r="CY34"/>
  <c r="CY17"/>
  <c r="CY20"/>
  <c r="CY23"/>
  <c r="CY41"/>
  <c r="CY32"/>
  <c r="CY45"/>
  <c r="CY46"/>
  <c r="CY11"/>
  <c r="CZ2"/>
  <c r="CY9"/>
  <c r="CY10"/>
  <c r="CY3" s="1"/>
  <c r="CZ39" l="1"/>
  <c r="CZ22"/>
  <c r="CZ25"/>
  <c r="CZ12"/>
  <c r="CZ14"/>
  <c r="CZ16"/>
  <c r="CZ21"/>
  <c r="CZ26"/>
  <c r="CZ27"/>
  <c r="CZ31"/>
  <c r="CZ43"/>
  <c r="CZ33"/>
  <c r="CZ36"/>
  <c r="CZ38"/>
  <c r="CZ13"/>
  <c r="CZ40"/>
  <c r="CZ47"/>
  <c r="CZ48"/>
  <c r="CZ35"/>
  <c r="CZ29"/>
  <c r="CZ24"/>
  <c r="CZ18"/>
  <c r="CZ15"/>
  <c r="CZ28"/>
  <c r="CZ19"/>
  <c r="CZ30"/>
  <c r="CZ37"/>
  <c r="CZ44"/>
  <c r="CZ34"/>
  <c r="CZ17"/>
  <c r="CZ20"/>
  <c r="CZ23"/>
  <c r="CZ42"/>
  <c r="CZ41"/>
  <c r="CZ32"/>
  <c r="CZ45"/>
  <c r="CZ46"/>
  <c r="CZ11"/>
  <c r="CY8"/>
  <c r="DA2"/>
  <c r="CZ9"/>
  <c r="CZ8" s="1"/>
  <c r="CZ10"/>
  <c r="CZ3" s="1"/>
  <c r="DA39" l="1"/>
  <c r="DA22"/>
  <c r="DA25"/>
  <c r="DA12"/>
  <c r="DA14"/>
  <c r="DA16"/>
  <c r="DA21"/>
  <c r="DA26"/>
  <c r="DA27"/>
  <c r="DA33"/>
  <c r="DA31"/>
  <c r="DA43"/>
  <c r="DA36"/>
  <c r="DA38"/>
  <c r="DA40"/>
  <c r="DA13"/>
  <c r="DA47"/>
  <c r="DA48"/>
  <c r="DA35"/>
  <c r="DA29"/>
  <c r="DA15"/>
  <c r="DA28"/>
  <c r="DA24"/>
  <c r="DA18"/>
  <c r="DA37"/>
  <c r="DA44"/>
  <c r="DA19"/>
  <c r="DA30"/>
  <c r="DA42"/>
  <c r="DA34"/>
  <c r="DA17"/>
  <c r="DA20"/>
  <c r="DA23"/>
  <c r="DA32"/>
  <c r="DA45"/>
  <c r="DA46"/>
  <c r="DA41"/>
  <c r="DA11"/>
  <c r="DB2"/>
  <c r="DA9"/>
  <c r="DA8" s="1"/>
  <c r="DA10"/>
  <c r="DA3" s="1"/>
  <c r="DB39" l="1"/>
  <c r="DB22"/>
  <c r="DB25"/>
  <c r="DB12"/>
  <c r="DB14"/>
  <c r="DB21"/>
  <c r="DB16"/>
  <c r="DB26"/>
  <c r="DB27"/>
  <c r="DB31"/>
  <c r="DB43"/>
  <c r="DB33"/>
  <c r="DB36"/>
  <c r="DB38"/>
  <c r="DB13"/>
  <c r="DB40"/>
  <c r="DB48"/>
  <c r="DB47"/>
  <c r="DB35"/>
  <c r="DB29"/>
  <c r="DB24"/>
  <c r="DB18"/>
  <c r="DB15"/>
  <c r="DB28"/>
  <c r="DB19"/>
  <c r="DB30"/>
  <c r="DB37"/>
  <c r="DB44"/>
  <c r="DB34"/>
  <c r="DB17"/>
  <c r="DB20"/>
  <c r="DB23"/>
  <c r="DB42"/>
  <c r="DB41"/>
  <c r="DB32"/>
  <c r="DB45"/>
  <c r="DB46"/>
  <c r="DB11"/>
  <c r="DC2"/>
  <c r="DB9"/>
  <c r="DB8" s="1"/>
  <c r="DB10"/>
  <c r="DB3" s="1"/>
  <c r="DC39" l="1"/>
  <c r="DC22"/>
  <c r="DC25"/>
  <c r="DC12"/>
  <c r="DC14"/>
  <c r="DC16"/>
  <c r="DC21"/>
  <c r="DC26"/>
  <c r="DC27"/>
  <c r="DC33"/>
  <c r="DC31"/>
  <c r="DC43"/>
  <c r="DC36"/>
  <c r="DC38"/>
  <c r="DC13"/>
  <c r="DC40"/>
  <c r="DC47"/>
  <c r="DC48"/>
  <c r="DC35"/>
  <c r="DC29"/>
  <c r="DC15"/>
  <c r="DC28"/>
  <c r="DC24"/>
  <c r="DC18"/>
  <c r="DC37"/>
  <c r="DC44"/>
  <c r="DC19"/>
  <c r="DC30"/>
  <c r="DC42"/>
  <c r="DC34"/>
  <c r="DC17"/>
  <c r="DC20"/>
  <c r="DC23"/>
  <c r="DC32"/>
  <c r="DC45"/>
  <c r="DC46"/>
  <c r="DC41"/>
  <c r="DC11"/>
  <c r="DD2"/>
  <c r="DC9"/>
  <c r="DC8" s="1"/>
  <c r="DC10"/>
  <c r="DC3" s="1"/>
  <c r="DD39" l="1"/>
  <c r="DD22"/>
  <c r="DD25"/>
  <c r="DD12"/>
  <c r="DD14"/>
  <c r="DD16"/>
  <c r="DD21"/>
  <c r="DD26"/>
  <c r="DD27"/>
  <c r="DD33"/>
  <c r="DD31"/>
  <c r="DD43"/>
  <c r="DD36"/>
  <c r="DD38"/>
  <c r="DD13"/>
  <c r="DD40"/>
  <c r="DD47"/>
  <c r="DD48"/>
  <c r="DD35"/>
  <c r="DD29"/>
  <c r="DD15"/>
  <c r="DD28"/>
  <c r="DD24"/>
  <c r="DD18"/>
  <c r="DD19"/>
  <c r="DD30"/>
  <c r="DD37"/>
  <c r="DD44"/>
  <c r="DD42"/>
  <c r="DD34"/>
  <c r="DD17"/>
  <c r="DD20"/>
  <c r="DD23"/>
  <c r="DD41"/>
  <c r="DD32"/>
  <c r="DD45"/>
  <c r="DD46"/>
  <c r="DD11"/>
  <c r="DE2"/>
  <c r="DD9"/>
  <c r="DD8" s="1"/>
  <c r="DD10"/>
  <c r="DD3" s="1"/>
  <c r="DE39" l="1"/>
  <c r="DE22"/>
  <c r="DE25"/>
  <c r="DE12"/>
  <c r="DE14"/>
  <c r="DE16"/>
  <c r="DE21"/>
  <c r="DE26"/>
  <c r="DE27"/>
  <c r="DE31"/>
  <c r="DE43"/>
  <c r="DE33"/>
  <c r="DE36"/>
  <c r="DE38"/>
  <c r="DE40"/>
  <c r="DE13"/>
  <c r="DE47"/>
  <c r="DE48"/>
  <c r="DE35"/>
  <c r="DE29"/>
  <c r="DE24"/>
  <c r="DE18"/>
  <c r="DE15"/>
  <c r="DE28"/>
  <c r="DE37"/>
  <c r="DE44"/>
  <c r="DE19"/>
  <c r="DE30"/>
  <c r="DE34"/>
  <c r="DE17"/>
  <c r="DE20"/>
  <c r="DE23"/>
  <c r="DE42"/>
  <c r="DE32"/>
  <c r="DE45"/>
  <c r="DE46"/>
  <c r="DE41"/>
  <c r="DE11"/>
  <c r="DF2"/>
  <c r="DE9"/>
  <c r="DE8" s="1"/>
  <c r="DE10"/>
  <c r="DE3" s="1"/>
  <c r="DF39" l="1"/>
  <c r="DF22"/>
  <c r="DF25"/>
  <c r="DF12"/>
  <c r="DF14"/>
  <c r="DF21"/>
  <c r="DF16"/>
  <c r="DF26"/>
  <c r="DF27"/>
  <c r="DF33"/>
  <c r="DF31"/>
  <c r="DF43"/>
  <c r="DF36"/>
  <c r="DF38"/>
  <c r="DF13"/>
  <c r="DF40"/>
  <c r="DF48"/>
  <c r="DF47"/>
  <c r="DF35"/>
  <c r="DF29"/>
  <c r="DF15"/>
  <c r="DF28"/>
  <c r="DF24"/>
  <c r="DF18"/>
  <c r="DF19"/>
  <c r="DF30"/>
  <c r="DF37"/>
  <c r="DF44"/>
  <c r="DF42"/>
  <c r="DF34"/>
  <c r="DF17"/>
  <c r="DF20"/>
  <c r="DF23"/>
  <c r="DF41"/>
  <c r="DF32"/>
  <c r="DF45"/>
  <c r="DF46"/>
  <c r="DF11"/>
  <c r="DG2"/>
  <c r="DF9"/>
  <c r="DF10"/>
  <c r="DG39" l="1"/>
  <c r="DG22"/>
  <c r="DG25"/>
  <c r="DG12"/>
  <c r="DG14"/>
  <c r="DG16"/>
  <c r="DG21"/>
  <c r="DG26"/>
  <c r="DG27"/>
  <c r="DG31"/>
  <c r="DG43"/>
  <c r="DG33"/>
  <c r="DG36"/>
  <c r="DG38"/>
  <c r="DG13"/>
  <c r="DG40"/>
  <c r="DG47"/>
  <c r="DG48"/>
  <c r="DG35"/>
  <c r="DG29"/>
  <c r="DG24"/>
  <c r="DG18"/>
  <c r="DG15"/>
  <c r="DG28"/>
  <c r="DG37"/>
  <c r="DG44"/>
  <c r="DG19"/>
  <c r="DG30"/>
  <c r="DG34"/>
  <c r="DG17"/>
  <c r="DG20"/>
  <c r="DG23"/>
  <c r="DG42"/>
  <c r="DG32"/>
  <c r="DG45"/>
  <c r="DG46"/>
  <c r="DG41"/>
  <c r="DG11"/>
  <c r="DF8"/>
  <c r="DF3"/>
  <c r="DH2"/>
  <c r="DG9"/>
  <c r="DG8" s="1"/>
  <c r="DG10"/>
  <c r="DG3" s="1"/>
  <c r="DH39" l="1"/>
  <c r="DH22"/>
  <c r="DH25"/>
  <c r="DH12"/>
  <c r="DH14"/>
  <c r="DH21"/>
  <c r="DH16"/>
  <c r="DH26"/>
  <c r="DH27"/>
  <c r="DH33"/>
  <c r="DH31"/>
  <c r="DH43"/>
  <c r="DH36"/>
  <c r="DH38"/>
  <c r="DH40"/>
  <c r="DH13"/>
  <c r="DH47"/>
  <c r="DH48"/>
  <c r="DH35"/>
  <c r="DH29"/>
  <c r="DH15"/>
  <c r="DH28"/>
  <c r="DH24"/>
  <c r="DH18"/>
  <c r="DH37"/>
  <c r="DH44"/>
  <c r="DH19"/>
  <c r="DH30"/>
  <c r="DH42"/>
  <c r="DH34"/>
  <c r="DH17"/>
  <c r="DH20"/>
  <c r="DH23"/>
  <c r="DH32"/>
  <c r="DH45"/>
  <c r="DH46"/>
  <c r="DH41"/>
  <c r="DH11"/>
  <c r="DI2"/>
  <c r="DH9"/>
  <c r="DH8" s="1"/>
  <c r="DH10"/>
  <c r="DH3" s="1"/>
  <c r="DI39" l="1"/>
  <c r="DI22"/>
  <c r="DI25"/>
  <c r="DI12"/>
  <c r="DI14"/>
  <c r="DI21"/>
  <c r="DI16"/>
  <c r="DI26"/>
  <c r="DI27"/>
  <c r="DI31"/>
  <c r="DI43"/>
  <c r="DI33"/>
  <c r="DI36"/>
  <c r="DI38"/>
  <c r="DI40"/>
  <c r="DI13"/>
  <c r="DI48"/>
  <c r="DI47"/>
  <c r="DI35"/>
  <c r="DI29"/>
  <c r="DI24"/>
  <c r="DI18"/>
  <c r="DI15"/>
  <c r="DI28"/>
  <c r="DI19"/>
  <c r="DI30"/>
  <c r="DI37"/>
  <c r="DI44"/>
  <c r="DI34"/>
  <c r="DI17"/>
  <c r="DI20"/>
  <c r="DI23"/>
  <c r="DI42"/>
  <c r="DI41"/>
  <c r="DI32"/>
  <c r="DI45"/>
  <c r="DI46"/>
  <c r="DI11"/>
  <c r="DJ2"/>
  <c r="DI9"/>
  <c r="DI8" s="1"/>
  <c r="DI10"/>
  <c r="DI3" s="1"/>
  <c r="DJ39" l="1"/>
  <c r="DJ22"/>
  <c r="DJ25"/>
  <c r="DJ12"/>
  <c r="DJ14"/>
  <c r="DJ16"/>
  <c r="DJ21"/>
  <c r="DJ26"/>
  <c r="DJ27"/>
  <c r="DJ33"/>
  <c r="DJ31"/>
  <c r="DJ43"/>
  <c r="DJ36"/>
  <c r="DJ38"/>
  <c r="DJ40"/>
  <c r="DJ13"/>
  <c r="DJ47"/>
  <c r="DJ48"/>
  <c r="DJ35"/>
  <c r="DJ29"/>
  <c r="DJ15"/>
  <c r="DJ28"/>
  <c r="DJ24"/>
  <c r="DJ18"/>
  <c r="DJ37"/>
  <c r="DJ44"/>
  <c r="DJ19"/>
  <c r="DJ30"/>
  <c r="DJ42"/>
  <c r="DJ34"/>
  <c r="DJ17"/>
  <c r="DJ20"/>
  <c r="DJ23"/>
  <c r="DJ32"/>
  <c r="DJ45"/>
  <c r="DJ46"/>
  <c r="DJ41"/>
  <c r="DJ11"/>
  <c r="DK2"/>
  <c r="DJ9"/>
  <c r="DJ8" s="1"/>
  <c r="DJ10"/>
  <c r="DJ3" s="1"/>
  <c r="DK39" l="1"/>
  <c r="DK22"/>
  <c r="DK25"/>
  <c r="DK12"/>
  <c r="DK14"/>
  <c r="DK21"/>
  <c r="DK16"/>
  <c r="DK26"/>
  <c r="DK27"/>
  <c r="DK31"/>
  <c r="DK43"/>
  <c r="DK33"/>
  <c r="DK36"/>
  <c r="DK38"/>
  <c r="DK13"/>
  <c r="DK40"/>
  <c r="DK47"/>
  <c r="DK48"/>
  <c r="DK35"/>
  <c r="DK29"/>
  <c r="DK24"/>
  <c r="DK18"/>
  <c r="DK15"/>
  <c r="DK28"/>
  <c r="DK19"/>
  <c r="DK30"/>
  <c r="DK37"/>
  <c r="DK44"/>
  <c r="DK34"/>
  <c r="DK17"/>
  <c r="DK20"/>
  <c r="DK23"/>
  <c r="DK42"/>
  <c r="DK41"/>
  <c r="DK32"/>
  <c r="DK45"/>
  <c r="DK46"/>
  <c r="DK11"/>
  <c r="DL2"/>
  <c r="DK9"/>
  <c r="DK8" s="1"/>
  <c r="DK10"/>
  <c r="DK3" s="1"/>
  <c r="DL39" l="1"/>
  <c r="DL22"/>
  <c r="DL25"/>
  <c r="DL12"/>
  <c r="DL14"/>
  <c r="DL16"/>
  <c r="DL21"/>
  <c r="DL26"/>
  <c r="DL27"/>
  <c r="DL31"/>
  <c r="DL43"/>
  <c r="DL33"/>
  <c r="DL36"/>
  <c r="DL38"/>
  <c r="DL13"/>
  <c r="DL40"/>
  <c r="DL47"/>
  <c r="DL48"/>
  <c r="DL35"/>
  <c r="DL29"/>
  <c r="DL24"/>
  <c r="DL18"/>
  <c r="DL15"/>
  <c r="DL28"/>
  <c r="DL37"/>
  <c r="DL44"/>
  <c r="DL19"/>
  <c r="DL30"/>
  <c r="DL34"/>
  <c r="DL17"/>
  <c r="DL20"/>
  <c r="DL23"/>
  <c r="DL42"/>
  <c r="DL32"/>
  <c r="DL45"/>
  <c r="DL46"/>
  <c r="DL41"/>
  <c r="DL11"/>
  <c r="DM2"/>
  <c r="DL9"/>
  <c r="DL8" s="1"/>
  <c r="DL10"/>
  <c r="DL3" s="1"/>
  <c r="DM39" l="1"/>
  <c r="DM22"/>
  <c r="DM25"/>
  <c r="DM12"/>
  <c r="DM14"/>
  <c r="DM21"/>
  <c r="DM16"/>
  <c r="DM26"/>
  <c r="DM27"/>
  <c r="DM33"/>
  <c r="DM31"/>
  <c r="DM43"/>
  <c r="DM36"/>
  <c r="DM38"/>
  <c r="DM13"/>
  <c r="DM40"/>
  <c r="DM48"/>
  <c r="DM47"/>
  <c r="DM35"/>
  <c r="DM29"/>
  <c r="DM15"/>
  <c r="DM28"/>
  <c r="DM24"/>
  <c r="DM18"/>
  <c r="DM19"/>
  <c r="DM30"/>
  <c r="DM37"/>
  <c r="DM44"/>
  <c r="DM42"/>
  <c r="DM34"/>
  <c r="DM17"/>
  <c r="DM20"/>
  <c r="DM23"/>
  <c r="DM41"/>
  <c r="DM32"/>
  <c r="DM45"/>
  <c r="DM46"/>
  <c r="DM11"/>
  <c r="DN2"/>
  <c r="DM9"/>
  <c r="DM10"/>
  <c r="DN39" l="1"/>
  <c r="DN22"/>
  <c r="DN25"/>
  <c r="DN12"/>
  <c r="DN14"/>
  <c r="DN16"/>
  <c r="DN21"/>
  <c r="DN26"/>
  <c r="DN27"/>
  <c r="DN31"/>
  <c r="DN43"/>
  <c r="DN33"/>
  <c r="DN36"/>
  <c r="DN38"/>
  <c r="DN40"/>
  <c r="DN13"/>
  <c r="DN47"/>
  <c r="DN48"/>
  <c r="DN35"/>
  <c r="DN29"/>
  <c r="DN24"/>
  <c r="DN18"/>
  <c r="DN15"/>
  <c r="DN28"/>
  <c r="DN37"/>
  <c r="DN44"/>
  <c r="DN19"/>
  <c r="DN30"/>
  <c r="DN34"/>
  <c r="DN17"/>
  <c r="DN20"/>
  <c r="DN23"/>
  <c r="DN42"/>
  <c r="DN32"/>
  <c r="DN45"/>
  <c r="DN46"/>
  <c r="DN41"/>
  <c r="DN11"/>
  <c r="DM8"/>
  <c r="DM3"/>
  <c r="DO2"/>
  <c r="DN9"/>
  <c r="DN8" s="1"/>
  <c r="DN10"/>
  <c r="DN3" s="1"/>
  <c r="DO39" l="1"/>
  <c r="DO22"/>
  <c r="DO25"/>
  <c r="DO12"/>
  <c r="DO14"/>
  <c r="DO16"/>
  <c r="DO21"/>
  <c r="DO26"/>
  <c r="DO27"/>
  <c r="DO33"/>
  <c r="DO31"/>
  <c r="DO43"/>
  <c r="DO36"/>
  <c r="DO38"/>
  <c r="DO13"/>
  <c r="DO40"/>
  <c r="DO47"/>
  <c r="DO48"/>
  <c r="DO35"/>
  <c r="DO29"/>
  <c r="DO15"/>
  <c r="DO28"/>
  <c r="DO24"/>
  <c r="DO18"/>
  <c r="DO19"/>
  <c r="DO30"/>
  <c r="DO37"/>
  <c r="DO44"/>
  <c r="DO42"/>
  <c r="DO34"/>
  <c r="DO17"/>
  <c r="DO20"/>
  <c r="DO23"/>
  <c r="DO41"/>
  <c r="DO32"/>
  <c r="DO45"/>
  <c r="DO46"/>
  <c r="DO11"/>
  <c r="DP2"/>
  <c r="DO9"/>
  <c r="DO8" s="1"/>
  <c r="DO10"/>
  <c r="DO3" s="1"/>
  <c r="DP39" l="1"/>
  <c r="DP22"/>
  <c r="DP25"/>
  <c r="DP12"/>
  <c r="DP14"/>
  <c r="DP21"/>
  <c r="DP16"/>
  <c r="DP26"/>
  <c r="DP27"/>
  <c r="DP31"/>
  <c r="DP43"/>
  <c r="DP33"/>
  <c r="DP36"/>
  <c r="DP38"/>
  <c r="DP13"/>
  <c r="DP40"/>
  <c r="DP48"/>
  <c r="DP47"/>
  <c r="DP35"/>
  <c r="DP29"/>
  <c r="DP24"/>
  <c r="DP18"/>
  <c r="DP15"/>
  <c r="DP28"/>
  <c r="DP19"/>
  <c r="DP30"/>
  <c r="DP37"/>
  <c r="DP44"/>
  <c r="DP34"/>
  <c r="DP17"/>
  <c r="DP20"/>
  <c r="DP23"/>
  <c r="DP42"/>
  <c r="DP41"/>
  <c r="DP32"/>
  <c r="DP45"/>
  <c r="DP46"/>
  <c r="DP11"/>
  <c r="DQ2"/>
  <c r="DP9"/>
  <c r="DP8" s="1"/>
  <c r="DP10"/>
  <c r="DP3" s="1"/>
  <c r="DQ39" l="1"/>
  <c r="DQ22"/>
  <c r="DQ25"/>
  <c r="DQ12"/>
  <c r="DQ14"/>
  <c r="DQ16"/>
  <c r="DQ21"/>
  <c r="DQ26"/>
  <c r="DQ27"/>
  <c r="DQ33"/>
  <c r="DQ31"/>
  <c r="DQ43"/>
  <c r="DQ36"/>
  <c r="DQ38"/>
  <c r="DQ40"/>
  <c r="DQ13"/>
  <c r="DQ47"/>
  <c r="DQ48"/>
  <c r="DQ35"/>
  <c r="DQ29"/>
  <c r="DQ15"/>
  <c r="DQ28"/>
  <c r="DQ24"/>
  <c r="DQ18"/>
  <c r="DQ37"/>
  <c r="DQ44"/>
  <c r="DQ19"/>
  <c r="DQ30"/>
  <c r="DQ42"/>
  <c r="DQ34"/>
  <c r="DQ17"/>
  <c r="DQ20"/>
  <c r="DQ23"/>
  <c r="DQ32"/>
  <c r="DQ45"/>
  <c r="DQ46"/>
  <c r="DQ41"/>
  <c r="DQ11"/>
  <c r="DR2"/>
  <c r="DQ9"/>
  <c r="DQ8" s="1"/>
  <c r="DQ10"/>
  <c r="DQ3" s="1"/>
  <c r="DR39" l="1"/>
  <c r="DR22"/>
  <c r="DR25"/>
  <c r="DR12"/>
  <c r="DR14"/>
  <c r="DR21"/>
  <c r="DR16"/>
  <c r="DR26"/>
  <c r="DR27"/>
  <c r="DR31"/>
  <c r="DR43"/>
  <c r="DR33"/>
  <c r="DR36"/>
  <c r="DR38"/>
  <c r="DR13"/>
  <c r="DR40"/>
  <c r="DR48"/>
  <c r="DR47"/>
  <c r="DR35"/>
  <c r="DR29"/>
  <c r="DR24"/>
  <c r="DR18"/>
  <c r="DR15"/>
  <c r="DR28"/>
  <c r="DR19"/>
  <c r="DR30"/>
  <c r="DR37"/>
  <c r="DR44"/>
  <c r="DR34"/>
  <c r="DR17"/>
  <c r="DR20"/>
  <c r="DR23"/>
  <c r="DR42"/>
  <c r="DR41"/>
  <c r="DR32"/>
  <c r="DR45"/>
  <c r="DR46"/>
  <c r="DR11"/>
  <c r="DS2"/>
  <c r="DR9"/>
  <c r="DR8" s="1"/>
  <c r="DR10"/>
  <c r="DR3" s="1"/>
  <c r="DS39" l="1"/>
  <c r="DS22"/>
  <c r="DS25"/>
  <c r="DS12"/>
  <c r="DS14"/>
  <c r="DS16"/>
  <c r="DS21"/>
  <c r="DS26"/>
  <c r="DS27"/>
  <c r="DS33"/>
  <c r="DS31"/>
  <c r="DS43"/>
  <c r="DS36"/>
  <c r="DS38"/>
  <c r="DS13"/>
  <c r="DS40"/>
  <c r="DS47"/>
  <c r="DS48"/>
  <c r="DS35"/>
  <c r="DS29"/>
  <c r="DS15"/>
  <c r="DS28"/>
  <c r="DS24"/>
  <c r="DS18"/>
  <c r="DS37"/>
  <c r="DS44"/>
  <c r="DS19"/>
  <c r="DS30"/>
  <c r="DS42"/>
  <c r="DS34"/>
  <c r="DS17"/>
  <c r="DS20"/>
  <c r="DS23"/>
  <c r="DS32"/>
  <c r="DS45"/>
  <c r="DS46"/>
  <c r="DS41"/>
  <c r="DS11"/>
  <c r="DT2"/>
  <c r="DS9"/>
  <c r="DS8" s="1"/>
  <c r="DS10"/>
  <c r="DS3" s="1"/>
  <c r="DT39" l="1"/>
  <c r="DT22"/>
  <c r="DT25"/>
  <c r="DT12"/>
  <c r="DT14"/>
  <c r="DT16"/>
  <c r="DT21"/>
  <c r="DT26"/>
  <c r="DT27"/>
  <c r="DT33"/>
  <c r="DT31"/>
  <c r="DT43"/>
  <c r="DT36"/>
  <c r="DT38"/>
  <c r="DT13"/>
  <c r="DT40"/>
  <c r="DT48"/>
  <c r="DT47"/>
  <c r="DT35"/>
  <c r="DT29"/>
  <c r="DT15"/>
  <c r="DT28"/>
  <c r="DT24"/>
  <c r="DT18"/>
  <c r="DT19"/>
  <c r="DT30"/>
  <c r="DT37"/>
  <c r="DT44"/>
  <c r="DT42"/>
  <c r="DT34"/>
  <c r="DT17"/>
  <c r="DT20"/>
  <c r="DT23"/>
  <c r="DT41"/>
  <c r="DT32"/>
  <c r="DT45"/>
  <c r="DT46"/>
  <c r="DT11"/>
  <c r="DU2"/>
  <c r="DT9"/>
  <c r="DT10"/>
  <c r="DT3" s="1"/>
  <c r="DU39" l="1"/>
  <c r="DU22"/>
  <c r="DU25"/>
  <c r="DU12"/>
  <c r="DU14"/>
  <c r="DU16"/>
  <c r="DU21"/>
  <c r="DU26"/>
  <c r="DU27"/>
  <c r="DU31"/>
  <c r="DU43"/>
  <c r="DU33"/>
  <c r="DU36"/>
  <c r="DU38"/>
  <c r="DU40"/>
  <c r="DU13"/>
  <c r="DU47"/>
  <c r="DU48"/>
  <c r="DU35"/>
  <c r="DU29"/>
  <c r="DU24"/>
  <c r="DU18"/>
  <c r="DU15"/>
  <c r="DU28"/>
  <c r="DU37"/>
  <c r="DU44"/>
  <c r="DU19"/>
  <c r="DU30"/>
  <c r="DU34"/>
  <c r="DU17"/>
  <c r="DU20"/>
  <c r="DU23"/>
  <c r="DU42"/>
  <c r="DU32"/>
  <c r="DU45"/>
  <c r="DU46"/>
  <c r="DU41"/>
  <c r="DU11"/>
  <c r="DT8"/>
  <c r="DV2"/>
  <c r="DU9"/>
  <c r="DU10"/>
  <c r="DU3" s="1"/>
  <c r="DU8" l="1"/>
  <c r="DV39"/>
  <c r="DV22"/>
  <c r="DV25"/>
  <c r="DV12"/>
  <c r="DV14"/>
  <c r="DV21"/>
  <c r="DV16"/>
  <c r="DV26"/>
  <c r="DV27"/>
  <c r="DV33"/>
  <c r="DV31"/>
  <c r="DV43"/>
  <c r="DV36"/>
  <c r="DV38"/>
  <c r="DV13"/>
  <c r="DV40"/>
  <c r="DV48"/>
  <c r="DV47"/>
  <c r="DV35"/>
  <c r="DV29"/>
  <c r="DV15"/>
  <c r="DV28"/>
  <c r="DV24"/>
  <c r="DV18"/>
  <c r="DV19"/>
  <c r="DV30"/>
  <c r="DV37"/>
  <c r="DV44"/>
  <c r="DV42"/>
  <c r="DV34"/>
  <c r="DV17"/>
  <c r="DV20"/>
  <c r="DV23"/>
  <c r="DV41"/>
  <c r="DV32"/>
  <c r="DV45"/>
  <c r="DV46"/>
  <c r="DV11"/>
  <c r="DW2"/>
  <c r="DV9"/>
  <c r="DV8" s="1"/>
  <c r="DV10"/>
  <c r="DV3" s="1"/>
  <c r="DW39" l="1"/>
  <c r="DW22"/>
  <c r="DW25"/>
  <c r="DW12"/>
  <c r="DW14"/>
  <c r="DW16"/>
  <c r="DW21"/>
  <c r="DW26"/>
  <c r="DW27"/>
  <c r="DW31"/>
  <c r="DW43"/>
  <c r="DW33"/>
  <c r="DW36"/>
  <c r="DW38"/>
  <c r="DW13"/>
  <c r="DW40"/>
  <c r="DW47"/>
  <c r="DW48"/>
  <c r="DW35"/>
  <c r="DW29"/>
  <c r="DW24"/>
  <c r="DW18"/>
  <c r="DW15"/>
  <c r="DW28"/>
  <c r="DW37"/>
  <c r="DW44"/>
  <c r="DW19"/>
  <c r="DW30"/>
  <c r="DW34"/>
  <c r="DW17"/>
  <c r="DW20"/>
  <c r="DW23"/>
  <c r="DW42"/>
  <c r="DW32"/>
  <c r="DW45"/>
  <c r="DW46"/>
  <c r="DW41"/>
  <c r="DW11"/>
  <c r="DX2"/>
  <c r="DW9"/>
  <c r="DW8" s="1"/>
  <c r="DW10"/>
  <c r="DW3" s="1"/>
  <c r="DX39" l="1"/>
  <c r="DX22"/>
  <c r="DX25"/>
  <c r="DX12"/>
  <c r="DX14"/>
  <c r="DX16"/>
  <c r="DX21"/>
  <c r="DX26"/>
  <c r="DX27"/>
  <c r="DX33"/>
  <c r="DX31"/>
  <c r="DX43"/>
  <c r="DX36"/>
  <c r="DX38"/>
  <c r="DX40"/>
  <c r="DX13"/>
  <c r="DX47"/>
  <c r="DX48"/>
  <c r="DX35"/>
  <c r="DX29"/>
  <c r="DX15"/>
  <c r="DX28"/>
  <c r="DX24"/>
  <c r="DX18"/>
  <c r="DX37"/>
  <c r="DX44"/>
  <c r="DX19"/>
  <c r="DX30"/>
  <c r="DX42"/>
  <c r="DX34"/>
  <c r="DX17"/>
  <c r="DX20"/>
  <c r="DX23"/>
  <c r="DX32"/>
  <c r="DX45"/>
  <c r="DX46"/>
  <c r="DX41"/>
  <c r="DX11"/>
  <c r="DY2"/>
  <c r="DX9"/>
  <c r="DX8" s="1"/>
  <c r="DX10"/>
  <c r="DX3" s="1"/>
  <c r="DY39" l="1"/>
  <c r="DY22"/>
  <c r="DY25"/>
  <c r="DY12"/>
  <c r="DY14"/>
  <c r="DY21"/>
  <c r="DY16"/>
  <c r="DY26"/>
  <c r="DY27"/>
  <c r="DY31"/>
  <c r="DY43"/>
  <c r="DY33"/>
  <c r="DY36"/>
  <c r="DY38"/>
  <c r="DY40"/>
  <c r="DY13"/>
  <c r="DY48"/>
  <c r="DY47"/>
  <c r="DY35"/>
  <c r="DY29"/>
  <c r="DY24"/>
  <c r="DY18"/>
  <c r="DY15"/>
  <c r="DY28"/>
  <c r="DY19"/>
  <c r="DY30"/>
  <c r="DY37"/>
  <c r="DY44"/>
  <c r="DY34"/>
  <c r="DY17"/>
  <c r="DY20"/>
  <c r="DY23"/>
  <c r="DY42"/>
  <c r="DY41"/>
  <c r="DY32"/>
  <c r="DY45"/>
  <c r="DY46"/>
  <c r="DY11"/>
  <c r="DZ2"/>
  <c r="DY9"/>
  <c r="DY8" s="1"/>
  <c r="DY10"/>
  <c r="DY3" s="1"/>
  <c r="DZ39" l="1"/>
  <c r="DZ22"/>
  <c r="DZ25"/>
  <c r="DZ12"/>
  <c r="DZ14"/>
  <c r="DZ16"/>
  <c r="DZ21"/>
  <c r="DZ26"/>
  <c r="DZ27"/>
  <c r="DZ33"/>
  <c r="DZ31"/>
  <c r="DZ43"/>
  <c r="DZ36"/>
  <c r="DZ38"/>
  <c r="DZ40"/>
  <c r="DZ13"/>
  <c r="DZ47"/>
  <c r="DZ48"/>
  <c r="DZ35"/>
  <c r="DZ29"/>
  <c r="DZ15"/>
  <c r="DZ28"/>
  <c r="DZ24"/>
  <c r="DZ18"/>
  <c r="DZ37"/>
  <c r="DZ44"/>
  <c r="DZ19"/>
  <c r="DZ30"/>
  <c r="DZ42"/>
  <c r="DZ34"/>
  <c r="DZ17"/>
  <c r="DZ20"/>
  <c r="DZ23"/>
  <c r="DZ32"/>
  <c r="DZ45"/>
  <c r="DZ46"/>
  <c r="DZ41"/>
  <c r="DZ11"/>
  <c r="EA2"/>
  <c r="DZ9"/>
  <c r="DZ8" s="1"/>
  <c r="DZ10"/>
  <c r="DZ3" s="1"/>
  <c r="EA39" l="1"/>
  <c r="EA22"/>
  <c r="EA25"/>
  <c r="EA12"/>
  <c r="EA14"/>
  <c r="EA21"/>
  <c r="EA16"/>
  <c r="EA26"/>
  <c r="EA27"/>
  <c r="EA31"/>
  <c r="EA43"/>
  <c r="EA33"/>
  <c r="EA36"/>
  <c r="EA38"/>
  <c r="EA13"/>
  <c r="EA40"/>
  <c r="EA47"/>
  <c r="EA48"/>
  <c r="EA35"/>
  <c r="EA29"/>
  <c r="EA24"/>
  <c r="EA18"/>
  <c r="EA15"/>
  <c r="EA28"/>
  <c r="EA19"/>
  <c r="EA30"/>
  <c r="EA37"/>
  <c r="EA44"/>
  <c r="EA34"/>
  <c r="EA17"/>
  <c r="EA20"/>
  <c r="EA23"/>
  <c r="EA42"/>
  <c r="EA41"/>
  <c r="EA32"/>
  <c r="EA45"/>
  <c r="EA46"/>
  <c r="EA11"/>
  <c r="EB2"/>
  <c r="EA9"/>
  <c r="EA10"/>
  <c r="EA3" s="1"/>
  <c r="EB39" l="1"/>
  <c r="EB22"/>
  <c r="EB25"/>
  <c r="EB12"/>
  <c r="EB14"/>
  <c r="EB16"/>
  <c r="EB21"/>
  <c r="EB26"/>
  <c r="EB27"/>
  <c r="EB31"/>
  <c r="EB43"/>
  <c r="EB33"/>
  <c r="EB36"/>
  <c r="EB38"/>
  <c r="EB13"/>
  <c r="EB40"/>
  <c r="EB47"/>
  <c r="EB48"/>
  <c r="EB35"/>
  <c r="EB29"/>
  <c r="EB24"/>
  <c r="EB18"/>
  <c r="EB15"/>
  <c r="EB28"/>
  <c r="EB37"/>
  <c r="EB44"/>
  <c r="EB19"/>
  <c r="EB30"/>
  <c r="EB34"/>
  <c r="EB17"/>
  <c r="EB20"/>
  <c r="EB23"/>
  <c r="EB42"/>
  <c r="EB32"/>
  <c r="EB45"/>
  <c r="EB46"/>
  <c r="EB41"/>
  <c r="EB11"/>
  <c r="EA8"/>
  <c r="EC2"/>
  <c r="EB9"/>
  <c r="EB8" s="1"/>
  <c r="EB10"/>
  <c r="EB3" s="1"/>
  <c r="EC39" l="1"/>
  <c r="EC22"/>
  <c r="EC25"/>
  <c r="EC12"/>
  <c r="EC14"/>
  <c r="EC21"/>
  <c r="EC16"/>
  <c r="EC26"/>
  <c r="EC27"/>
  <c r="EC33"/>
  <c r="EC31"/>
  <c r="EC43"/>
  <c r="EC36"/>
  <c r="EC38"/>
  <c r="EC13"/>
  <c r="EC40"/>
  <c r="EC48"/>
  <c r="EC47"/>
  <c r="EC35"/>
  <c r="EC29"/>
  <c r="EC15"/>
  <c r="EC28"/>
  <c r="EC24"/>
  <c r="EC18"/>
  <c r="EC19"/>
  <c r="EC30"/>
  <c r="EC37"/>
  <c r="EC44"/>
  <c r="EC42"/>
  <c r="EC34"/>
  <c r="EC17"/>
  <c r="EC20"/>
  <c r="EC23"/>
  <c r="EC41"/>
  <c r="EC32"/>
  <c r="EC45"/>
  <c r="EC46"/>
  <c r="EC11"/>
  <c r="ED2"/>
  <c r="EC9"/>
  <c r="EC8" s="1"/>
  <c r="EC10"/>
  <c r="EC3" s="1"/>
  <c r="ED39" l="1"/>
  <c r="ED22"/>
  <c r="ED25"/>
  <c r="ED12"/>
  <c r="ED14"/>
  <c r="ED16"/>
  <c r="ED21"/>
  <c r="ED26"/>
  <c r="ED27"/>
  <c r="ED31"/>
  <c r="ED43"/>
  <c r="ED33"/>
  <c r="ED36"/>
  <c r="ED38"/>
  <c r="ED40"/>
  <c r="ED13"/>
  <c r="ED47"/>
  <c r="ED48"/>
  <c r="ED35"/>
  <c r="ED29"/>
  <c r="ED24"/>
  <c r="ED18"/>
  <c r="ED15"/>
  <c r="ED28"/>
  <c r="ED37"/>
  <c r="ED44"/>
  <c r="ED19"/>
  <c r="ED30"/>
  <c r="ED34"/>
  <c r="ED17"/>
  <c r="ED20"/>
  <c r="ED23"/>
  <c r="ED42"/>
  <c r="ED32"/>
  <c r="ED45"/>
  <c r="ED46"/>
  <c r="ED41"/>
  <c r="ED11"/>
  <c r="EE2"/>
  <c r="ED9"/>
  <c r="ED8" s="1"/>
  <c r="ED10"/>
  <c r="ED3" s="1"/>
  <c r="EE39" l="1"/>
  <c r="EE22"/>
  <c r="EE25"/>
  <c r="EE12"/>
  <c r="EE14"/>
  <c r="EE16"/>
  <c r="EE21"/>
  <c r="EE26"/>
  <c r="EE27"/>
  <c r="EE33"/>
  <c r="EE31"/>
  <c r="EE43"/>
  <c r="EE36"/>
  <c r="EE38"/>
  <c r="EE13"/>
  <c r="EE40"/>
  <c r="EE47"/>
  <c r="EE48"/>
  <c r="EE35"/>
  <c r="EE29"/>
  <c r="EE15"/>
  <c r="EE28"/>
  <c r="EE24"/>
  <c r="EE18"/>
  <c r="EE19"/>
  <c r="EE30"/>
  <c r="EE37"/>
  <c r="EE44"/>
  <c r="EE42"/>
  <c r="EE34"/>
  <c r="EE17"/>
  <c r="EE20"/>
  <c r="EE23"/>
  <c r="EE41"/>
  <c r="EE32"/>
  <c r="EE45"/>
  <c r="EE46"/>
  <c r="EE11"/>
  <c r="EF2"/>
  <c r="EE9"/>
  <c r="EE8" s="1"/>
  <c r="EE10"/>
  <c r="EE3" s="1"/>
  <c r="EF39" l="1"/>
  <c r="EF22"/>
  <c r="EF25"/>
  <c r="EF12"/>
  <c r="EF14"/>
  <c r="EF21"/>
  <c r="EF16"/>
  <c r="EF26"/>
  <c r="EF27"/>
  <c r="EF31"/>
  <c r="EF43"/>
  <c r="EF33"/>
  <c r="EF36"/>
  <c r="EF38"/>
  <c r="EF13"/>
  <c r="EF40"/>
  <c r="EF48"/>
  <c r="EF47"/>
  <c r="EF35"/>
  <c r="EF29"/>
  <c r="EF24"/>
  <c r="EF18"/>
  <c r="EF15"/>
  <c r="EF28"/>
  <c r="EF19"/>
  <c r="EF30"/>
  <c r="EF37"/>
  <c r="EF44"/>
  <c r="EF34"/>
  <c r="EF17"/>
  <c r="EF20"/>
  <c r="EF23"/>
  <c r="EF42"/>
  <c r="EF41"/>
  <c r="EF32"/>
  <c r="EF45"/>
  <c r="EF46"/>
  <c r="EF11"/>
  <c r="EG2"/>
  <c r="EF9"/>
  <c r="EF8" s="1"/>
  <c r="EF10"/>
  <c r="EF3" s="1"/>
  <c r="EG39" l="1"/>
  <c r="EG22"/>
  <c r="EG25"/>
  <c r="EG12"/>
  <c r="EG14"/>
  <c r="EG16"/>
  <c r="EG21"/>
  <c r="EG26"/>
  <c r="EG27"/>
  <c r="EG33"/>
  <c r="EG31"/>
  <c r="EG43"/>
  <c r="EG36"/>
  <c r="EG38"/>
  <c r="EG40"/>
  <c r="EG13"/>
  <c r="EG47"/>
  <c r="EG48"/>
  <c r="EG35"/>
  <c r="EG29"/>
  <c r="EG15"/>
  <c r="EG28"/>
  <c r="EG24"/>
  <c r="EG18"/>
  <c r="EG37"/>
  <c r="EG44"/>
  <c r="EG19"/>
  <c r="EG30"/>
  <c r="EG42"/>
  <c r="EG34"/>
  <c r="EG17"/>
  <c r="EG20"/>
  <c r="EG23"/>
  <c r="EG32"/>
  <c r="EG45"/>
  <c r="EG46"/>
  <c r="EG41"/>
  <c r="EG11"/>
  <c r="EH2"/>
  <c r="EG9"/>
  <c r="EG8" s="1"/>
  <c r="EG10"/>
  <c r="EG3" s="1"/>
  <c r="EH39" l="1"/>
  <c r="EH22"/>
  <c r="EH25"/>
  <c r="EH12"/>
  <c r="EH14"/>
  <c r="EH21"/>
  <c r="EH16"/>
  <c r="EH26"/>
  <c r="EH27"/>
  <c r="EH31"/>
  <c r="EH43"/>
  <c r="EH33"/>
  <c r="EH36"/>
  <c r="EH38"/>
  <c r="EH13"/>
  <c r="EH40"/>
  <c r="EH48"/>
  <c r="EH47"/>
  <c r="EH35"/>
  <c r="EH29"/>
  <c r="EH24"/>
  <c r="EH18"/>
  <c r="EH15"/>
  <c r="EH28"/>
  <c r="EH19"/>
  <c r="EH30"/>
  <c r="EH37"/>
  <c r="EH44"/>
  <c r="EH34"/>
  <c r="EH17"/>
  <c r="EH20"/>
  <c r="EH23"/>
  <c r="EH42"/>
  <c r="EH41"/>
  <c r="EH32"/>
  <c r="EH45"/>
  <c r="EH46"/>
  <c r="EH11"/>
  <c r="EI2"/>
  <c r="EH9"/>
  <c r="EH10"/>
  <c r="EI39" l="1"/>
  <c r="EI22"/>
  <c r="EI25"/>
  <c r="EI12"/>
  <c r="EI14"/>
  <c r="EI16"/>
  <c r="EI21"/>
  <c r="EI26"/>
  <c r="EI27"/>
  <c r="EI33"/>
  <c r="EI31"/>
  <c r="EI43"/>
  <c r="EI36"/>
  <c r="EI38"/>
  <c r="EI13"/>
  <c r="EI40"/>
  <c r="EI47"/>
  <c r="EI48"/>
  <c r="EI35"/>
  <c r="EI29"/>
  <c r="EI15"/>
  <c r="EI28"/>
  <c r="EI24"/>
  <c r="EI18"/>
  <c r="EI37"/>
  <c r="EI44"/>
  <c r="EI19"/>
  <c r="EI30"/>
  <c r="EI42"/>
  <c r="EI34"/>
  <c r="EI17"/>
  <c r="EI20"/>
  <c r="EI23"/>
  <c r="EI32"/>
  <c r="EI45"/>
  <c r="EI46"/>
  <c r="EI41"/>
  <c r="EI11"/>
  <c r="EH8"/>
  <c r="EH3"/>
  <c r="EJ2"/>
  <c r="EI9"/>
  <c r="EI10"/>
  <c r="EI3" s="1"/>
  <c r="EI8" l="1"/>
  <c r="EJ39"/>
  <c r="EJ22"/>
  <c r="EJ25"/>
  <c r="EJ12"/>
  <c r="EJ14"/>
  <c r="EJ21"/>
  <c r="EJ16"/>
  <c r="EJ26"/>
  <c r="EJ27"/>
  <c r="EJ33"/>
  <c r="EJ31"/>
  <c r="EJ43"/>
  <c r="EJ36"/>
  <c r="EJ38"/>
  <c r="EJ13"/>
  <c r="EJ40"/>
  <c r="EJ48"/>
  <c r="EJ47"/>
  <c r="EJ35"/>
  <c r="EJ29"/>
  <c r="EJ15"/>
  <c r="EJ28"/>
  <c r="EJ24"/>
  <c r="EJ18"/>
  <c r="EJ19"/>
  <c r="EJ30"/>
  <c r="EJ37"/>
  <c r="EJ44"/>
  <c r="EJ42"/>
  <c r="EJ34"/>
  <c r="EJ17"/>
  <c r="EJ20"/>
  <c r="EJ23"/>
  <c r="EJ41"/>
  <c r="EJ32"/>
  <c r="EJ45"/>
  <c r="EJ46"/>
  <c r="EJ11"/>
  <c r="EK2"/>
  <c r="EJ9"/>
  <c r="EJ8" s="1"/>
  <c r="EJ10"/>
  <c r="EJ3" s="1"/>
  <c r="EK39" l="1"/>
  <c r="EK22"/>
  <c r="EK25"/>
  <c r="EK12"/>
  <c r="EK14"/>
  <c r="EK16"/>
  <c r="EK21"/>
  <c r="EK26"/>
  <c r="EK27"/>
  <c r="EK31"/>
  <c r="EK43"/>
  <c r="EK33"/>
  <c r="EK36"/>
  <c r="EK38"/>
  <c r="EK40"/>
  <c r="EK13"/>
  <c r="EK47"/>
  <c r="EK48"/>
  <c r="EK35"/>
  <c r="EK29"/>
  <c r="EK24"/>
  <c r="EK18"/>
  <c r="EK15"/>
  <c r="EK28"/>
  <c r="EK37"/>
  <c r="EK44"/>
  <c r="EK19"/>
  <c r="EK30"/>
  <c r="EK34"/>
  <c r="EK17"/>
  <c r="EK20"/>
  <c r="EK23"/>
  <c r="EK42"/>
  <c r="EK32"/>
  <c r="EK45"/>
  <c r="EK46"/>
  <c r="EK41"/>
  <c r="EK11"/>
  <c r="EL2"/>
  <c r="EK9"/>
  <c r="EK8" s="1"/>
  <c r="EK10"/>
  <c r="EK3" s="1"/>
  <c r="EL39" l="1"/>
  <c r="EL22"/>
  <c r="EL25"/>
  <c r="EL12"/>
  <c r="EL14"/>
  <c r="EL21"/>
  <c r="EL16"/>
  <c r="EL26"/>
  <c r="EL27"/>
  <c r="EL33"/>
  <c r="EL31"/>
  <c r="EL43"/>
  <c r="EL36"/>
  <c r="EL38"/>
  <c r="EL13"/>
  <c r="EL40"/>
  <c r="EL48"/>
  <c r="EL47"/>
  <c r="EL35"/>
  <c r="EL29"/>
  <c r="EL15"/>
  <c r="EL28"/>
  <c r="EL24"/>
  <c r="EL18"/>
  <c r="EL19"/>
  <c r="EL30"/>
  <c r="EL37"/>
  <c r="EL44"/>
  <c r="EL42"/>
  <c r="EL34"/>
  <c r="EL17"/>
  <c r="EL20"/>
  <c r="EL23"/>
  <c r="EL41"/>
  <c r="EL32"/>
  <c r="EL45"/>
  <c r="EL46"/>
  <c r="EL11"/>
  <c r="EM2"/>
  <c r="EL9"/>
  <c r="EL8" s="1"/>
  <c r="EL10"/>
  <c r="EL3" s="1"/>
  <c r="EM39" l="1"/>
  <c r="EM22"/>
  <c r="EM25"/>
  <c r="EM12"/>
  <c r="EM14"/>
  <c r="EM16"/>
  <c r="EM21"/>
  <c r="EM26"/>
  <c r="EM27"/>
  <c r="EM31"/>
  <c r="EM43"/>
  <c r="EM33"/>
  <c r="EM36"/>
  <c r="EM38"/>
  <c r="EM13"/>
  <c r="EM40"/>
  <c r="EM47"/>
  <c r="EM48"/>
  <c r="EM35"/>
  <c r="EM29"/>
  <c r="EM24"/>
  <c r="EM18"/>
  <c r="EM15"/>
  <c r="EM28"/>
  <c r="EM37"/>
  <c r="EM44"/>
  <c r="EM19"/>
  <c r="EM30"/>
  <c r="EM34"/>
  <c r="EM17"/>
  <c r="EM20"/>
  <c r="EM23"/>
  <c r="EM42"/>
  <c r="EM32"/>
  <c r="EM45"/>
  <c r="EM46"/>
  <c r="EM41"/>
  <c r="EM11"/>
  <c r="EN2"/>
  <c r="EM9"/>
  <c r="EM8" s="1"/>
  <c r="EM10"/>
  <c r="EM3" s="1"/>
  <c r="EN39" l="1"/>
  <c r="EN22"/>
  <c r="EN25"/>
  <c r="EN12"/>
  <c r="EN14"/>
  <c r="EN16"/>
  <c r="EN21"/>
  <c r="EN26"/>
  <c r="EN27"/>
  <c r="EN33"/>
  <c r="EN31"/>
  <c r="EN43"/>
  <c r="EN36"/>
  <c r="EN38"/>
  <c r="EN40"/>
  <c r="EN13"/>
  <c r="EN47"/>
  <c r="EN48"/>
  <c r="EN35"/>
  <c r="EN29"/>
  <c r="EN15"/>
  <c r="EN28"/>
  <c r="EN24"/>
  <c r="EN18"/>
  <c r="EN37"/>
  <c r="EN44"/>
  <c r="EN19"/>
  <c r="EN30"/>
  <c r="EN42"/>
  <c r="EN34"/>
  <c r="EN17"/>
  <c r="EN20"/>
  <c r="EN23"/>
  <c r="EN32"/>
  <c r="EN45"/>
  <c r="EN46"/>
  <c r="EN41"/>
  <c r="EN11"/>
  <c r="EN9"/>
  <c r="EN8" s="1"/>
  <c r="EN10"/>
  <c r="EN3" s="1"/>
  <c r="EO2"/>
  <c r="EO39" l="1"/>
  <c r="EO22"/>
  <c r="EO25"/>
  <c r="EO12"/>
  <c r="EO14"/>
  <c r="EO21"/>
  <c r="EO16"/>
  <c r="EO26"/>
  <c r="EO27"/>
  <c r="EO31"/>
  <c r="EO43"/>
  <c r="EO33"/>
  <c r="EO36"/>
  <c r="EO38"/>
  <c r="EO40"/>
  <c r="EO13"/>
  <c r="EO48"/>
  <c r="EO47"/>
  <c r="EO35"/>
  <c r="EO29"/>
  <c r="EO24"/>
  <c r="EO18"/>
  <c r="EO15"/>
  <c r="EO28"/>
  <c r="EO19"/>
  <c r="EO30"/>
  <c r="EO37"/>
  <c r="EO44"/>
  <c r="EO34"/>
  <c r="EO17"/>
  <c r="EO20"/>
  <c r="EO23"/>
  <c r="EO42"/>
  <c r="EO41"/>
  <c r="EO32"/>
  <c r="EO45"/>
  <c r="EO46"/>
  <c r="EO11"/>
  <c r="EO9"/>
  <c r="EO10"/>
  <c r="EP2"/>
  <c r="EP39" l="1"/>
  <c r="EP22"/>
  <c r="EP25"/>
  <c r="EP12"/>
  <c r="EP14"/>
  <c r="EP16"/>
  <c r="EP21"/>
  <c r="EP26"/>
  <c r="EP27"/>
  <c r="EP33"/>
  <c r="EP31"/>
  <c r="EP43"/>
  <c r="EP36"/>
  <c r="EP38"/>
  <c r="EP40"/>
  <c r="EP13"/>
  <c r="EP47"/>
  <c r="EP48"/>
  <c r="EP35"/>
  <c r="EP29"/>
  <c r="EP15"/>
  <c r="EP28"/>
  <c r="EP24"/>
  <c r="EP18"/>
  <c r="EP37"/>
  <c r="EP44"/>
  <c r="EP19"/>
  <c r="EP30"/>
  <c r="EP42"/>
  <c r="EP34"/>
  <c r="EP17"/>
  <c r="EP20"/>
  <c r="EP23"/>
  <c r="EP32"/>
  <c r="EP45"/>
  <c r="EP46"/>
  <c r="EP41"/>
  <c r="EP11"/>
  <c r="EQ2"/>
  <c r="EP9"/>
  <c r="EP8" s="1"/>
  <c r="EP10"/>
  <c r="EP3" s="1"/>
  <c r="EO8"/>
  <c r="EO3"/>
  <c r="EQ39" l="1"/>
  <c r="EQ22"/>
  <c r="EQ25"/>
  <c r="EQ12"/>
  <c r="EQ14"/>
  <c r="EQ21"/>
  <c r="EQ16"/>
  <c r="EQ26"/>
  <c r="EQ27"/>
  <c r="EQ31"/>
  <c r="EQ43"/>
  <c r="EQ33"/>
  <c r="EQ36"/>
  <c r="EQ38"/>
  <c r="EQ13"/>
  <c r="EQ40"/>
  <c r="EQ47"/>
  <c r="EQ48"/>
  <c r="EQ35"/>
  <c r="EQ29"/>
  <c r="EQ24"/>
  <c r="EQ18"/>
  <c r="EQ15"/>
  <c r="EQ28"/>
  <c r="EQ19"/>
  <c r="EQ30"/>
  <c r="EQ37"/>
  <c r="EQ44"/>
  <c r="EQ34"/>
  <c r="EQ17"/>
  <c r="EQ20"/>
  <c r="EQ23"/>
  <c r="EQ42"/>
  <c r="EQ41"/>
  <c r="EQ32"/>
  <c r="EQ45"/>
  <c r="EQ46"/>
  <c r="EQ11"/>
  <c r="EQ9"/>
  <c r="EQ8" s="1"/>
  <c r="EQ10"/>
  <c r="EQ3" s="1"/>
  <c r="ER2"/>
  <c r="ER39" l="1"/>
  <c r="ER22"/>
  <c r="ER25"/>
  <c r="ER12"/>
  <c r="ER14"/>
  <c r="ER16"/>
  <c r="ER21"/>
  <c r="ER26"/>
  <c r="ER27"/>
  <c r="ER31"/>
  <c r="ER43"/>
  <c r="ER33"/>
  <c r="ER36"/>
  <c r="ER38"/>
  <c r="ER13"/>
  <c r="ER40"/>
  <c r="ER47"/>
  <c r="ER48"/>
  <c r="ER35"/>
  <c r="ER29"/>
  <c r="ER24"/>
  <c r="ER18"/>
  <c r="ER15"/>
  <c r="ER28"/>
  <c r="ER37"/>
  <c r="ER44"/>
  <c r="ER19"/>
  <c r="ER30"/>
  <c r="ER34"/>
  <c r="ER17"/>
  <c r="ER20"/>
  <c r="ER23"/>
  <c r="ER42"/>
  <c r="ER32"/>
  <c r="ER45"/>
  <c r="ER46"/>
  <c r="ER41"/>
  <c r="ER11"/>
  <c r="ER9"/>
  <c r="ER8" s="1"/>
  <c r="ER10"/>
  <c r="ER3" s="1"/>
  <c r="ES2"/>
  <c r="ES39" l="1"/>
  <c r="ES22"/>
  <c r="ES25"/>
  <c r="ES12"/>
  <c r="ES14"/>
  <c r="ES21"/>
  <c r="ES16"/>
  <c r="ES26"/>
  <c r="ES27"/>
  <c r="ES33"/>
  <c r="ES31"/>
  <c r="ES43"/>
  <c r="ES36"/>
  <c r="ES38"/>
  <c r="ES13"/>
  <c r="ES40"/>
  <c r="ES48"/>
  <c r="ES47"/>
  <c r="ES35"/>
  <c r="ES29"/>
  <c r="ES15"/>
  <c r="ES28"/>
  <c r="ES24"/>
  <c r="ES18"/>
  <c r="ES19"/>
  <c r="ES30"/>
  <c r="ES37"/>
  <c r="ES44"/>
  <c r="ES42"/>
  <c r="ES34"/>
  <c r="ES17"/>
  <c r="ES20"/>
  <c r="ES23"/>
  <c r="ES41"/>
  <c r="ES32"/>
  <c r="ES45"/>
  <c r="ES46"/>
  <c r="ES11"/>
  <c r="ES9"/>
  <c r="ES8" s="1"/>
  <c r="ES10"/>
  <c r="ES3" s="1"/>
  <c r="ET2"/>
  <c r="ET39" l="1"/>
  <c r="ET22"/>
  <c r="ET25"/>
  <c r="ET12"/>
  <c r="ET14"/>
  <c r="ET16"/>
  <c r="ET21"/>
  <c r="ET26"/>
  <c r="ET27"/>
  <c r="ET31"/>
  <c r="ET43"/>
  <c r="ET33"/>
  <c r="ET36"/>
  <c r="ET38"/>
  <c r="ET40"/>
  <c r="ET13"/>
  <c r="ET47"/>
  <c r="ET48"/>
  <c r="ET35"/>
  <c r="ET29"/>
  <c r="ET24"/>
  <c r="ET18"/>
  <c r="ET15"/>
  <c r="ET28"/>
  <c r="ET37"/>
  <c r="ET44"/>
  <c r="ET19"/>
  <c r="ET30"/>
  <c r="ET34"/>
  <c r="ET17"/>
  <c r="ET20"/>
  <c r="ET23"/>
  <c r="ET42"/>
  <c r="ET32"/>
  <c r="ET45"/>
  <c r="ET46"/>
  <c r="ET41"/>
  <c r="ET11"/>
  <c r="ET9"/>
  <c r="ET8" s="1"/>
  <c r="ET10"/>
  <c r="ET3" s="1"/>
  <c r="EU2"/>
  <c r="EU39" l="1"/>
  <c r="EU22"/>
  <c r="EU25"/>
  <c r="EU12"/>
  <c r="EU14"/>
  <c r="EU16"/>
  <c r="EU21"/>
  <c r="EU26"/>
  <c r="EU27"/>
  <c r="EU33"/>
  <c r="EU31"/>
  <c r="EU43"/>
  <c r="EU36"/>
  <c r="EU38"/>
  <c r="EU13"/>
  <c r="EU40"/>
  <c r="EU47"/>
  <c r="EU48"/>
  <c r="EU35"/>
  <c r="EU29"/>
  <c r="EU15"/>
  <c r="EU28"/>
  <c r="EU24"/>
  <c r="EU18"/>
  <c r="EU19"/>
  <c r="EU30"/>
  <c r="EU37"/>
  <c r="EU44"/>
  <c r="EU42"/>
  <c r="EU34"/>
  <c r="EU17"/>
  <c r="EU20"/>
  <c r="EU23"/>
  <c r="EU41"/>
  <c r="EU32"/>
  <c r="EU45"/>
  <c r="EU46"/>
  <c r="EU11"/>
  <c r="EU9"/>
  <c r="EU8" s="1"/>
  <c r="EU10"/>
  <c r="EU3" s="1"/>
  <c r="EV2"/>
  <c r="EV39" l="1"/>
  <c r="EV22"/>
  <c r="EV25"/>
  <c r="EV12"/>
  <c r="EV14"/>
  <c r="EV21"/>
  <c r="EV16"/>
  <c r="EV26"/>
  <c r="EV27"/>
  <c r="EV31"/>
  <c r="EV43"/>
  <c r="EV33"/>
  <c r="EV36"/>
  <c r="EV38"/>
  <c r="EV13"/>
  <c r="EV40"/>
  <c r="EV48"/>
  <c r="EV47"/>
  <c r="EV35"/>
  <c r="EV29"/>
  <c r="EV24"/>
  <c r="EV18"/>
  <c r="EV15"/>
  <c r="EV28"/>
  <c r="EV19"/>
  <c r="EV30"/>
  <c r="EV37"/>
  <c r="EV44"/>
  <c r="EV34"/>
  <c r="EV17"/>
  <c r="EV20"/>
  <c r="EV23"/>
  <c r="EV42"/>
  <c r="EV41"/>
  <c r="EV32"/>
  <c r="EV45"/>
  <c r="EV46"/>
  <c r="EV11"/>
  <c r="EV9"/>
  <c r="EV10"/>
  <c r="EV3" s="1"/>
  <c r="EW2"/>
  <c r="EW39" l="1"/>
  <c r="EW22"/>
  <c r="EW25"/>
  <c r="EW12"/>
  <c r="EW14"/>
  <c r="EW16"/>
  <c r="EW21"/>
  <c r="EW26"/>
  <c r="EW27"/>
  <c r="EW33"/>
  <c r="EW31"/>
  <c r="EW43"/>
  <c r="EW36"/>
  <c r="EW38"/>
  <c r="EW40"/>
  <c r="EW13"/>
  <c r="EW47"/>
  <c r="EW48"/>
  <c r="EW35"/>
  <c r="EW29"/>
  <c r="EW15"/>
  <c r="EW28"/>
  <c r="EW24"/>
  <c r="EW18"/>
  <c r="EW37"/>
  <c r="EW44"/>
  <c r="EW19"/>
  <c r="EW30"/>
  <c r="EW42"/>
  <c r="EW34"/>
  <c r="EW17"/>
  <c r="EW20"/>
  <c r="EW23"/>
  <c r="EW32"/>
  <c r="EW45"/>
  <c r="EW46"/>
  <c r="EW41"/>
  <c r="EW11"/>
  <c r="EV8"/>
  <c r="EW9"/>
  <c r="EW10"/>
  <c r="EW3" s="1"/>
  <c r="EX2"/>
  <c r="EW8" l="1"/>
  <c r="EX39"/>
  <c r="EX22"/>
  <c r="EX25"/>
  <c r="EX12"/>
  <c r="EX14"/>
  <c r="EX21"/>
  <c r="EX16"/>
  <c r="EX26"/>
  <c r="EX27"/>
  <c r="EX31"/>
  <c r="EX43"/>
  <c r="EX33"/>
  <c r="EX36"/>
  <c r="EX38"/>
  <c r="EX13"/>
  <c r="EX40"/>
  <c r="EX48"/>
  <c r="EX47"/>
  <c r="EX35"/>
  <c r="EX29"/>
  <c r="EX24"/>
  <c r="EX18"/>
  <c r="EX15"/>
  <c r="EX28"/>
  <c r="EX19"/>
  <c r="EX30"/>
  <c r="EX37"/>
  <c r="EX44"/>
  <c r="EX34"/>
  <c r="EX17"/>
  <c r="EX20"/>
  <c r="EX23"/>
  <c r="EX42"/>
  <c r="EX41"/>
  <c r="EX32"/>
  <c r="EX45"/>
  <c r="EX46"/>
  <c r="EX11"/>
  <c r="EX9"/>
  <c r="EX8" s="1"/>
  <c r="EX10"/>
  <c r="EX3" s="1"/>
  <c r="EY2"/>
  <c r="EY39" l="1"/>
  <c r="EY22"/>
  <c r="EY25"/>
  <c r="EY12"/>
  <c r="EY14"/>
  <c r="EY16"/>
  <c r="EY21"/>
  <c r="EY26"/>
  <c r="EY27"/>
  <c r="EY33"/>
  <c r="EY31"/>
  <c r="EY43"/>
  <c r="EY36"/>
  <c r="EY38"/>
  <c r="EY13"/>
  <c r="EY40"/>
  <c r="EY47"/>
  <c r="EY48"/>
  <c r="EY35"/>
  <c r="EY29"/>
  <c r="EY15"/>
  <c r="EY28"/>
  <c r="EY24"/>
  <c r="EY18"/>
  <c r="EY37"/>
  <c r="EY44"/>
  <c r="EY19"/>
  <c r="EY30"/>
  <c r="EY42"/>
  <c r="EY34"/>
  <c r="EY17"/>
  <c r="EY20"/>
  <c r="EY23"/>
  <c r="EY32"/>
  <c r="EY45"/>
  <c r="EY46"/>
  <c r="EY41"/>
  <c r="EY11"/>
  <c r="EY9"/>
  <c r="EY8" s="1"/>
  <c r="EY10"/>
  <c r="EY3" s="1"/>
  <c r="EZ2"/>
  <c r="EZ39" l="1"/>
  <c r="EZ22"/>
  <c r="EZ25"/>
  <c r="EZ12"/>
  <c r="EZ14"/>
  <c r="EZ21"/>
  <c r="EZ16"/>
  <c r="EZ26"/>
  <c r="EZ27"/>
  <c r="EZ33"/>
  <c r="EZ31"/>
  <c r="EZ43"/>
  <c r="EZ36"/>
  <c r="EZ38"/>
  <c r="EZ13"/>
  <c r="EZ40"/>
  <c r="EZ48"/>
  <c r="EZ47"/>
  <c r="EZ35"/>
  <c r="EZ29"/>
  <c r="EZ15"/>
  <c r="EZ28"/>
  <c r="EZ24"/>
  <c r="EZ18"/>
  <c r="EZ19"/>
  <c r="EZ30"/>
  <c r="EZ37"/>
  <c r="EZ44"/>
  <c r="EZ42"/>
  <c r="EZ34"/>
  <c r="EZ17"/>
  <c r="EZ20"/>
  <c r="EZ23"/>
  <c r="EZ41"/>
  <c r="EZ32"/>
  <c r="EZ45"/>
  <c r="EZ46"/>
  <c r="EZ11"/>
  <c r="EZ9"/>
  <c r="EZ8" s="1"/>
  <c r="EZ10"/>
  <c r="EZ3" s="1"/>
  <c r="FA2"/>
  <c r="FA39" l="1"/>
  <c r="FA22"/>
  <c r="FA25"/>
  <c r="FA12"/>
  <c r="FA14"/>
  <c r="FA16"/>
  <c r="FA21"/>
  <c r="FA26"/>
  <c r="FA27"/>
  <c r="FA31"/>
  <c r="FA43"/>
  <c r="FA33"/>
  <c r="FA36"/>
  <c r="FA38"/>
  <c r="FA40"/>
  <c r="FA13"/>
  <c r="FA47"/>
  <c r="FA48"/>
  <c r="FA35"/>
  <c r="FA29"/>
  <c r="FA24"/>
  <c r="FA18"/>
  <c r="FA15"/>
  <c r="FA28"/>
  <c r="FA37"/>
  <c r="FA44"/>
  <c r="FA19"/>
  <c r="FA30"/>
  <c r="FA34"/>
  <c r="FA17"/>
  <c r="FA20"/>
  <c r="FA23"/>
  <c r="FA42"/>
  <c r="FA32"/>
  <c r="FA45"/>
  <c r="FA46"/>
  <c r="FA41"/>
  <c r="FA11"/>
  <c r="FA9"/>
  <c r="FA8" s="1"/>
  <c r="FA10"/>
  <c r="FA3" s="1"/>
  <c r="FB2"/>
  <c r="FB39" l="1"/>
  <c r="FB22"/>
  <c r="FB25"/>
  <c r="FB12"/>
  <c r="FB14"/>
  <c r="FB21"/>
  <c r="FB16"/>
  <c r="FB26"/>
  <c r="FB27"/>
  <c r="FB33"/>
  <c r="FB31"/>
  <c r="FB43"/>
  <c r="FB36"/>
  <c r="FB38"/>
  <c r="FB13"/>
  <c r="FB40"/>
  <c r="FB48"/>
  <c r="FB47"/>
  <c r="FB35"/>
  <c r="FB29"/>
  <c r="FB15"/>
  <c r="FB28"/>
  <c r="FB24"/>
  <c r="FB18"/>
  <c r="FB19"/>
  <c r="FB30"/>
  <c r="FB37"/>
  <c r="FB44"/>
  <c r="FB42"/>
  <c r="FB34"/>
  <c r="FB17"/>
  <c r="FB20"/>
  <c r="FB23"/>
  <c r="FB41"/>
  <c r="FB32"/>
  <c r="FB45"/>
  <c r="FB46"/>
  <c r="FB11"/>
  <c r="FB9"/>
  <c r="FB8" s="1"/>
  <c r="FB10"/>
  <c r="FB3" s="1"/>
  <c r="FC2"/>
  <c r="FC39" l="1"/>
  <c r="FC22"/>
  <c r="FC25"/>
  <c r="FC12"/>
  <c r="FC14"/>
  <c r="FC16"/>
  <c r="FC21"/>
  <c r="FC26"/>
  <c r="FC27"/>
  <c r="FC31"/>
  <c r="FC43"/>
  <c r="FC33"/>
  <c r="FC36"/>
  <c r="FC38"/>
  <c r="FC13"/>
  <c r="FC40"/>
  <c r="FC47"/>
  <c r="FC48"/>
  <c r="FC35"/>
  <c r="FC29"/>
  <c r="FC24"/>
  <c r="FC18"/>
  <c r="FC15"/>
  <c r="FC28"/>
  <c r="FC37"/>
  <c r="FC44"/>
  <c r="FC19"/>
  <c r="FC30"/>
  <c r="FC34"/>
  <c r="FC17"/>
  <c r="FC20"/>
  <c r="FC23"/>
  <c r="FC42"/>
  <c r="FC32"/>
  <c r="FC45"/>
  <c r="FC46"/>
  <c r="FC41"/>
  <c r="FC11"/>
  <c r="FC9"/>
  <c r="FC10"/>
  <c r="FC3" s="1"/>
  <c r="FD2"/>
  <c r="FD39" l="1"/>
  <c r="FD22"/>
  <c r="FD25"/>
  <c r="FD12"/>
  <c r="FD14"/>
  <c r="FD16"/>
  <c r="FD21"/>
  <c r="FD26"/>
  <c r="FD27"/>
  <c r="FD33"/>
  <c r="FD31"/>
  <c r="FD43"/>
  <c r="FD36"/>
  <c r="FD38"/>
  <c r="FD40"/>
  <c r="FD13"/>
  <c r="FD47"/>
  <c r="FD48"/>
  <c r="FD35"/>
  <c r="FD29"/>
  <c r="FD15"/>
  <c r="FD28"/>
  <c r="FD24"/>
  <c r="FD18"/>
  <c r="FD37"/>
  <c r="FD44"/>
  <c r="FD19"/>
  <c r="FD30"/>
  <c r="FD42"/>
  <c r="FD34"/>
  <c r="FD17"/>
  <c r="FD20"/>
  <c r="FD23"/>
  <c r="FD32"/>
  <c r="FD45"/>
  <c r="FD46"/>
  <c r="FD41"/>
  <c r="FD11"/>
  <c r="FC8"/>
  <c r="FD9"/>
  <c r="FD8" s="1"/>
  <c r="FD10"/>
  <c r="FD3" s="1"/>
  <c r="FE2"/>
  <c r="FE39" l="1"/>
  <c r="FE22"/>
  <c r="FE25"/>
  <c r="FE12"/>
  <c r="FE14"/>
  <c r="FE21"/>
  <c r="FE16"/>
  <c r="FE26"/>
  <c r="FE27"/>
  <c r="FE31"/>
  <c r="FE43"/>
  <c r="FE33"/>
  <c r="FE36"/>
  <c r="FE38"/>
  <c r="FE40"/>
  <c r="FE13"/>
  <c r="FE48"/>
  <c r="FE47"/>
  <c r="FE35"/>
  <c r="FE29"/>
  <c r="FE24"/>
  <c r="FE18"/>
  <c r="FE15"/>
  <c r="FE28"/>
  <c r="FE19"/>
  <c r="FE30"/>
  <c r="FE37"/>
  <c r="FE44"/>
  <c r="FE34"/>
  <c r="FE17"/>
  <c r="FE20"/>
  <c r="FE23"/>
  <c r="FE42"/>
  <c r="FE41"/>
  <c r="FE32"/>
  <c r="FE45"/>
  <c r="FE46"/>
  <c r="FE11"/>
  <c r="FE9"/>
  <c r="FE10"/>
  <c r="FE3" s="1"/>
  <c r="FF2"/>
  <c r="FE8" l="1"/>
  <c r="FF39"/>
  <c r="FF22"/>
  <c r="FF25"/>
  <c r="FF12"/>
  <c r="FF14"/>
  <c r="FF16"/>
  <c r="FF21"/>
  <c r="FF26"/>
  <c r="FF27"/>
  <c r="FF33"/>
  <c r="FF31"/>
  <c r="FF43"/>
  <c r="FF36"/>
  <c r="FF38"/>
  <c r="FF40"/>
  <c r="FF13"/>
  <c r="FF47"/>
  <c r="FF48"/>
  <c r="FF35"/>
  <c r="FF29"/>
  <c r="FF15"/>
  <c r="FF28"/>
  <c r="FF24"/>
  <c r="FF18"/>
  <c r="FF37"/>
  <c r="FF44"/>
  <c r="FF19"/>
  <c r="FF30"/>
  <c r="FF42"/>
  <c r="FF34"/>
  <c r="FF17"/>
  <c r="FF20"/>
  <c r="FF23"/>
  <c r="FF32"/>
  <c r="FF45"/>
  <c r="FF46"/>
  <c r="FF41"/>
  <c r="FF11"/>
  <c r="FF9"/>
  <c r="FF8" s="1"/>
  <c r="FF10"/>
  <c r="FF3" s="1"/>
  <c r="FG2"/>
  <c r="FG39" l="1"/>
  <c r="FG22"/>
  <c r="FG25"/>
  <c r="FG12"/>
  <c r="FG14"/>
  <c r="FG21"/>
  <c r="FG16"/>
  <c r="FG26"/>
  <c r="FG27"/>
  <c r="FG31"/>
  <c r="FG43"/>
  <c r="FG33"/>
  <c r="FG36"/>
  <c r="FG38"/>
  <c r="FG13"/>
  <c r="FG40"/>
  <c r="FG47"/>
  <c r="FG48"/>
  <c r="FG35"/>
  <c r="FG29"/>
  <c r="FG24"/>
  <c r="FG18"/>
  <c r="FG15"/>
  <c r="FG28"/>
  <c r="FG19"/>
  <c r="FG30"/>
  <c r="FG37"/>
  <c r="FG44"/>
  <c r="FG34"/>
  <c r="FG17"/>
  <c r="FG20"/>
  <c r="FG23"/>
  <c r="FG42"/>
  <c r="FG41"/>
  <c r="FG32"/>
  <c r="FG45"/>
  <c r="FG46"/>
  <c r="FG11"/>
  <c r="FG9"/>
  <c r="FG8" s="1"/>
  <c r="FG10"/>
  <c r="FG3" s="1"/>
  <c r="FH2"/>
  <c r="FH39" l="1"/>
  <c r="FH22"/>
  <c r="FH25"/>
  <c r="FH12"/>
  <c r="FH14"/>
  <c r="FH16"/>
  <c r="FH21"/>
  <c r="FH26"/>
  <c r="FH27"/>
  <c r="FH31"/>
  <c r="FH43"/>
  <c r="FH33"/>
  <c r="FH36"/>
  <c r="FH38"/>
  <c r="FH13"/>
  <c r="FH40"/>
  <c r="FH47"/>
  <c r="FH48"/>
  <c r="FH35"/>
  <c r="FH29"/>
  <c r="FH24"/>
  <c r="FH18"/>
  <c r="FH15"/>
  <c r="FH28"/>
  <c r="FH37"/>
  <c r="FH44"/>
  <c r="FH19"/>
  <c r="FH30"/>
  <c r="FH34"/>
  <c r="FH17"/>
  <c r="FH20"/>
  <c r="FH23"/>
  <c r="FH42"/>
  <c r="FH32"/>
  <c r="FH45"/>
  <c r="FH46"/>
  <c r="FH41"/>
  <c r="FH11"/>
  <c r="FH9"/>
  <c r="FH8" s="1"/>
  <c r="FH10"/>
  <c r="FH3" s="1"/>
  <c r="FI2"/>
  <c r="FI39" l="1"/>
  <c r="FI22"/>
  <c r="FI25"/>
  <c r="FI12"/>
  <c r="FI14"/>
  <c r="FI21"/>
  <c r="FI16"/>
  <c r="FI26"/>
  <c r="FI27"/>
  <c r="FI33"/>
  <c r="FI31"/>
  <c r="FI43"/>
  <c r="FI36"/>
  <c r="FI38"/>
  <c r="FI13"/>
  <c r="FI40"/>
  <c r="FI48"/>
  <c r="FI47"/>
  <c r="FI35"/>
  <c r="FI29"/>
  <c r="FI15"/>
  <c r="FI28"/>
  <c r="FI24"/>
  <c r="FI18"/>
  <c r="FI19"/>
  <c r="FI30"/>
  <c r="FI37"/>
  <c r="FI44"/>
  <c r="FI42"/>
  <c r="FI34"/>
  <c r="FI17"/>
  <c r="FI20"/>
  <c r="FI23"/>
  <c r="FI41"/>
  <c r="FI32"/>
  <c r="FI45"/>
  <c r="FI46"/>
  <c r="FI11"/>
  <c r="FI9"/>
  <c r="FI8" s="1"/>
  <c r="FI10"/>
  <c r="FI3" s="1"/>
  <c r="FJ2"/>
  <c r="FJ39" l="1"/>
  <c r="FJ22"/>
  <c r="FJ25"/>
  <c r="FJ12"/>
  <c r="FJ14"/>
  <c r="FJ16"/>
  <c r="FJ21"/>
  <c r="FJ26"/>
  <c r="FJ27"/>
  <c r="FJ31"/>
  <c r="FJ43"/>
  <c r="FJ33"/>
  <c r="FJ36"/>
  <c r="FJ38"/>
  <c r="FJ40"/>
  <c r="FJ13"/>
  <c r="FJ47"/>
  <c r="FJ48"/>
  <c r="FJ35"/>
  <c r="FJ29"/>
  <c r="FJ24"/>
  <c r="FJ18"/>
  <c r="FJ15"/>
  <c r="FJ28"/>
  <c r="FJ37"/>
  <c r="FJ44"/>
  <c r="FJ19"/>
  <c r="FJ30"/>
  <c r="FJ34"/>
  <c r="FJ17"/>
  <c r="FJ20"/>
  <c r="FJ23"/>
  <c r="FJ42"/>
  <c r="FJ32"/>
  <c r="FJ45"/>
  <c r="FJ46"/>
  <c r="FJ41"/>
  <c r="FJ11"/>
  <c r="FJ9"/>
  <c r="FJ10"/>
  <c r="FK2"/>
  <c r="FK39" l="1"/>
  <c r="FK22"/>
  <c r="FK25"/>
  <c r="FK12"/>
  <c r="FK14"/>
  <c r="FK16"/>
  <c r="FK21"/>
  <c r="FK26"/>
  <c r="FK27"/>
  <c r="FK33"/>
  <c r="FK31"/>
  <c r="FK43"/>
  <c r="FK36"/>
  <c r="FK38"/>
  <c r="FK13"/>
  <c r="FK40"/>
  <c r="FK47"/>
  <c r="FK48"/>
  <c r="FK35"/>
  <c r="FK29"/>
  <c r="FK15"/>
  <c r="FK28"/>
  <c r="FK24"/>
  <c r="FK18"/>
  <c r="FK19"/>
  <c r="FK30"/>
  <c r="FK37"/>
  <c r="FK44"/>
  <c r="FK42"/>
  <c r="FK34"/>
  <c r="FK17"/>
  <c r="FK20"/>
  <c r="FK23"/>
  <c r="FK41"/>
  <c r="FK32"/>
  <c r="FK45"/>
  <c r="FK46"/>
  <c r="FK11"/>
  <c r="FK9"/>
  <c r="FK8" s="1"/>
  <c r="FK10"/>
  <c r="FK3" s="1"/>
  <c r="FL2"/>
  <c r="FJ8"/>
  <c r="FJ3"/>
  <c r="FL39" l="1"/>
  <c r="FL22"/>
  <c r="FL25"/>
  <c r="FL12"/>
  <c r="FL14"/>
  <c r="FL16"/>
  <c r="FL21"/>
  <c r="FL26"/>
  <c r="FL27"/>
  <c r="FL31"/>
  <c r="FL43"/>
  <c r="FL33"/>
  <c r="FL36"/>
  <c r="FL38"/>
  <c r="FL13"/>
  <c r="FL40"/>
  <c r="FL47"/>
  <c r="FL48"/>
  <c r="FL35"/>
  <c r="FL29"/>
  <c r="FL24"/>
  <c r="FL18"/>
  <c r="FL15"/>
  <c r="FL28"/>
  <c r="FL19"/>
  <c r="FL30"/>
  <c r="FL37"/>
  <c r="FL44"/>
  <c r="FL34"/>
  <c r="FL17"/>
  <c r="FL20"/>
  <c r="FL23"/>
  <c r="FL42"/>
  <c r="FL41"/>
  <c r="FL32"/>
  <c r="FL45"/>
  <c r="FL46"/>
  <c r="FL11"/>
  <c r="FL9"/>
  <c r="FL8" s="1"/>
  <c r="FL10"/>
  <c r="FL3" s="1"/>
  <c r="FM2"/>
  <c r="FM39" l="1"/>
  <c r="FM22"/>
  <c r="FM25"/>
  <c r="FM12"/>
  <c r="FM14"/>
  <c r="FM16"/>
  <c r="FM21"/>
  <c r="FM26"/>
  <c r="FM27"/>
  <c r="FM33"/>
  <c r="FM31"/>
  <c r="FM43"/>
  <c r="FM36"/>
  <c r="FM38"/>
  <c r="FM40"/>
  <c r="FM13"/>
  <c r="FM47"/>
  <c r="FM48"/>
  <c r="FM35"/>
  <c r="FM29"/>
  <c r="FM15"/>
  <c r="FM28"/>
  <c r="FM24"/>
  <c r="FM18"/>
  <c r="FM37"/>
  <c r="FM44"/>
  <c r="FM19"/>
  <c r="FM30"/>
  <c r="FM42"/>
  <c r="FM34"/>
  <c r="FM17"/>
  <c r="FM20"/>
  <c r="FM23"/>
  <c r="FM32"/>
  <c r="FM45"/>
  <c r="FM46"/>
  <c r="FM41"/>
  <c r="FM11"/>
  <c r="FM9"/>
  <c r="FM8" s="1"/>
  <c r="FM10"/>
  <c r="FM3" s="1"/>
  <c r="FN2"/>
  <c r="FN39" l="1"/>
  <c r="FN22"/>
  <c r="FN25"/>
  <c r="FN12"/>
  <c r="FN14"/>
  <c r="FN21"/>
  <c r="FN16"/>
  <c r="FN26"/>
  <c r="FN27"/>
  <c r="FN31"/>
  <c r="FN43"/>
  <c r="FN33"/>
  <c r="FN36"/>
  <c r="FN38"/>
  <c r="FN13"/>
  <c r="FN40"/>
  <c r="FN48"/>
  <c r="FN47"/>
  <c r="FN35"/>
  <c r="FN29"/>
  <c r="FN24"/>
  <c r="FN18"/>
  <c r="FN15"/>
  <c r="FN28"/>
  <c r="FN19"/>
  <c r="FN30"/>
  <c r="FN37"/>
  <c r="FN44"/>
  <c r="FN34"/>
  <c r="FN17"/>
  <c r="FN20"/>
  <c r="FN23"/>
  <c r="FN42"/>
  <c r="FN41"/>
  <c r="FN32"/>
  <c r="FN45"/>
  <c r="FN46"/>
  <c r="FN11"/>
  <c r="FN9"/>
  <c r="FN8" s="1"/>
  <c r="FN10"/>
  <c r="FN3" s="1"/>
  <c r="FO2"/>
  <c r="FO39" l="1"/>
  <c r="FO22"/>
  <c r="FO25"/>
  <c r="FO12"/>
  <c r="FO14"/>
  <c r="FO16"/>
  <c r="FO21"/>
  <c r="FO26"/>
  <c r="FO27"/>
  <c r="FO33"/>
  <c r="FO31"/>
  <c r="FO43"/>
  <c r="FO36"/>
  <c r="FO38"/>
  <c r="FO13"/>
  <c r="FO40"/>
  <c r="FO47"/>
  <c r="FO48"/>
  <c r="FO35"/>
  <c r="FO29"/>
  <c r="FO15"/>
  <c r="FO28"/>
  <c r="FO24"/>
  <c r="FO18"/>
  <c r="FO37"/>
  <c r="FO44"/>
  <c r="FO19"/>
  <c r="FO30"/>
  <c r="FO42"/>
  <c r="FO34"/>
  <c r="FO17"/>
  <c r="FO20"/>
  <c r="FO23"/>
  <c r="FO32"/>
  <c r="FO45"/>
  <c r="FO46"/>
  <c r="FO41"/>
  <c r="FO11"/>
  <c r="FO9"/>
  <c r="FO8" s="1"/>
  <c r="FO10"/>
  <c r="FO3" s="1"/>
  <c r="FP2"/>
  <c r="FP39" l="1"/>
  <c r="FP22"/>
  <c r="FP25"/>
  <c r="FP12"/>
  <c r="FP14"/>
  <c r="FP16"/>
  <c r="FP21"/>
  <c r="FP26"/>
  <c r="FP27"/>
  <c r="FP33"/>
  <c r="FP31"/>
  <c r="FP43"/>
  <c r="FP36"/>
  <c r="FP38"/>
  <c r="FP13"/>
  <c r="FP40"/>
  <c r="FP48"/>
  <c r="FP47"/>
  <c r="FP35"/>
  <c r="FP29"/>
  <c r="FP15"/>
  <c r="FP28"/>
  <c r="FP24"/>
  <c r="FP18"/>
  <c r="FP19"/>
  <c r="FP30"/>
  <c r="FP37"/>
  <c r="FP44"/>
  <c r="FP42"/>
  <c r="FP34"/>
  <c r="FP17"/>
  <c r="FP20"/>
  <c r="FP23"/>
  <c r="FP41"/>
  <c r="FP32"/>
  <c r="FP45"/>
  <c r="FP46"/>
  <c r="FP11"/>
  <c r="FP9"/>
  <c r="FP8" s="1"/>
  <c r="FP10"/>
  <c r="FP3" s="1"/>
  <c r="FQ2"/>
  <c r="FQ39" l="1"/>
  <c r="FQ22"/>
  <c r="FQ25"/>
  <c r="FQ12"/>
  <c r="FQ14"/>
  <c r="FQ16"/>
  <c r="FQ21"/>
  <c r="FQ26"/>
  <c r="FQ27"/>
  <c r="FQ31"/>
  <c r="FQ43"/>
  <c r="FQ33"/>
  <c r="FQ36"/>
  <c r="FQ38"/>
  <c r="FQ40"/>
  <c r="FQ13"/>
  <c r="FQ47"/>
  <c r="FQ48"/>
  <c r="FQ35"/>
  <c r="FQ29"/>
  <c r="FQ24"/>
  <c r="FQ18"/>
  <c r="FQ15"/>
  <c r="FQ28"/>
  <c r="FQ37"/>
  <c r="FQ44"/>
  <c r="FQ19"/>
  <c r="FQ30"/>
  <c r="FQ34"/>
  <c r="FQ17"/>
  <c r="FQ20"/>
  <c r="FQ23"/>
  <c r="FQ42"/>
  <c r="FQ32"/>
  <c r="FQ45"/>
  <c r="FQ46"/>
  <c r="FQ41"/>
  <c r="FQ11"/>
  <c r="FQ9"/>
  <c r="FQ10"/>
  <c r="FR2"/>
  <c r="FR39" l="1"/>
  <c r="FR22"/>
  <c r="FR25"/>
  <c r="FR12"/>
  <c r="FR14"/>
  <c r="FR21"/>
  <c r="FR16"/>
  <c r="FR26"/>
  <c r="FR27"/>
  <c r="FR33"/>
  <c r="FR31"/>
  <c r="FR43"/>
  <c r="FR36"/>
  <c r="FR38"/>
  <c r="FR13"/>
  <c r="FR40"/>
  <c r="FR48"/>
  <c r="FR47"/>
  <c r="FR35"/>
  <c r="FR29"/>
  <c r="FR15"/>
  <c r="FR28"/>
  <c r="FR24"/>
  <c r="FR18"/>
  <c r="FR19"/>
  <c r="FR30"/>
  <c r="FR37"/>
  <c r="FR44"/>
  <c r="FR42"/>
  <c r="FR34"/>
  <c r="FR17"/>
  <c r="FR20"/>
  <c r="FR23"/>
  <c r="FR41"/>
  <c r="FR32"/>
  <c r="FR45"/>
  <c r="FR46"/>
  <c r="FR11"/>
  <c r="FR9"/>
  <c r="FR8" s="1"/>
  <c r="FR10"/>
  <c r="FR3" s="1"/>
  <c r="FS2"/>
  <c r="FQ8"/>
  <c r="FQ3"/>
  <c r="FS39" l="1"/>
  <c r="FS22"/>
  <c r="FS25"/>
  <c r="FS12"/>
  <c r="FS14"/>
  <c r="FS16"/>
  <c r="FS21"/>
  <c r="FS26"/>
  <c r="FS27"/>
  <c r="FS31"/>
  <c r="FS43"/>
  <c r="FS33"/>
  <c r="FS36"/>
  <c r="FS38"/>
  <c r="FS13"/>
  <c r="FS40"/>
  <c r="FS47"/>
  <c r="FS48"/>
  <c r="FS35"/>
  <c r="FS29"/>
  <c r="FS24"/>
  <c r="FS18"/>
  <c r="FS15"/>
  <c r="FS28"/>
  <c r="FS37"/>
  <c r="FS44"/>
  <c r="FS19"/>
  <c r="FS30"/>
  <c r="FS34"/>
  <c r="FS17"/>
  <c r="FS20"/>
  <c r="FS23"/>
  <c r="FS42"/>
  <c r="FS32"/>
  <c r="FS45"/>
  <c r="FS46"/>
  <c r="FS41"/>
  <c r="FS11"/>
  <c r="FS9"/>
  <c r="FS8" s="1"/>
  <c r="FS10"/>
  <c r="FS3" s="1"/>
  <c r="FT2"/>
  <c r="FT39" l="1"/>
  <c r="FT22"/>
  <c r="FT25"/>
  <c r="FT12"/>
  <c r="FT14"/>
  <c r="FT21"/>
  <c r="FT16"/>
  <c r="FT26"/>
  <c r="FT27"/>
  <c r="FT33"/>
  <c r="FT31"/>
  <c r="FT43"/>
  <c r="FT36"/>
  <c r="FT38"/>
  <c r="FT40"/>
  <c r="FT13"/>
  <c r="FT47"/>
  <c r="FT48"/>
  <c r="FT35"/>
  <c r="FT29"/>
  <c r="FT15"/>
  <c r="FT28"/>
  <c r="FT24"/>
  <c r="FT18"/>
  <c r="FT37"/>
  <c r="FT44"/>
  <c r="FT19"/>
  <c r="FT30"/>
  <c r="FT42"/>
  <c r="FT34"/>
  <c r="FT17"/>
  <c r="FT20"/>
  <c r="FT23"/>
  <c r="FT32"/>
  <c r="FT45"/>
  <c r="FT46"/>
  <c r="FT41"/>
  <c r="FT11"/>
  <c r="FT9"/>
  <c r="FT8" s="1"/>
  <c r="FT10"/>
  <c r="FT3" s="1"/>
  <c r="FU2"/>
  <c r="FU39" l="1"/>
  <c r="FU22"/>
  <c r="FU25"/>
  <c r="FU12"/>
  <c r="FU14"/>
  <c r="FU21"/>
  <c r="FU16"/>
  <c r="FU26"/>
  <c r="FU27"/>
  <c r="FU31"/>
  <c r="FU43"/>
  <c r="FU33"/>
  <c r="FU36"/>
  <c r="FU38"/>
  <c r="FU40"/>
  <c r="FU13"/>
  <c r="FU48"/>
  <c r="FU47"/>
  <c r="FU35"/>
  <c r="FU29"/>
  <c r="FU24"/>
  <c r="FU18"/>
  <c r="FU15"/>
  <c r="FU28"/>
  <c r="FU19"/>
  <c r="FU30"/>
  <c r="FU37"/>
  <c r="FU44"/>
  <c r="FU34"/>
  <c r="FU17"/>
  <c r="FU20"/>
  <c r="FU23"/>
  <c r="FU42"/>
  <c r="FU41"/>
  <c r="FU32"/>
  <c r="FU45"/>
  <c r="FU46"/>
  <c r="FU11"/>
  <c r="FU9"/>
  <c r="FU8" s="1"/>
  <c r="FU10"/>
  <c r="FU3" s="1"/>
  <c r="FV2"/>
  <c r="FV39" l="1"/>
  <c r="FV22"/>
  <c r="FV25"/>
  <c r="FV12"/>
  <c r="FV14"/>
  <c r="FV16"/>
  <c r="FV21"/>
  <c r="FV26"/>
  <c r="FV27"/>
  <c r="FV33"/>
  <c r="FV31"/>
  <c r="FV43"/>
  <c r="FV36"/>
  <c r="FV38"/>
  <c r="FV40"/>
  <c r="FV13"/>
  <c r="FV47"/>
  <c r="FV48"/>
  <c r="FV35"/>
  <c r="FV29"/>
  <c r="FV15"/>
  <c r="FV28"/>
  <c r="FV24"/>
  <c r="FV18"/>
  <c r="FV37"/>
  <c r="FV44"/>
  <c r="FV19"/>
  <c r="FV30"/>
  <c r="FV42"/>
  <c r="FV34"/>
  <c r="FV17"/>
  <c r="FV20"/>
  <c r="FV23"/>
  <c r="FV32"/>
  <c r="FV45"/>
  <c r="FV46"/>
  <c r="FV41"/>
  <c r="FV11"/>
  <c r="FV9"/>
  <c r="FV8" s="1"/>
  <c r="FV10"/>
  <c r="FV3" s="1"/>
  <c r="FW2"/>
  <c r="FW39" l="1"/>
  <c r="FW22"/>
  <c r="FW25"/>
  <c r="FW12"/>
  <c r="FW14"/>
  <c r="FW21"/>
  <c r="FW16"/>
  <c r="FW26"/>
  <c r="FW27"/>
  <c r="FW31"/>
  <c r="FW43"/>
  <c r="FW33"/>
  <c r="FW36"/>
  <c r="FW38"/>
  <c r="FW13"/>
  <c r="FW40"/>
  <c r="FW47"/>
  <c r="FW48"/>
  <c r="FW35"/>
  <c r="FW29"/>
  <c r="FW24"/>
  <c r="FW18"/>
  <c r="FW15"/>
  <c r="FW28"/>
  <c r="FW19"/>
  <c r="FW30"/>
  <c r="FW37"/>
  <c r="FW44"/>
  <c r="FW34"/>
  <c r="FW17"/>
  <c r="FW20"/>
  <c r="FW23"/>
  <c r="FW42"/>
  <c r="FW41"/>
  <c r="FW32"/>
  <c r="FW45"/>
  <c r="FW46"/>
  <c r="FW11"/>
  <c r="FW9"/>
  <c r="FW8" s="1"/>
  <c r="FW10"/>
  <c r="FW3" s="1"/>
  <c r="FX2"/>
  <c r="FX39" l="1"/>
  <c r="FX22"/>
  <c r="FX25"/>
  <c r="FX12"/>
  <c r="FX14"/>
  <c r="FX16"/>
  <c r="FX21"/>
  <c r="FX26"/>
  <c r="FX27"/>
  <c r="FX31"/>
  <c r="FX43"/>
  <c r="FX33"/>
  <c r="FX36"/>
  <c r="FX38"/>
  <c r="FX13"/>
  <c r="FX40"/>
  <c r="FX47"/>
  <c r="FX48"/>
  <c r="FX35"/>
  <c r="FX29"/>
  <c r="FX24"/>
  <c r="FX18"/>
  <c r="FX15"/>
  <c r="FX28"/>
  <c r="FX37"/>
  <c r="FX44"/>
  <c r="FX19"/>
  <c r="FX30"/>
  <c r="FX34"/>
  <c r="FX17"/>
  <c r="FX20"/>
  <c r="FX23"/>
  <c r="FX42"/>
  <c r="FX32"/>
  <c r="FX45"/>
  <c r="FX46"/>
  <c r="FX41"/>
  <c r="FX11"/>
  <c r="FX9"/>
  <c r="FX10"/>
  <c r="FX3" s="1"/>
  <c r="FY2"/>
  <c r="FY39" l="1"/>
  <c r="FY22"/>
  <c r="FY25"/>
  <c r="FY12"/>
  <c r="FY14"/>
  <c r="FY21"/>
  <c r="FY16"/>
  <c r="FY26"/>
  <c r="FY27"/>
  <c r="FY33"/>
  <c r="FY31"/>
  <c r="FY43"/>
  <c r="FY36"/>
  <c r="FY38"/>
  <c r="FY13"/>
  <c r="FY40"/>
  <c r="FY48"/>
  <c r="FY47"/>
  <c r="FY35"/>
  <c r="FY29"/>
  <c r="FY15"/>
  <c r="FY28"/>
  <c r="FY24"/>
  <c r="FY18"/>
  <c r="FY19"/>
  <c r="FY30"/>
  <c r="FY37"/>
  <c r="FY44"/>
  <c r="FY42"/>
  <c r="FY34"/>
  <c r="FY17"/>
  <c r="FY20"/>
  <c r="FY23"/>
  <c r="FY41"/>
  <c r="FY32"/>
  <c r="FY45"/>
  <c r="FY46"/>
  <c r="FY11"/>
  <c r="FX8"/>
  <c r="FY9"/>
  <c r="FY8" s="1"/>
  <c r="FY10"/>
  <c r="FY3" s="1"/>
  <c r="FZ2"/>
  <c r="FZ39" l="1"/>
  <c r="FZ22"/>
  <c r="FZ25"/>
  <c r="FZ12"/>
  <c r="FZ14"/>
  <c r="FZ16"/>
  <c r="FZ21"/>
  <c r="FZ26"/>
  <c r="FZ27"/>
  <c r="FZ31"/>
  <c r="FZ43"/>
  <c r="FZ33"/>
  <c r="FZ36"/>
  <c r="FZ38"/>
  <c r="FZ40"/>
  <c r="FZ13"/>
  <c r="FZ47"/>
  <c r="FZ48"/>
  <c r="FZ35"/>
  <c r="FZ29"/>
  <c r="FZ24"/>
  <c r="FZ18"/>
  <c r="FZ15"/>
  <c r="FZ28"/>
  <c r="FZ37"/>
  <c r="FZ44"/>
  <c r="FZ19"/>
  <c r="FZ30"/>
  <c r="FZ34"/>
  <c r="FZ17"/>
  <c r="FZ20"/>
  <c r="FZ23"/>
  <c r="FZ42"/>
  <c r="FZ32"/>
  <c r="FZ45"/>
  <c r="FZ46"/>
  <c r="FZ41"/>
  <c r="FZ11"/>
  <c r="FZ9"/>
  <c r="FZ8" s="1"/>
  <c r="FZ10"/>
  <c r="FZ3" s="1"/>
  <c r="GA2"/>
  <c r="GA39" l="1"/>
  <c r="GA22"/>
  <c r="GA25"/>
  <c r="GA12"/>
  <c r="GA14"/>
  <c r="GA16"/>
  <c r="GA21"/>
  <c r="GA26"/>
  <c r="GA27"/>
  <c r="GA33"/>
  <c r="GA31"/>
  <c r="GA43"/>
  <c r="GA36"/>
  <c r="GA38"/>
  <c r="GA13"/>
  <c r="GA40"/>
  <c r="GA47"/>
  <c r="GA48"/>
  <c r="GA35"/>
  <c r="GA29"/>
  <c r="GA15"/>
  <c r="GA28"/>
  <c r="GA24"/>
  <c r="GA18"/>
  <c r="GA19"/>
  <c r="GA30"/>
  <c r="GA37"/>
  <c r="GA44"/>
  <c r="GA42"/>
  <c r="GA34"/>
  <c r="GA17"/>
  <c r="GA20"/>
  <c r="GA23"/>
  <c r="GA41"/>
  <c r="GA32"/>
  <c r="GA45"/>
  <c r="GA46"/>
  <c r="GA11"/>
  <c r="GA9"/>
  <c r="GA8" s="1"/>
  <c r="GA10"/>
  <c r="GA3" s="1"/>
  <c r="GB2"/>
  <c r="GB39" l="1"/>
  <c r="GB22"/>
  <c r="GB25"/>
  <c r="GB12"/>
  <c r="GB14"/>
  <c r="GB21"/>
  <c r="GB16"/>
  <c r="GB26"/>
  <c r="GB27"/>
  <c r="GB31"/>
  <c r="GB43"/>
  <c r="GB33"/>
  <c r="GB36"/>
  <c r="GB38"/>
  <c r="GB13"/>
  <c r="GB40"/>
  <c r="GB48"/>
  <c r="GB47"/>
  <c r="GB35"/>
  <c r="GB29"/>
  <c r="GB24"/>
  <c r="GB18"/>
  <c r="GB15"/>
  <c r="GB28"/>
  <c r="GB19"/>
  <c r="GB30"/>
  <c r="GB37"/>
  <c r="GB44"/>
  <c r="GB34"/>
  <c r="GB17"/>
  <c r="GB20"/>
  <c r="GB23"/>
  <c r="GB42"/>
  <c r="GB41"/>
  <c r="GB32"/>
  <c r="GB45"/>
  <c r="GB46"/>
  <c r="GB11"/>
  <c r="GB9"/>
  <c r="GB8" s="1"/>
  <c r="GB10"/>
  <c r="GB3" s="1"/>
  <c r="GC2"/>
  <c r="GC39" l="1"/>
  <c r="GC22"/>
  <c r="GC25"/>
  <c r="GC12"/>
  <c r="GC14"/>
  <c r="GC16"/>
  <c r="GC21"/>
  <c r="GC26"/>
  <c r="GC27"/>
  <c r="GC33"/>
  <c r="GC31"/>
  <c r="GC43"/>
  <c r="GC36"/>
  <c r="GC38"/>
  <c r="GC40"/>
  <c r="GC13"/>
  <c r="GC47"/>
  <c r="GC48"/>
  <c r="GC35"/>
  <c r="GC29"/>
  <c r="GC15"/>
  <c r="GC28"/>
  <c r="GC24"/>
  <c r="GC18"/>
  <c r="GC37"/>
  <c r="GC44"/>
  <c r="GC19"/>
  <c r="GC30"/>
  <c r="GC42"/>
  <c r="GC34"/>
  <c r="GC17"/>
  <c r="GC20"/>
  <c r="GC23"/>
  <c r="GC32"/>
  <c r="GC45"/>
  <c r="GC46"/>
  <c r="GC41"/>
  <c r="GC11"/>
  <c r="GC9"/>
  <c r="GC8" s="1"/>
  <c r="GC10"/>
  <c r="GC3" s="1"/>
  <c r="GD2"/>
  <c r="GD39" l="1"/>
  <c r="GD22"/>
  <c r="GD25"/>
  <c r="GD12"/>
  <c r="GD14"/>
  <c r="GD21"/>
  <c r="GD16"/>
  <c r="GD26"/>
  <c r="GD27"/>
  <c r="GD31"/>
  <c r="GD43"/>
  <c r="GD33"/>
  <c r="GD36"/>
  <c r="GD38"/>
  <c r="GD13"/>
  <c r="GD40"/>
  <c r="GD48"/>
  <c r="GD47"/>
  <c r="GD35"/>
  <c r="GD29"/>
  <c r="GD24"/>
  <c r="GD18"/>
  <c r="GD15"/>
  <c r="GD28"/>
  <c r="GD19"/>
  <c r="GD30"/>
  <c r="GD37"/>
  <c r="GD44"/>
  <c r="GD34"/>
  <c r="GD17"/>
  <c r="GD20"/>
  <c r="GD23"/>
  <c r="GD42"/>
  <c r="GD41"/>
  <c r="GD32"/>
  <c r="GD45"/>
  <c r="GD46"/>
  <c r="GD11"/>
  <c r="GD9"/>
  <c r="GD8" s="1"/>
  <c r="GD10"/>
  <c r="GD3" s="1"/>
  <c r="GE2"/>
  <c r="GE39" l="1"/>
  <c r="GE22"/>
  <c r="GE25"/>
  <c r="GE12"/>
  <c r="GE14"/>
  <c r="GE16"/>
  <c r="GE21"/>
  <c r="GE26"/>
  <c r="GE27"/>
  <c r="GE33"/>
  <c r="GE31"/>
  <c r="GE43"/>
  <c r="GE36"/>
  <c r="GE38"/>
  <c r="GE13"/>
  <c r="GE40"/>
  <c r="GE47"/>
  <c r="GE48"/>
  <c r="GE35"/>
  <c r="GE29"/>
  <c r="GE15"/>
  <c r="GE28"/>
  <c r="GE24"/>
  <c r="GE18"/>
  <c r="GE37"/>
  <c r="GE44"/>
  <c r="GE19"/>
  <c r="GE30"/>
  <c r="GE42"/>
  <c r="GE34"/>
  <c r="GE17"/>
  <c r="GE20"/>
  <c r="GE23"/>
  <c r="GE32"/>
  <c r="GE45"/>
  <c r="GE46"/>
  <c r="GE41"/>
  <c r="GE11"/>
  <c r="GE9"/>
  <c r="GE10"/>
  <c r="GE3" s="1"/>
  <c r="GF2"/>
  <c r="GF39" l="1"/>
  <c r="GF22"/>
  <c r="GF25"/>
  <c r="GF12"/>
  <c r="GF14"/>
  <c r="GF16"/>
  <c r="GF21"/>
  <c r="GF26"/>
  <c r="GF27"/>
  <c r="GF33"/>
  <c r="GF31"/>
  <c r="GF43"/>
  <c r="GF36"/>
  <c r="GF38"/>
  <c r="GF13"/>
  <c r="GF40"/>
  <c r="GF48"/>
  <c r="GF47"/>
  <c r="GF35"/>
  <c r="GF29"/>
  <c r="GF15"/>
  <c r="GF28"/>
  <c r="GF24"/>
  <c r="GF18"/>
  <c r="GF19"/>
  <c r="GF30"/>
  <c r="GF37"/>
  <c r="GF44"/>
  <c r="GF42"/>
  <c r="GF34"/>
  <c r="GF17"/>
  <c r="GF20"/>
  <c r="GF23"/>
  <c r="GF41"/>
  <c r="GF32"/>
  <c r="GF45"/>
  <c r="GF46"/>
  <c r="GF11"/>
  <c r="GE8"/>
  <c r="GF9"/>
  <c r="GF8" s="1"/>
  <c r="GF10"/>
  <c r="GF3" s="1"/>
  <c r="GG2"/>
  <c r="GG39" l="1"/>
  <c r="GG22"/>
  <c r="GG25"/>
  <c r="GG12"/>
  <c r="GG14"/>
  <c r="GG16"/>
  <c r="GG21"/>
  <c r="GG26"/>
  <c r="GG27"/>
  <c r="GG31"/>
  <c r="GG43"/>
  <c r="GG33"/>
  <c r="GG36"/>
  <c r="GG38"/>
  <c r="GG40"/>
  <c r="GG13"/>
  <c r="GG47"/>
  <c r="GG48"/>
  <c r="GG35"/>
  <c r="GG29"/>
  <c r="GG24"/>
  <c r="GG18"/>
  <c r="GG15"/>
  <c r="GG28"/>
  <c r="GG37"/>
  <c r="GG44"/>
  <c r="GG19"/>
  <c r="GG30"/>
  <c r="GG34"/>
  <c r="GG17"/>
  <c r="GG20"/>
  <c r="GG23"/>
  <c r="GG42"/>
  <c r="GG32"/>
  <c r="GG45"/>
  <c r="GG46"/>
  <c r="GG41"/>
  <c r="GG11"/>
  <c r="GG9"/>
  <c r="GG8" s="1"/>
  <c r="GG10"/>
  <c r="GG3" s="1"/>
  <c r="GH2"/>
  <c r="GH39" l="1"/>
  <c r="GH22"/>
  <c r="GH25"/>
  <c r="GH12"/>
  <c r="GH14"/>
  <c r="GH21"/>
  <c r="GH16"/>
  <c r="GH26"/>
  <c r="GH27"/>
  <c r="GH33"/>
  <c r="GH31"/>
  <c r="GH43"/>
  <c r="GH36"/>
  <c r="GH38"/>
  <c r="GH13"/>
  <c r="GH40"/>
  <c r="GH48"/>
  <c r="GH47"/>
  <c r="GH35"/>
  <c r="GH29"/>
  <c r="GH15"/>
  <c r="GH28"/>
  <c r="GH24"/>
  <c r="GH18"/>
  <c r="GH19"/>
  <c r="GH30"/>
  <c r="GH37"/>
  <c r="GH44"/>
  <c r="GH42"/>
  <c r="GH34"/>
  <c r="GH17"/>
  <c r="GH20"/>
  <c r="GH23"/>
  <c r="GH41"/>
  <c r="GH32"/>
  <c r="GH45"/>
  <c r="GH46"/>
  <c r="GH11"/>
  <c r="GH9"/>
  <c r="GH8" s="1"/>
  <c r="GH10"/>
  <c r="GH3" s="1"/>
  <c r="GI2"/>
  <c r="GI39" l="1"/>
  <c r="GI22"/>
  <c r="GI25"/>
  <c r="GI12"/>
  <c r="GI14"/>
  <c r="GI16"/>
  <c r="GI21"/>
  <c r="GI26"/>
  <c r="GI27"/>
  <c r="GI31"/>
  <c r="GI43"/>
  <c r="GI33"/>
  <c r="GI36"/>
  <c r="GI38"/>
  <c r="GI13"/>
  <c r="GI40"/>
  <c r="GI47"/>
  <c r="GI48"/>
  <c r="GI35"/>
  <c r="GI29"/>
  <c r="GI24"/>
  <c r="GI18"/>
  <c r="GI15"/>
  <c r="GI28"/>
  <c r="GI37"/>
  <c r="GI44"/>
  <c r="GI19"/>
  <c r="GI30"/>
  <c r="GI34"/>
  <c r="GI17"/>
  <c r="GI20"/>
  <c r="GI23"/>
  <c r="GI42"/>
  <c r="GI32"/>
  <c r="GI45"/>
  <c r="GI46"/>
  <c r="GI41"/>
  <c r="GI11"/>
  <c r="GI9"/>
  <c r="GI8" s="1"/>
  <c r="GI10"/>
  <c r="GI3" s="1"/>
  <c r="GJ2"/>
  <c r="GJ39" l="1"/>
  <c r="GJ22"/>
  <c r="GJ25"/>
  <c r="GJ12"/>
  <c r="GJ14"/>
  <c r="GJ16"/>
  <c r="GJ21"/>
  <c r="GJ26"/>
  <c r="GJ27"/>
  <c r="GJ33"/>
  <c r="GJ31"/>
  <c r="GJ43"/>
  <c r="GJ36"/>
  <c r="GJ38"/>
  <c r="GJ40"/>
  <c r="GJ13"/>
  <c r="GJ47"/>
  <c r="GJ48"/>
  <c r="GJ35"/>
  <c r="GJ29"/>
  <c r="GJ15"/>
  <c r="GJ28"/>
  <c r="GJ24"/>
  <c r="GJ18"/>
  <c r="GJ37"/>
  <c r="GJ44"/>
  <c r="GJ19"/>
  <c r="GJ30"/>
  <c r="GJ42"/>
  <c r="GJ34"/>
  <c r="GJ17"/>
  <c r="GJ20"/>
  <c r="GJ23"/>
  <c r="GJ32"/>
  <c r="GJ45"/>
  <c r="GJ46"/>
  <c r="GJ41"/>
  <c r="GJ11"/>
  <c r="GJ9"/>
  <c r="GJ8" s="1"/>
  <c r="GJ10"/>
  <c r="GJ3" s="1"/>
  <c r="GK2"/>
  <c r="GK39" l="1"/>
  <c r="GK22"/>
  <c r="GK25"/>
  <c r="GK12"/>
  <c r="GK14"/>
  <c r="GK21"/>
  <c r="GK16"/>
  <c r="GK26"/>
  <c r="GK27"/>
  <c r="GK31"/>
  <c r="GK43"/>
  <c r="GK33"/>
  <c r="GK36"/>
  <c r="GK38"/>
  <c r="GK40"/>
  <c r="GK13"/>
  <c r="GK48"/>
  <c r="GK47"/>
  <c r="GK35"/>
  <c r="GK29"/>
  <c r="GK24"/>
  <c r="GK18"/>
  <c r="GK15"/>
  <c r="GK28"/>
  <c r="GK19"/>
  <c r="GK30"/>
  <c r="GK37"/>
  <c r="GK44"/>
  <c r="GK34"/>
  <c r="GK17"/>
  <c r="GK20"/>
  <c r="GK23"/>
  <c r="GK42"/>
  <c r="GK41"/>
  <c r="GK32"/>
  <c r="GK45"/>
  <c r="GK46"/>
  <c r="GK11"/>
  <c r="GK9"/>
  <c r="GK8" s="1"/>
  <c r="GK10"/>
  <c r="GK3" s="1"/>
  <c r="GL2"/>
  <c r="GL39" l="1"/>
  <c r="GL22"/>
  <c r="GL25"/>
  <c r="GL12"/>
  <c r="GL14"/>
  <c r="GL16"/>
  <c r="GL21"/>
  <c r="GL26"/>
  <c r="GL27"/>
  <c r="GL33"/>
  <c r="GL31"/>
  <c r="GL43"/>
  <c r="GL36"/>
  <c r="GL38"/>
  <c r="GL40"/>
  <c r="GL13"/>
  <c r="GL47"/>
  <c r="GL48"/>
  <c r="GL35"/>
  <c r="GL29"/>
  <c r="GL15"/>
  <c r="GL28"/>
  <c r="GL24"/>
  <c r="GL18"/>
  <c r="GL37"/>
  <c r="GL44"/>
  <c r="GL19"/>
  <c r="GL30"/>
  <c r="GL42"/>
  <c r="GL34"/>
  <c r="GL17"/>
  <c r="GL20"/>
  <c r="GL23"/>
  <c r="GL32"/>
  <c r="GL45"/>
  <c r="GL46"/>
  <c r="GL41"/>
  <c r="GL11"/>
  <c r="GL9"/>
  <c r="GL10"/>
  <c r="GM2"/>
  <c r="GM39" l="1"/>
  <c r="GM22"/>
  <c r="GM25"/>
  <c r="GM12"/>
  <c r="GM14"/>
  <c r="GM21"/>
  <c r="GM16"/>
  <c r="GM26"/>
  <c r="GM27"/>
  <c r="GM31"/>
  <c r="GM43"/>
  <c r="GM33"/>
  <c r="GM36"/>
  <c r="GM38"/>
  <c r="GM13"/>
  <c r="GM40"/>
  <c r="GM47"/>
  <c r="GM48"/>
  <c r="GM35"/>
  <c r="GM29"/>
  <c r="GM24"/>
  <c r="GM18"/>
  <c r="GM15"/>
  <c r="GM28"/>
  <c r="GM19"/>
  <c r="GM30"/>
  <c r="GM37"/>
  <c r="GM44"/>
  <c r="GM34"/>
  <c r="GM17"/>
  <c r="GM20"/>
  <c r="GM23"/>
  <c r="GM42"/>
  <c r="GM41"/>
  <c r="GM32"/>
  <c r="GM45"/>
  <c r="GM46"/>
  <c r="GM11"/>
  <c r="GM9"/>
  <c r="GM8" s="1"/>
  <c r="GM10"/>
  <c r="GM3" s="1"/>
  <c r="GN2"/>
  <c r="GL8"/>
  <c r="GL3"/>
  <c r="GN39" l="1"/>
  <c r="GN22"/>
  <c r="GN25"/>
  <c r="GN12"/>
  <c r="GN14"/>
  <c r="GN16"/>
  <c r="GN21"/>
  <c r="GN26"/>
  <c r="GN27"/>
  <c r="GN31"/>
  <c r="GN43"/>
  <c r="GN33"/>
  <c r="GN36"/>
  <c r="GN38"/>
  <c r="GN13"/>
  <c r="GN40"/>
  <c r="GN47"/>
  <c r="GN48"/>
  <c r="GN35"/>
  <c r="GN29"/>
  <c r="GN24"/>
  <c r="GN18"/>
  <c r="GN15"/>
  <c r="GN28"/>
  <c r="GN37"/>
  <c r="GN44"/>
  <c r="GN19"/>
  <c r="GN30"/>
  <c r="GN34"/>
  <c r="GN17"/>
  <c r="GN20"/>
  <c r="GN23"/>
  <c r="GN42"/>
  <c r="GN32"/>
  <c r="GN45"/>
  <c r="GN46"/>
  <c r="GN41"/>
  <c r="GN11"/>
  <c r="GN9"/>
  <c r="GN8" s="1"/>
  <c r="GN10"/>
  <c r="GN3" s="1"/>
  <c r="GO2"/>
  <c r="GO39" l="1"/>
  <c r="GO22"/>
  <c r="GO25"/>
  <c r="GO12"/>
  <c r="GO14"/>
  <c r="GO21"/>
  <c r="GO16"/>
  <c r="GO26"/>
  <c r="GO27"/>
  <c r="GO33"/>
  <c r="GO31"/>
  <c r="GO43"/>
  <c r="GO36"/>
  <c r="GO38"/>
  <c r="GO13"/>
  <c r="GO40"/>
  <c r="GO48"/>
  <c r="GO47"/>
  <c r="GO35"/>
  <c r="GO29"/>
  <c r="GO15"/>
  <c r="GO28"/>
  <c r="GO24"/>
  <c r="GO18"/>
  <c r="GO19"/>
  <c r="GO30"/>
  <c r="GO37"/>
  <c r="GO44"/>
  <c r="GO42"/>
  <c r="GO34"/>
  <c r="GO17"/>
  <c r="GO20"/>
  <c r="GO23"/>
  <c r="GO41"/>
  <c r="GO32"/>
  <c r="GO45"/>
  <c r="GO46"/>
  <c r="GO11"/>
  <c r="GO9"/>
  <c r="GO8" s="1"/>
  <c r="GO10"/>
  <c r="GO3" s="1"/>
  <c r="GP2"/>
  <c r="GP39" l="1"/>
  <c r="GP22"/>
  <c r="GP25"/>
  <c r="GP12"/>
  <c r="GP14"/>
  <c r="GP16"/>
  <c r="GP21"/>
  <c r="GP26"/>
  <c r="GP27"/>
  <c r="GP31"/>
  <c r="GP43"/>
  <c r="GP33"/>
  <c r="GP36"/>
  <c r="GP38"/>
  <c r="GP40"/>
  <c r="GP13"/>
  <c r="GP47"/>
  <c r="GP48"/>
  <c r="GP35"/>
  <c r="GP29"/>
  <c r="GP24"/>
  <c r="GP18"/>
  <c r="GP15"/>
  <c r="GP28"/>
  <c r="GP37"/>
  <c r="GP44"/>
  <c r="GP19"/>
  <c r="GP30"/>
  <c r="GP34"/>
  <c r="GP17"/>
  <c r="GP20"/>
  <c r="GP23"/>
  <c r="GP42"/>
  <c r="GP32"/>
  <c r="GP45"/>
  <c r="GP46"/>
  <c r="GP41"/>
  <c r="GP11"/>
  <c r="GP9"/>
  <c r="GP8" s="1"/>
  <c r="GP10"/>
  <c r="GP3" s="1"/>
  <c r="GQ2"/>
  <c r="GQ39" l="1"/>
  <c r="GQ22"/>
  <c r="GQ25"/>
  <c r="GQ12"/>
  <c r="GQ14"/>
  <c r="GQ16"/>
  <c r="GQ21"/>
  <c r="GQ26"/>
  <c r="GQ27"/>
  <c r="GQ33"/>
  <c r="GQ31"/>
  <c r="GQ43"/>
  <c r="GQ36"/>
  <c r="GQ38"/>
  <c r="GQ13"/>
  <c r="GQ40"/>
  <c r="GQ47"/>
  <c r="GQ48"/>
  <c r="GQ35"/>
  <c r="GQ29"/>
  <c r="GQ15"/>
  <c r="GQ28"/>
  <c r="GQ24"/>
  <c r="GQ18"/>
  <c r="GQ19"/>
  <c r="GQ30"/>
  <c r="GQ37"/>
  <c r="GQ44"/>
  <c r="GQ42"/>
  <c r="GQ34"/>
  <c r="GQ17"/>
  <c r="GQ20"/>
  <c r="GQ23"/>
  <c r="GQ41"/>
  <c r="GQ32"/>
  <c r="GQ45"/>
  <c r="GQ46"/>
  <c r="GQ11"/>
  <c r="GQ9"/>
  <c r="GQ8" s="1"/>
  <c r="GQ10"/>
  <c r="GQ3" s="1"/>
  <c r="GR2"/>
  <c r="GR39" l="1"/>
  <c r="GR22"/>
  <c r="GR25"/>
  <c r="GR12"/>
  <c r="GR14"/>
  <c r="GR21"/>
  <c r="GR16"/>
  <c r="GR26"/>
  <c r="GR27"/>
  <c r="GR31"/>
  <c r="GR43"/>
  <c r="GR33"/>
  <c r="GR36"/>
  <c r="GR38"/>
  <c r="GR13"/>
  <c r="GR40"/>
  <c r="GR47"/>
  <c r="GR48"/>
  <c r="GR35"/>
  <c r="GR29"/>
  <c r="GR24"/>
  <c r="GR18"/>
  <c r="GR15"/>
  <c r="GR28"/>
  <c r="GR19"/>
  <c r="GR30"/>
  <c r="GR37"/>
  <c r="GR44"/>
  <c r="GR34"/>
  <c r="GR17"/>
  <c r="GR20"/>
  <c r="GR23"/>
  <c r="GR42"/>
  <c r="GR41"/>
  <c r="GR32"/>
  <c r="GR45"/>
  <c r="GR46"/>
  <c r="GR11"/>
  <c r="GR9"/>
  <c r="GR8" s="1"/>
  <c r="GR10"/>
  <c r="GR3" s="1"/>
  <c r="GS2"/>
  <c r="GS39" l="1"/>
  <c r="GS22"/>
  <c r="GS25"/>
  <c r="GS12"/>
  <c r="GS14"/>
  <c r="GS16"/>
  <c r="GS21"/>
  <c r="GS26"/>
  <c r="GS27"/>
  <c r="GS33"/>
  <c r="GS31"/>
  <c r="GS43"/>
  <c r="GS36"/>
  <c r="GS38"/>
  <c r="GS40"/>
  <c r="GS13"/>
  <c r="GS47"/>
  <c r="GS48"/>
  <c r="GS35"/>
  <c r="GS29"/>
  <c r="GS15"/>
  <c r="GS28"/>
  <c r="GS24"/>
  <c r="GS18"/>
  <c r="GS37"/>
  <c r="GS44"/>
  <c r="GS19"/>
  <c r="GS30"/>
  <c r="GS42"/>
  <c r="GS34"/>
  <c r="GS17"/>
  <c r="GS20"/>
  <c r="GS23"/>
  <c r="GS32"/>
  <c r="GS45"/>
  <c r="GS46"/>
  <c r="GS41"/>
  <c r="GS11"/>
  <c r="GS9"/>
  <c r="GS10"/>
  <c r="GT2"/>
  <c r="GT39" l="1"/>
  <c r="GT22"/>
  <c r="GT25"/>
  <c r="GT12"/>
  <c r="GT14"/>
  <c r="GT21"/>
  <c r="GT16"/>
  <c r="GT26"/>
  <c r="GT27"/>
  <c r="GT31"/>
  <c r="GT43"/>
  <c r="GT33"/>
  <c r="GT36"/>
  <c r="GT38"/>
  <c r="GT13"/>
  <c r="GT40"/>
  <c r="GT48"/>
  <c r="GT47"/>
  <c r="GT35"/>
  <c r="GT29"/>
  <c r="GT24"/>
  <c r="GT18"/>
  <c r="GT15"/>
  <c r="GT28"/>
  <c r="GT19"/>
  <c r="GT30"/>
  <c r="GT37"/>
  <c r="GT44"/>
  <c r="GT34"/>
  <c r="GT17"/>
  <c r="GT20"/>
  <c r="GT23"/>
  <c r="GT42"/>
  <c r="GT41"/>
  <c r="GT32"/>
  <c r="GT45"/>
  <c r="GT46"/>
  <c r="GT11"/>
  <c r="GT9"/>
  <c r="GT8" s="1"/>
  <c r="GT10"/>
  <c r="GT3" s="1"/>
  <c r="GU2"/>
  <c r="GS8"/>
  <c r="GS3"/>
  <c r="GU39" l="1"/>
  <c r="GU22"/>
  <c r="GU25"/>
  <c r="GU12"/>
  <c r="GU14"/>
  <c r="GU16"/>
  <c r="GU21"/>
  <c r="GU26"/>
  <c r="GU27"/>
  <c r="GU33"/>
  <c r="GU31"/>
  <c r="GU43"/>
  <c r="GU36"/>
  <c r="GU38"/>
  <c r="GU13"/>
  <c r="GU40"/>
  <c r="GU47"/>
  <c r="GU48"/>
  <c r="GU35"/>
  <c r="GU29"/>
  <c r="GU15"/>
  <c r="GU28"/>
  <c r="GU24"/>
  <c r="GU18"/>
  <c r="GU37"/>
  <c r="GU44"/>
  <c r="GU19"/>
  <c r="GU30"/>
  <c r="GU42"/>
  <c r="GU34"/>
  <c r="GU17"/>
  <c r="GU20"/>
  <c r="GU23"/>
  <c r="GU32"/>
  <c r="GU45"/>
  <c r="GU46"/>
  <c r="GU41"/>
  <c r="GU11"/>
  <c r="GU9"/>
  <c r="GU8" s="1"/>
  <c r="GU10"/>
  <c r="GU3" s="1"/>
  <c r="GV2"/>
  <c r="GV39" l="1"/>
  <c r="GV22"/>
  <c r="GV25"/>
  <c r="GV12"/>
  <c r="GV14"/>
  <c r="GV21"/>
  <c r="GV16"/>
  <c r="GV26"/>
  <c r="GV27"/>
  <c r="GV33"/>
  <c r="GV31"/>
  <c r="GV43"/>
  <c r="GV36"/>
  <c r="GV38"/>
  <c r="GV13"/>
  <c r="GV40"/>
  <c r="GV48"/>
  <c r="GV47"/>
  <c r="GV35"/>
  <c r="GV29"/>
  <c r="GV15"/>
  <c r="GV28"/>
  <c r="GV24"/>
  <c r="GV18"/>
  <c r="GV19"/>
  <c r="GV30"/>
  <c r="GV37"/>
  <c r="GV44"/>
  <c r="GV42"/>
  <c r="GV34"/>
  <c r="GV17"/>
  <c r="GV20"/>
  <c r="GV23"/>
  <c r="GV41"/>
  <c r="GV32"/>
  <c r="GV45"/>
  <c r="GV46"/>
  <c r="GV11"/>
  <c r="GV9"/>
  <c r="GV8" s="1"/>
  <c r="GV10"/>
  <c r="GV3" s="1"/>
  <c r="GW2"/>
  <c r="GW39" l="1"/>
  <c r="GW22"/>
  <c r="GW25"/>
  <c r="GW12"/>
  <c r="GW14"/>
  <c r="GW16"/>
  <c r="GW21"/>
  <c r="GW26"/>
  <c r="GW27"/>
  <c r="GW31"/>
  <c r="GW43"/>
  <c r="GW33"/>
  <c r="GW36"/>
  <c r="GW38"/>
  <c r="GW40"/>
  <c r="GW13"/>
  <c r="GW47"/>
  <c r="GW48"/>
  <c r="GW35"/>
  <c r="GW29"/>
  <c r="GW24"/>
  <c r="GW18"/>
  <c r="GW15"/>
  <c r="GW28"/>
  <c r="GW37"/>
  <c r="GW44"/>
  <c r="GW19"/>
  <c r="GW30"/>
  <c r="GW34"/>
  <c r="GW17"/>
  <c r="GW20"/>
  <c r="GW23"/>
  <c r="GW42"/>
  <c r="GW32"/>
  <c r="GW45"/>
  <c r="GW46"/>
  <c r="GW41"/>
  <c r="GW11"/>
  <c r="GW9"/>
  <c r="GW8" s="1"/>
  <c r="GW10"/>
  <c r="GW3" s="1"/>
  <c r="GX2"/>
  <c r="GX39" l="1"/>
  <c r="GX22"/>
  <c r="GX25"/>
  <c r="GX12"/>
  <c r="GX14"/>
  <c r="GX21"/>
  <c r="GX16"/>
  <c r="GX26"/>
  <c r="GX27"/>
  <c r="GX33"/>
  <c r="GX31"/>
  <c r="GX43"/>
  <c r="GX36"/>
  <c r="GX38"/>
  <c r="GX13"/>
  <c r="GX40"/>
  <c r="GX48"/>
  <c r="GX47"/>
  <c r="GX35"/>
  <c r="GX29"/>
  <c r="GX15"/>
  <c r="GX28"/>
  <c r="GX24"/>
  <c r="GX18"/>
  <c r="GX19"/>
  <c r="GX30"/>
  <c r="GX37"/>
  <c r="GX44"/>
  <c r="GX42"/>
  <c r="GX34"/>
  <c r="GX17"/>
  <c r="GX20"/>
  <c r="GX23"/>
  <c r="GX41"/>
  <c r="GX32"/>
  <c r="GX45"/>
  <c r="GX46"/>
  <c r="GX11"/>
  <c r="GX9"/>
  <c r="GX8" s="1"/>
  <c r="GX10"/>
  <c r="GX3" s="1"/>
  <c r="GY2"/>
  <c r="GY39" l="1"/>
  <c r="GY22"/>
  <c r="GY25"/>
  <c r="GY12"/>
  <c r="GY14"/>
  <c r="GY16"/>
  <c r="GY21"/>
  <c r="GY26"/>
  <c r="GY27"/>
  <c r="GY31"/>
  <c r="GY43"/>
  <c r="GY33"/>
  <c r="GY36"/>
  <c r="GY38"/>
  <c r="GY13"/>
  <c r="GY40"/>
  <c r="GY47"/>
  <c r="GY48"/>
  <c r="GY35"/>
  <c r="GY29"/>
  <c r="GY24"/>
  <c r="GY18"/>
  <c r="GY15"/>
  <c r="GY28"/>
  <c r="GY37"/>
  <c r="GY44"/>
  <c r="GY19"/>
  <c r="GY30"/>
  <c r="GY34"/>
  <c r="GY17"/>
  <c r="GY20"/>
  <c r="GY23"/>
  <c r="GY42"/>
  <c r="GY32"/>
  <c r="GY45"/>
  <c r="GY46"/>
  <c r="GY41"/>
  <c r="GY11"/>
  <c r="GY9"/>
  <c r="GY8" s="1"/>
  <c r="GY10"/>
  <c r="GY3" s="1"/>
  <c r="GZ2"/>
  <c r="GZ39" l="1"/>
  <c r="GZ22"/>
  <c r="GZ25"/>
  <c r="GZ12"/>
  <c r="GZ14"/>
  <c r="GZ16"/>
  <c r="GZ21"/>
  <c r="GZ26"/>
  <c r="GZ27"/>
  <c r="GZ33"/>
  <c r="GZ31"/>
  <c r="GZ43"/>
  <c r="GZ36"/>
  <c r="GZ38"/>
  <c r="GZ40"/>
  <c r="GZ13"/>
  <c r="GZ47"/>
  <c r="GZ48"/>
  <c r="GZ35"/>
  <c r="GZ29"/>
  <c r="GZ15"/>
  <c r="GZ28"/>
  <c r="GZ24"/>
  <c r="GZ18"/>
  <c r="GZ37"/>
  <c r="GZ44"/>
  <c r="GZ19"/>
  <c r="GZ30"/>
  <c r="GZ42"/>
  <c r="GZ34"/>
  <c r="GZ17"/>
  <c r="GZ20"/>
  <c r="GZ23"/>
  <c r="GZ32"/>
  <c r="GZ45"/>
  <c r="GZ46"/>
  <c r="GZ41"/>
  <c r="GZ11"/>
  <c r="GZ9"/>
  <c r="GZ10"/>
  <c r="GZ3" s="1"/>
  <c r="HA2"/>
  <c r="HA39" l="1"/>
  <c r="HA22"/>
  <c r="HA25"/>
  <c r="HA12"/>
  <c r="HA14"/>
  <c r="HA21"/>
  <c r="HA16"/>
  <c r="HA26"/>
  <c r="HA27"/>
  <c r="HA31"/>
  <c r="HA43"/>
  <c r="HA33"/>
  <c r="HA36"/>
  <c r="HA38"/>
  <c r="HA40"/>
  <c r="HA13"/>
  <c r="HA48"/>
  <c r="HA47"/>
  <c r="HA35"/>
  <c r="HA29"/>
  <c r="HA24"/>
  <c r="HA18"/>
  <c r="HA15"/>
  <c r="HA28"/>
  <c r="HA19"/>
  <c r="HA30"/>
  <c r="HA37"/>
  <c r="HA44"/>
  <c r="HA34"/>
  <c r="HA17"/>
  <c r="HA20"/>
  <c r="HA23"/>
  <c r="HA42"/>
  <c r="HA41"/>
  <c r="HA32"/>
  <c r="HA45"/>
  <c r="HA46"/>
  <c r="HA11"/>
  <c r="GZ8"/>
  <c r="HA9"/>
  <c r="HA8" s="1"/>
  <c r="HA10"/>
  <c r="HA3" s="1"/>
  <c r="HB2"/>
  <c r="HB39" l="1"/>
  <c r="HB22"/>
  <c r="HB25"/>
  <c r="HB12"/>
  <c r="HB14"/>
  <c r="HB16"/>
  <c r="HB21"/>
  <c r="HB26"/>
  <c r="HB27"/>
  <c r="HB33"/>
  <c r="HB31"/>
  <c r="HB43"/>
  <c r="HB36"/>
  <c r="HB38"/>
  <c r="HB40"/>
  <c r="HB13"/>
  <c r="HB47"/>
  <c r="HB48"/>
  <c r="HB35"/>
  <c r="HB29"/>
  <c r="HB15"/>
  <c r="HB28"/>
  <c r="HB24"/>
  <c r="HB18"/>
  <c r="HB37"/>
  <c r="HB44"/>
  <c r="HB19"/>
  <c r="HB30"/>
  <c r="HB42"/>
  <c r="HB34"/>
  <c r="HB17"/>
  <c r="HB20"/>
  <c r="HB23"/>
  <c r="HB32"/>
  <c r="HB45"/>
  <c r="HB46"/>
  <c r="HB41"/>
  <c r="HB11"/>
  <c r="HB9"/>
  <c r="HB8" s="1"/>
  <c r="HB10"/>
  <c r="HB3" s="1"/>
  <c r="HC2"/>
  <c r="HC39" l="1"/>
  <c r="HC22"/>
  <c r="HC25"/>
  <c r="HC12"/>
  <c r="HC14"/>
  <c r="HC21"/>
  <c r="HC16"/>
  <c r="HC26"/>
  <c r="HC27"/>
  <c r="HC31"/>
  <c r="HC43"/>
  <c r="HC33"/>
  <c r="HC36"/>
  <c r="HC38"/>
  <c r="HC13"/>
  <c r="HC40"/>
  <c r="HC47"/>
  <c r="HC48"/>
  <c r="HC35"/>
  <c r="HC29"/>
  <c r="HC24"/>
  <c r="HC18"/>
  <c r="HC15"/>
  <c r="HC28"/>
  <c r="HC19"/>
  <c r="HC30"/>
  <c r="HC37"/>
  <c r="HC44"/>
  <c r="HC34"/>
  <c r="HC17"/>
  <c r="HC20"/>
  <c r="HC23"/>
  <c r="HC42"/>
  <c r="HC41"/>
  <c r="HC32"/>
  <c r="HC45"/>
  <c r="HC46"/>
  <c r="HC11"/>
  <c r="HC9"/>
  <c r="HC8" s="1"/>
  <c r="HC10"/>
  <c r="HC3" s="1"/>
  <c r="HD2"/>
  <c r="HD39" l="1"/>
  <c r="HD22"/>
  <c r="HD25"/>
  <c r="HD12"/>
  <c r="HD14"/>
  <c r="HD16"/>
  <c r="HD21"/>
  <c r="HD26"/>
  <c r="HD27"/>
  <c r="HD31"/>
  <c r="HD43"/>
  <c r="HD33"/>
  <c r="HD36"/>
  <c r="HD38"/>
  <c r="HD13"/>
  <c r="HD40"/>
  <c r="HD47"/>
  <c r="HD48"/>
  <c r="HD35"/>
  <c r="HD29"/>
  <c r="HD24"/>
  <c r="HD18"/>
  <c r="HD15"/>
  <c r="HD28"/>
  <c r="HD37"/>
  <c r="HD44"/>
  <c r="HD19"/>
  <c r="HD30"/>
  <c r="HD34"/>
  <c r="HD17"/>
  <c r="HD20"/>
  <c r="HD23"/>
  <c r="HD42"/>
  <c r="HD32"/>
  <c r="HD45"/>
  <c r="HD46"/>
  <c r="HD41"/>
  <c r="HD11"/>
  <c r="HD9"/>
  <c r="HD8" s="1"/>
  <c r="HD10"/>
  <c r="HD3" s="1"/>
  <c r="HE2"/>
  <c r="HE39" l="1"/>
  <c r="HE22"/>
  <c r="HE25"/>
  <c r="HE12"/>
  <c r="HE14"/>
  <c r="HE21"/>
  <c r="HE16"/>
  <c r="HE26"/>
  <c r="HE27"/>
  <c r="HE33"/>
  <c r="HE31"/>
  <c r="HE43"/>
  <c r="HE36"/>
  <c r="HE38"/>
  <c r="HE13"/>
  <c r="HE40"/>
  <c r="HE48"/>
  <c r="HE47"/>
  <c r="HE35"/>
  <c r="HE29"/>
  <c r="HE15"/>
  <c r="HE28"/>
  <c r="HE24"/>
  <c r="HE18"/>
  <c r="HE19"/>
  <c r="HE30"/>
  <c r="HE37"/>
  <c r="HE44"/>
  <c r="HE42"/>
  <c r="HE34"/>
  <c r="HE17"/>
  <c r="HE20"/>
  <c r="HE23"/>
  <c r="HE41"/>
  <c r="HE32"/>
  <c r="HE45"/>
  <c r="HE46"/>
  <c r="HE11"/>
  <c r="HE9"/>
  <c r="HE8" s="1"/>
  <c r="HE10"/>
  <c r="HE3" s="1"/>
  <c r="HF2"/>
  <c r="HF39" l="1"/>
  <c r="HF22"/>
  <c r="HF25"/>
  <c r="HF12"/>
  <c r="HF14"/>
  <c r="HF16"/>
  <c r="HF21"/>
  <c r="HF26"/>
  <c r="HF27"/>
  <c r="HF31"/>
  <c r="HF43"/>
  <c r="HF33"/>
  <c r="HF36"/>
  <c r="HF38"/>
  <c r="HF40"/>
  <c r="HF13"/>
  <c r="HF47"/>
  <c r="HF48"/>
  <c r="HF35"/>
  <c r="HF29"/>
  <c r="HF24"/>
  <c r="HF18"/>
  <c r="HF15"/>
  <c r="HF28"/>
  <c r="HF37"/>
  <c r="HF44"/>
  <c r="HF19"/>
  <c r="HF30"/>
  <c r="HF34"/>
  <c r="HF17"/>
  <c r="HF20"/>
  <c r="HF23"/>
  <c r="HF42"/>
  <c r="HF32"/>
  <c r="HF45"/>
  <c r="HF46"/>
  <c r="HF41"/>
  <c r="HF11"/>
  <c r="HF9"/>
  <c r="HF8" s="1"/>
  <c r="HF10"/>
  <c r="HF3" s="1"/>
  <c r="HG2"/>
  <c r="HG39" l="1"/>
  <c r="HG22"/>
  <c r="HG25"/>
  <c r="HG12"/>
  <c r="HG14"/>
  <c r="HG16"/>
  <c r="HG21"/>
  <c r="HG26"/>
  <c r="HG27"/>
  <c r="HG33"/>
  <c r="HG31"/>
  <c r="HG43"/>
  <c r="HG36"/>
  <c r="HG38"/>
  <c r="HG13"/>
  <c r="HG40"/>
  <c r="HG47"/>
  <c r="HG48"/>
  <c r="HG35"/>
  <c r="HG29"/>
  <c r="HG15"/>
  <c r="HG28"/>
  <c r="HG24"/>
  <c r="HG18"/>
  <c r="HG19"/>
  <c r="HG30"/>
  <c r="HG37"/>
  <c r="HG44"/>
  <c r="HG42"/>
  <c r="HG34"/>
  <c r="HG17"/>
  <c r="HG20"/>
  <c r="HG23"/>
  <c r="HG41"/>
  <c r="HG32"/>
  <c r="HG45"/>
  <c r="HG46"/>
  <c r="HG11"/>
  <c r="HG9"/>
  <c r="HG10"/>
  <c r="HG3" s="1"/>
  <c r="HH2"/>
  <c r="HH39" l="1"/>
  <c r="HH22"/>
  <c r="HH25"/>
  <c r="HH12"/>
  <c r="HH14"/>
  <c r="HH21"/>
  <c r="HH16"/>
  <c r="HH26"/>
  <c r="HH27"/>
  <c r="HH31"/>
  <c r="HH43"/>
  <c r="HH33"/>
  <c r="HH36"/>
  <c r="HH38"/>
  <c r="HH13"/>
  <c r="HH40"/>
  <c r="HH48"/>
  <c r="HH47"/>
  <c r="HH35"/>
  <c r="HH29"/>
  <c r="HH24"/>
  <c r="HH18"/>
  <c r="HH15"/>
  <c r="HH28"/>
  <c r="HH19"/>
  <c r="HH30"/>
  <c r="HH37"/>
  <c r="HH44"/>
  <c r="HH34"/>
  <c r="HH17"/>
  <c r="HH20"/>
  <c r="HH23"/>
  <c r="HH42"/>
  <c r="HH41"/>
  <c r="HH32"/>
  <c r="HH45"/>
  <c r="HH46"/>
  <c r="HH11"/>
  <c r="HG8"/>
  <c r="HH9"/>
  <c r="HH10"/>
  <c r="HH3" s="1"/>
  <c r="HI2"/>
  <c r="HH8" l="1"/>
  <c r="HI39"/>
  <c r="HI22"/>
  <c r="HI25"/>
  <c r="HI12"/>
  <c r="HI14"/>
  <c r="HI16"/>
  <c r="HI21"/>
  <c r="HI26"/>
  <c r="HI27"/>
  <c r="HI33"/>
  <c r="HI31"/>
  <c r="HI43"/>
  <c r="HI36"/>
  <c r="HI38"/>
  <c r="HI40"/>
  <c r="HI13"/>
  <c r="HI47"/>
  <c r="HI48"/>
  <c r="HI35"/>
  <c r="HI29"/>
  <c r="HI15"/>
  <c r="HI28"/>
  <c r="HI24"/>
  <c r="HI18"/>
  <c r="HI37"/>
  <c r="HI44"/>
  <c r="HI19"/>
  <c r="HI30"/>
  <c r="HI42"/>
  <c r="HI34"/>
  <c r="HI17"/>
  <c r="HI20"/>
  <c r="HI23"/>
  <c r="HI32"/>
  <c r="HI45"/>
  <c r="HI46"/>
  <c r="HI41"/>
  <c r="HI11"/>
  <c r="HI9"/>
  <c r="HI8" s="1"/>
  <c r="HI10"/>
  <c r="HI3" s="1"/>
  <c r="HJ2"/>
  <c r="HJ39" l="1"/>
  <c r="HJ22"/>
  <c r="HJ25"/>
  <c r="HJ12"/>
  <c r="HJ14"/>
  <c r="HJ21"/>
  <c r="HJ16"/>
  <c r="HJ26"/>
  <c r="HJ27"/>
  <c r="HJ31"/>
  <c r="HJ43"/>
  <c r="HJ33"/>
  <c r="HJ36"/>
  <c r="HJ38"/>
  <c r="HJ13"/>
  <c r="HJ40"/>
  <c r="HJ48"/>
  <c r="HJ47"/>
  <c r="HJ35"/>
  <c r="HJ29"/>
  <c r="HJ24"/>
  <c r="HJ18"/>
  <c r="HJ15"/>
  <c r="HJ28"/>
  <c r="HJ19"/>
  <c r="HJ30"/>
  <c r="HJ37"/>
  <c r="HJ44"/>
  <c r="HJ34"/>
  <c r="HJ17"/>
  <c r="HJ20"/>
  <c r="HJ23"/>
  <c r="HJ42"/>
  <c r="HJ41"/>
  <c r="HJ32"/>
  <c r="HJ45"/>
  <c r="HJ46"/>
  <c r="HJ11"/>
  <c r="HJ9"/>
  <c r="HJ8" s="1"/>
  <c r="HJ10"/>
  <c r="HJ3" s="1"/>
  <c r="HK2"/>
  <c r="HK39" l="1"/>
  <c r="HK22"/>
  <c r="HK25"/>
  <c r="HK12"/>
  <c r="HK14"/>
  <c r="HK16"/>
  <c r="HK21"/>
  <c r="HK26"/>
  <c r="HK27"/>
  <c r="HK33"/>
  <c r="HK31"/>
  <c r="HK43"/>
  <c r="HK36"/>
  <c r="HK38"/>
  <c r="HK13"/>
  <c r="HK40"/>
  <c r="HK47"/>
  <c r="HK48"/>
  <c r="HK35"/>
  <c r="HK29"/>
  <c r="HK15"/>
  <c r="HK28"/>
  <c r="HK24"/>
  <c r="HK18"/>
  <c r="HK37"/>
  <c r="HK44"/>
  <c r="HK19"/>
  <c r="HK30"/>
  <c r="HK42"/>
  <c r="HK34"/>
  <c r="HK17"/>
  <c r="HK20"/>
  <c r="HK23"/>
  <c r="HK32"/>
  <c r="HK45"/>
  <c r="HK46"/>
  <c r="HK41"/>
  <c r="HK11"/>
  <c r="HK9"/>
  <c r="HK8" s="1"/>
  <c r="HK10"/>
  <c r="HK3" s="1"/>
  <c r="HL2"/>
  <c r="HL39" l="1"/>
  <c r="HL22"/>
  <c r="HL25"/>
  <c r="HL12"/>
  <c r="HL14"/>
  <c r="HL21"/>
  <c r="HL16"/>
  <c r="HL26"/>
  <c r="HL27"/>
  <c r="HL33"/>
  <c r="HL31"/>
  <c r="HL43"/>
  <c r="HL36"/>
  <c r="HL38"/>
  <c r="HL13"/>
  <c r="HL40"/>
  <c r="HL48"/>
  <c r="HL47"/>
  <c r="HL35"/>
  <c r="HL29"/>
  <c r="HL15"/>
  <c r="HL28"/>
  <c r="HL24"/>
  <c r="HL18"/>
  <c r="HL19"/>
  <c r="HL30"/>
  <c r="HL37"/>
  <c r="HL44"/>
  <c r="HL42"/>
  <c r="HL34"/>
  <c r="HL17"/>
  <c r="HL20"/>
  <c r="HL23"/>
  <c r="HL41"/>
  <c r="HL32"/>
  <c r="HL45"/>
  <c r="HL46"/>
  <c r="HL11"/>
  <c r="HL9"/>
  <c r="HL8" s="1"/>
  <c r="HL10"/>
  <c r="HL3" s="1"/>
  <c r="HM2"/>
  <c r="HM39" l="1"/>
  <c r="HM22"/>
  <c r="HM25"/>
  <c r="HM12"/>
  <c r="HM14"/>
  <c r="HM16"/>
  <c r="HM21"/>
  <c r="HM26"/>
  <c r="HM27"/>
  <c r="HM31"/>
  <c r="HM43"/>
  <c r="HM33"/>
  <c r="HM36"/>
  <c r="HM38"/>
  <c r="HM40"/>
  <c r="HM13"/>
  <c r="HM47"/>
  <c r="HM48"/>
  <c r="HM35"/>
  <c r="HM29"/>
  <c r="HM24"/>
  <c r="HM18"/>
  <c r="HM15"/>
  <c r="HM28"/>
  <c r="HM37"/>
  <c r="HM44"/>
  <c r="HM19"/>
  <c r="HM30"/>
  <c r="HM34"/>
  <c r="HM17"/>
  <c r="HM20"/>
  <c r="HM23"/>
  <c r="HM42"/>
  <c r="HM32"/>
  <c r="HM45"/>
  <c r="HM46"/>
  <c r="HM41"/>
  <c r="HM11"/>
  <c r="HM9"/>
  <c r="HM8" s="1"/>
  <c r="HM10"/>
  <c r="HM3" s="1"/>
  <c r="HN2"/>
  <c r="HN39" l="1"/>
  <c r="HN22"/>
  <c r="HN25"/>
  <c r="HN12"/>
  <c r="HN14"/>
  <c r="HN21"/>
  <c r="HN16"/>
  <c r="HN26"/>
  <c r="HN27"/>
  <c r="HN33"/>
  <c r="HN31"/>
  <c r="HN43"/>
  <c r="HN36"/>
  <c r="HN38"/>
  <c r="HN13"/>
  <c r="HN40"/>
  <c r="HN48"/>
  <c r="HN47"/>
  <c r="HN35"/>
  <c r="HN29"/>
  <c r="HN15"/>
  <c r="HN28"/>
  <c r="HN24"/>
  <c r="HN18"/>
  <c r="HN19"/>
  <c r="HN30"/>
  <c r="HN37"/>
  <c r="HN44"/>
  <c r="HN42"/>
  <c r="HN34"/>
  <c r="HN17"/>
  <c r="HN20"/>
  <c r="HN23"/>
  <c r="HN41"/>
  <c r="HN32"/>
  <c r="HN45"/>
  <c r="HN46"/>
  <c r="HN11"/>
  <c r="HN9"/>
  <c r="HN10"/>
  <c r="HO2"/>
  <c r="HO39" l="1"/>
  <c r="HO22"/>
  <c r="HO25"/>
  <c r="HO12"/>
  <c r="HO14"/>
  <c r="HO16"/>
  <c r="HO21"/>
  <c r="HO26"/>
  <c r="HO27"/>
  <c r="HO31"/>
  <c r="HO43"/>
  <c r="HO33"/>
  <c r="HO36"/>
  <c r="HO38"/>
  <c r="HO13"/>
  <c r="HO40"/>
  <c r="HO47"/>
  <c r="HO48"/>
  <c r="HO35"/>
  <c r="HO29"/>
  <c r="HO24"/>
  <c r="HO18"/>
  <c r="HO15"/>
  <c r="HO28"/>
  <c r="HO37"/>
  <c r="HO44"/>
  <c r="HO19"/>
  <c r="HO30"/>
  <c r="HO34"/>
  <c r="HO17"/>
  <c r="HO20"/>
  <c r="HO23"/>
  <c r="HO42"/>
  <c r="HO32"/>
  <c r="HO45"/>
  <c r="HO46"/>
  <c r="HO41"/>
  <c r="HO11"/>
  <c r="HO9"/>
  <c r="HO8" s="1"/>
  <c r="HO10"/>
  <c r="HO3" s="1"/>
  <c r="HP2"/>
  <c r="HN8"/>
  <c r="HN3"/>
  <c r="HP39" l="1"/>
  <c r="HP22"/>
  <c r="HP25"/>
  <c r="HP12"/>
  <c r="HP14"/>
  <c r="HP16"/>
  <c r="HP21"/>
  <c r="HP26"/>
  <c r="HP27"/>
  <c r="HP33"/>
  <c r="HP31"/>
  <c r="HP43"/>
  <c r="HP36"/>
  <c r="HP38"/>
  <c r="HP40"/>
  <c r="HP13"/>
  <c r="HP47"/>
  <c r="HP48"/>
  <c r="HP35"/>
  <c r="HP29"/>
  <c r="HP15"/>
  <c r="HP28"/>
  <c r="HP24"/>
  <c r="HP18"/>
  <c r="HP37"/>
  <c r="HP44"/>
  <c r="HP19"/>
  <c r="HP30"/>
  <c r="HP42"/>
  <c r="HP34"/>
  <c r="HP17"/>
  <c r="HP20"/>
  <c r="HP23"/>
  <c r="HP32"/>
  <c r="HP45"/>
  <c r="HP46"/>
  <c r="HP41"/>
  <c r="HP11"/>
  <c r="HP9"/>
  <c r="HP8" s="1"/>
  <c r="HP10"/>
  <c r="HP3" s="1"/>
  <c r="HQ2"/>
  <c r="HQ39" l="1"/>
  <c r="HQ22"/>
  <c r="HQ25"/>
  <c r="HQ12"/>
  <c r="HQ14"/>
  <c r="HQ21"/>
  <c r="HQ16"/>
  <c r="HQ26"/>
  <c r="HQ27"/>
  <c r="HQ31"/>
  <c r="HQ43"/>
  <c r="HQ33"/>
  <c r="HQ36"/>
  <c r="HQ38"/>
  <c r="HQ40"/>
  <c r="HQ13"/>
  <c r="HQ48"/>
  <c r="HQ47"/>
  <c r="HQ35"/>
  <c r="HQ29"/>
  <c r="HQ24"/>
  <c r="HQ18"/>
  <c r="HQ15"/>
  <c r="HQ28"/>
  <c r="HQ19"/>
  <c r="HQ30"/>
  <c r="HQ37"/>
  <c r="HQ44"/>
  <c r="HQ34"/>
  <c r="HQ17"/>
  <c r="HQ20"/>
  <c r="HQ23"/>
  <c r="HQ42"/>
  <c r="HQ41"/>
  <c r="HQ32"/>
  <c r="HQ45"/>
  <c r="HQ46"/>
  <c r="HQ11"/>
  <c r="HQ9"/>
  <c r="HQ8" s="1"/>
  <c r="HQ10"/>
  <c r="HQ3" s="1"/>
  <c r="HR2"/>
  <c r="HR39" l="1"/>
  <c r="HR22"/>
  <c r="HR25"/>
  <c r="HR12"/>
  <c r="HR14"/>
  <c r="HR16"/>
  <c r="HR21"/>
  <c r="HR26"/>
  <c r="HR27"/>
  <c r="HR33"/>
  <c r="HR31"/>
  <c r="HR43"/>
  <c r="HR36"/>
  <c r="HR38"/>
  <c r="HR40"/>
  <c r="HR13"/>
  <c r="HR47"/>
  <c r="HR48"/>
  <c r="HR35"/>
  <c r="HR29"/>
  <c r="HR15"/>
  <c r="HR28"/>
  <c r="HR24"/>
  <c r="HR18"/>
  <c r="HR37"/>
  <c r="HR44"/>
  <c r="HR19"/>
  <c r="HR30"/>
  <c r="HR42"/>
  <c r="HR34"/>
  <c r="HR17"/>
  <c r="HR20"/>
  <c r="HR23"/>
  <c r="HR32"/>
  <c r="HR45"/>
  <c r="HR46"/>
  <c r="HR41"/>
  <c r="HR11"/>
  <c r="HR9"/>
  <c r="HR8" s="1"/>
  <c r="HR10"/>
  <c r="HR3" s="1"/>
  <c r="HS2"/>
  <c r="HS39" l="1"/>
  <c r="HS22"/>
  <c r="HS25"/>
  <c r="HS12"/>
  <c r="HS14"/>
  <c r="HS21"/>
  <c r="HS16"/>
  <c r="HS26"/>
  <c r="HS27"/>
  <c r="HS31"/>
  <c r="HS43"/>
  <c r="HS33"/>
  <c r="HS36"/>
  <c r="HS38"/>
  <c r="HS13"/>
  <c r="HS40"/>
  <c r="HS47"/>
  <c r="HS48"/>
  <c r="HS35"/>
  <c r="HS29"/>
  <c r="HS24"/>
  <c r="HS18"/>
  <c r="HS15"/>
  <c r="HS28"/>
  <c r="HS19"/>
  <c r="HS30"/>
  <c r="HS37"/>
  <c r="HS44"/>
  <c r="HS34"/>
  <c r="HS17"/>
  <c r="HS20"/>
  <c r="HS23"/>
  <c r="HS42"/>
  <c r="HS41"/>
  <c r="HS32"/>
  <c r="HS45"/>
  <c r="HS46"/>
  <c r="HS11"/>
  <c r="HS9"/>
  <c r="HS8" s="1"/>
  <c r="HS10"/>
  <c r="HS3" s="1"/>
  <c r="HT2"/>
  <c r="HT39" l="1"/>
  <c r="HT22"/>
  <c r="HT25"/>
  <c r="HT12"/>
  <c r="HT14"/>
  <c r="HT16"/>
  <c r="HT21"/>
  <c r="HT26"/>
  <c r="HT27"/>
  <c r="HT31"/>
  <c r="HT43"/>
  <c r="HT33"/>
  <c r="HT36"/>
  <c r="HT38"/>
  <c r="HT13"/>
  <c r="HT40"/>
  <c r="HT47"/>
  <c r="HT48"/>
  <c r="HT35"/>
  <c r="HT29"/>
  <c r="HT24"/>
  <c r="HT18"/>
  <c r="HT15"/>
  <c r="HT28"/>
  <c r="HT37"/>
  <c r="HT44"/>
  <c r="HT19"/>
  <c r="HT30"/>
  <c r="HT34"/>
  <c r="HT17"/>
  <c r="HT20"/>
  <c r="HT23"/>
  <c r="HT42"/>
  <c r="HT32"/>
  <c r="HT45"/>
  <c r="HT46"/>
  <c r="HT41"/>
  <c r="HT11"/>
  <c r="HT9"/>
  <c r="HT8" s="1"/>
  <c r="HT10"/>
  <c r="HT3" s="1"/>
  <c r="HU2"/>
  <c r="HU39" l="1"/>
  <c r="HU22"/>
  <c r="HU25"/>
  <c r="HU12"/>
  <c r="HU14"/>
  <c r="HU21"/>
  <c r="HU16"/>
  <c r="HU26"/>
  <c r="HU27"/>
  <c r="HU33"/>
  <c r="HU31"/>
  <c r="HU43"/>
  <c r="HU36"/>
  <c r="HU38"/>
  <c r="HU13"/>
  <c r="HU40"/>
  <c r="HU48"/>
  <c r="HU47"/>
  <c r="HU35"/>
  <c r="HU29"/>
  <c r="HU15"/>
  <c r="HU28"/>
  <c r="HU24"/>
  <c r="HU18"/>
  <c r="HU19"/>
  <c r="HU30"/>
  <c r="HU37"/>
  <c r="HU44"/>
  <c r="HU42"/>
  <c r="HU34"/>
  <c r="HU17"/>
  <c r="HU20"/>
  <c r="HU23"/>
  <c r="HU41"/>
  <c r="HU32"/>
  <c r="HU45"/>
  <c r="HU46"/>
  <c r="HU11"/>
  <c r="HU9"/>
  <c r="HU10"/>
  <c r="HV2"/>
  <c r="HV39" l="1"/>
  <c r="HV22"/>
  <c r="HV25"/>
  <c r="HV12"/>
  <c r="HV14"/>
  <c r="HV16"/>
  <c r="HV21"/>
  <c r="HV26"/>
  <c r="HV27"/>
  <c r="HV31"/>
  <c r="HV43"/>
  <c r="HV33"/>
  <c r="HV36"/>
  <c r="HV38"/>
  <c r="HV40"/>
  <c r="HV13"/>
  <c r="HV47"/>
  <c r="HV48"/>
  <c r="HV35"/>
  <c r="HV29"/>
  <c r="HV24"/>
  <c r="HV18"/>
  <c r="HV15"/>
  <c r="HV28"/>
  <c r="HV37"/>
  <c r="HV44"/>
  <c r="HV19"/>
  <c r="HV30"/>
  <c r="HV34"/>
  <c r="HV17"/>
  <c r="HV20"/>
  <c r="HV23"/>
  <c r="HV42"/>
  <c r="HV32"/>
  <c r="HV45"/>
  <c r="HV46"/>
  <c r="HV41"/>
  <c r="HV11"/>
  <c r="HV9"/>
  <c r="HV8" s="1"/>
  <c r="HV10"/>
  <c r="HV3" s="1"/>
  <c r="HW2"/>
  <c r="HU8"/>
  <c r="HU3"/>
  <c r="HW39" l="1"/>
  <c r="HW22"/>
  <c r="HW25"/>
  <c r="HW12"/>
  <c r="HW14"/>
  <c r="HW16"/>
  <c r="HW21"/>
  <c r="HW26"/>
  <c r="HW27"/>
  <c r="HW33"/>
  <c r="HW31"/>
  <c r="HW43"/>
  <c r="HW36"/>
  <c r="HW38"/>
  <c r="HW13"/>
  <c r="HW40"/>
  <c r="HW47"/>
  <c r="HW48"/>
  <c r="HW35"/>
  <c r="HW29"/>
  <c r="HW15"/>
  <c r="HW28"/>
  <c r="HW24"/>
  <c r="HW18"/>
  <c r="HW19"/>
  <c r="HW30"/>
  <c r="HW37"/>
  <c r="HW44"/>
  <c r="HW42"/>
  <c r="HW34"/>
  <c r="HW17"/>
  <c r="HW20"/>
  <c r="HW23"/>
  <c r="HW41"/>
  <c r="HW32"/>
  <c r="HW45"/>
  <c r="HW46"/>
  <c r="HW11"/>
  <c r="HW9"/>
  <c r="HW8" s="1"/>
  <c r="HW10"/>
  <c r="HW3" s="1"/>
  <c r="HX2"/>
  <c r="HX39" l="1"/>
  <c r="HX22"/>
  <c r="HX25"/>
  <c r="HX12"/>
  <c r="HX14"/>
  <c r="HX16"/>
  <c r="HX21"/>
  <c r="HX26"/>
  <c r="HX27"/>
  <c r="HX31"/>
  <c r="HX43"/>
  <c r="HX33"/>
  <c r="HX36"/>
  <c r="HX38"/>
  <c r="HX13"/>
  <c r="HX40"/>
  <c r="HX47"/>
  <c r="HX48"/>
  <c r="HX35"/>
  <c r="HX29"/>
  <c r="HX24"/>
  <c r="HX18"/>
  <c r="HX15"/>
  <c r="HX28"/>
  <c r="HX19"/>
  <c r="HX30"/>
  <c r="HX37"/>
  <c r="HX44"/>
  <c r="HX34"/>
  <c r="HX17"/>
  <c r="HX20"/>
  <c r="HX23"/>
  <c r="HX42"/>
  <c r="HX41"/>
  <c r="HX32"/>
  <c r="HX45"/>
  <c r="HX46"/>
  <c r="HX11"/>
  <c r="HX9"/>
  <c r="HX8" s="1"/>
  <c r="HX10"/>
  <c r="HX3" s="1"/>
  <c r="HY2"/>
  <c r="HY39" l="1"/>
  <c r="HY22"/>
  <c r="HY25"/>
  <c r="HY12"/>
  <c r="HY14"/>
  <c r="HY16"/>
  <c r="HY21"/>
  <c r="HY26"/>
  <c r="HY27"/>
  <c r="HY33"/>
  <c r="HY31"/>
  <c r="HY43"/>
  <c r="HY36"/>
  <c r="HY38"/>
  <c r="HY40"/>
  <c r="HY13"/>
  <c r="HY47"/>
  <c r="HY48"/>
  <c r="HY35"/>
  <c r="HY29"/>
  <c r="HY15"/>
  <c r="HY28"/>
  <c r="HY24"/>
  <c r="HY18"/>
  <c r="HY37"/>
  <c r="HY44"/>
  <c r="HY19"/>
  <c r="HY30"/>
  <c r="HY42"/>
  <c r="HY34"/>
  <c r="HY17"/>
  <c r="HY20"/>
  <c r="HY23"/>
  <c r="HY32"/>
  <c r="HY45"/>
  <c r="HY46"/>
  <c r="HY41"/>
  <c r="HY11"/>
  <c r="HY9"/>
  <c r="HY8" s="1"/>
  <c r="HY10"/>
  <c r="HY3" s="1"/>
  <c r="HZ2"/>
  <c r="HZ39" l="1"/>
  <c r="HZ22"/>
  <c r="HZ25"/>
  <c r="HZ12"/>
  <c r="HZ14"/>
  <c r="HZ21"/>
  <c r="HZ16"/>
  <c r="HZ26"/>
  <c r="HZ27"/>
  <c r="HZ31"/>
  <c r="HZ43"/>
  <c r="HZ33"/>
  <c r="HZ36"/>
  <c r="HZ38"/>
  <c r="HZ13"/>
  <c r="HZ40"/>
  <c r="HZ48"/>
  <c r="HZ47"/>
  <c r="HZ35"/>
  <c r="HZ29"/>
  <c r="HZ24"/>
  <c r="HZ18"/>
  <c r="HZ15"/>
  <c r="HZ28"/>
  <c r="HZ19"/>
  <c r="HZ30"/>
  <c r="HZ37"/>
  <c r="HZ44"/>
  <c r="HZ34"/>
  <c r="HZ17"/>
  <c r="HZ20"/>
  <c r="HZ23"/>
  <c r="HZ42"/>
  <c r="HZ41"/>
  <c r="HZ32"/>
  <c r="HZ45"/>
  <c r="HZ46"/>
  <c r="HZ11"/>
  <c r="HZ9"/>
  <c r="HZ8" s="1"/>
  <c r="HZ10"/>
  <c r="HZ3" s="1"/>
  <c r="IA2"/>
  <c r="IA39" l="1"/>
  <c r="IA22"/>
  <c r="IA25"/>
  <c r="IA12"/>
  <c r="IA14"/>
  <c r="IA16"/>
  <c r="IA21"/>
  <c r="IA26"/>
  <c r="IA27"/>
  <c r="IA33"/>
  <c r="IA31"/>
  <c r="IA43"/>
  <c r="IA36"/>
  <c r="IA38"/>
  <c r="IA13"/>
  <c r="IA40"/>
  <c r="IA47"/>
  <c r="IA48"/>
  <c r="IA35"/>
  <c r="IA29"/>
  <c r="IA15"/>
  <c r="IA28"/>
  <c r="IA24"/>
  <c r="IA18"/>
  <c r="IA37"/>
  <c r="IA44"/>
  <c r="IA19"/>
  <c r="IA30"/>
  <c r="IA42"/>
  <c r="IA34"/>
  <c r="IA17"/>
  <c r="IA20"/>
  <c r="IA23"/>
  <c r="IA32"/>
  <c r="IA45"/>
  <c r="IA46"/>
  <c r="IA41"/>
  <c r="IA11"/>
  <c r="IA9"/>
  <c r="IA8" s="1"/>
  <c r="IA10"/>
  <c r="IA3" s="1"/>
  <c r="IB2"/>
  <c r="IB39" l="1"/>
  <c r="IB22"/>
  <c r="IB25"/>
  <c r="IB12"/>
  <c r="IB14"/>
  <c r="IB16"/>
  <c r="IB21"/>
  <c r="IB26"/>
  <c r="IB27"/>
  <c r="IB33"/>
  <c r="IB31"/>
  <c r="IB43"/>
  <c r="IB36"/>
  <c r="IB38"/>
  <c r="IB13"/>
  <c r="IB40"/>
  <c r="IB48"/>
  <c r="IB47"/>
  <c r="IB35"/>
  <c r="IB29"/>
  <c r="IB15"/>
  <c r="IB28"/>
  <c r="IB24"/>
  <c r="IB18"/>
  <c r="IB19"/>
  <c r="IB30"/>
  <c r="IB37"/>
  <c r="IB44"/>
  <c r="IB42"/>
  <c r="IB34"/>
  <c r="IB17"/>
  <c r="IB20"/>
  <c r="IB23"/>
  <c r="IB41"/>
  <c r="IB32"/>
  <c r="IB45"/>
  <c r="IB46"/>
  <c r="IB11"/>
  <c r="IB9"/>
  <c r="IB8" s="1"/>
  <c r="IB10"/>
  <c r="IB3" s="1"/>
  <c r="IC2"/>
  <c r="IC39" l="1"/>
  <c r="IC22"/>
  <c r="IC25"/>
  <c r="IC12"/>
  <c r="IC14"/>
  <c r="IC16"/>
  <c r="IC21"/>
  <c r="IC26"/>
  <c r="IC27"/>
  <c r="IC31"/>
  <c r="IC43"/>
  <c r="IC33"/>
  <c r="IC36"/>
  <c r="IC38"/>
  <c r="IC40"/>
  <c r="IC13"/>
  <c r="IC47"/>
  <c r="IC48"/>
  <c r="IC35"/>
  <c r="IC29"/>
  <c r="IC24"/>
  <c r="IC18"/>
  <c r="IC15"/>
  <c r="IC28"/>
  <c r="IC37"/>
  <c r="IC44"/>
  <c r="IC19"/>
  <c r="IC30"/>
  <c r="IC34"/>
  <c r="IC17"/>
  <c r="IC20"/>
  <c r="IC23"/>
  <c r="IC42"/>
  <c r="IC32"/>
  <c r="IC45"/>
  <c r="IC46"/>
  <c r="IC41"/>
  <c r="IC11"/>
  <c r="IC9"/>
  <c r="IC8" s="1"/>
  <c r="IC10"/>
  <c r="IC3" s="1"/>
  <c r="ID2"/>
  <c r="ID39" l="1"/>
  <c r="ID22"/>
  <c r="ID25"/>
  <c r="ID12"/>
  <c r="ID14"/>
  <c r="ID21"/>
  <c r="ID16"/>
  <c r="ID26"/>
  <c r="ID27"/>
  <c r="ID33"/>
  <c r="ID31"/>
  <c r="ID43"/>
  <c r="ID36"/>
  <c r="ID38"/>
  <c r="ID13"/>
  <c r="ID40"/>
  <c r="ID48"/>
  <c r="ID47"/>
  <c r="ID35"/>
  <c r="ID29"/>
  <c r="ID15"/>
  <c r="ID28"/>
  <c r="ID24"/>
  <c r="ID18"/>
  <c r="ID19"/>
  <c r="ID30"/>
  <c r="ID37"/>
  <c r="ID44"/>
  <c r="ID42"/>
  <c r="ID34"/>
  <c r="ID17"/>
  <c r="ID20"/>
  <c r="ID23"/>
  <c r="ID41"/>
  <c r="ID32"/>
  <c r="ID45"/>
  <c r="ID46"/>
  <c r="ID11"/>
  <c r="ID9"/>
  <c r="ID8" s="1"/>
  <c r="ID10"/>
  <c r="ID3" s="1"/>
  <c r="IE2"/>
  <c r="IE39" l="1"/>
  <c r="IE22"/>
  <c r="IE25"/>
  <c r="IE12"/>
  <c r="IE14"/>
  <c r="IE16"/>
  <c r="IE21"/>
  <c r="IE26"/>
  <c r="IE27"/>
  <c r="IE31"/>
  <c r="IE43"/>
  <c r="IE33"/>
  <c r="IE36"/>
  <c r="IE38"/>
  <c r="IE13"/>
  <c r="IE40"/>
  <c r="IE47"/>
  <c r="IE48"/>
  <c r="IE35"/>
  <c r="IE29"/>
  <c r="IE24"/>
  <c r="IE18"/>
  <c r="IE15"/>
  <c r="IE28"/>
  <c r="IE37"/>
  <c r="IE44"/>
  <c r="IE19"/>
  <c r="IE30"/>
  <c r="IE34"/>
  <c r="IE17"/>
  <c r="IE20"/>
  <c r="IE23"/>
  <c r="IE42"/>
  <c r="IE32"/>
  <c r="IE45"/>
  <c r="IE46"/>
  <c r="IE41"/>
  <c r="IE11"/>
  <c r="IE9"/>
  <c r="IE8" s="1"/>
  <c r="IE10"/>
  <c r="IE3" s="1"/>
  <c r="IF2"/>
  <c r="IF39" l="1"/>
  <c r="IF22"/>
  <c r="IF25"/>
  <c r="IF12"/>
  <c r="IF14"/>
  <c r="IF21"/>
  <c r="IF16"/>
  <c r="IF26"/>
  <c r="IF27"/>
  <c r="IF33"/>
  <c r="IF31"/>
  <c r="IF43"/>
  <c r="IF36"/>
  <c r="IF38"/>
  <c r="IF40"/>
  <c r="IF13"/>
  <c r="IF47"/>
  <c r="IF48"/>
  <c r="IF35"/>
  <c r="IF29"/>
  <c r="IF15"/>
  <c r="IF28"/>
  <c r="IF24"/>
  <c r="IF18"/>
  <c r="IF37"/>
  <c r="IF44"/>
  <c r="IF19"/>
  <c r="IF30"/>
  <c r="IF42"/>
  <c r="IF34"/>
  <c r="IF17"/>
  <c r="IF20"/>
  <c r="IF23"/>
  <c r="IF32"/>
  <c r="IF45"/>
  <c r="IF46"/>
  <c r="IF41"/>
  <c r="IF11"/>
  <c r="IF9"/>
  <c r="IF8" s="1"/>
  <c r="IF10"/>
  <c r="IF3" s="1"/>
  <c r="IG2"/>
  <c r="IG39" l="1"/>
  <c r="IG22"/>
  <c r="IG25"/>
  <c r="IG12"/>
  <c r="IG14"/>
  <c r="IG21"/>
  <c r="IG16"/>
  <c r="IG26"/>
  <c r="IG27"/>
  <c r="IG31"/>
  <c r="IG43"/>
  <c r="IG33"/>
  <c r="IG36"/>
  <c r="IG38"/>
  <c r="IG40"/>
  <c r="IG13"/>
  <c r="IG48"/>
  <c r="IG47"/>
  <c r="IG35"/>
  <c r="IG29"/>
  <c r="IG24"/>
  <c r="IG18"/>
  <c r="IG15"/>
  <c r="IG28"/>
  <c r="IG19"/>
  <c r="IG30"/>
  <c r="IG37"/>
  <c r="IG44"/>
  <c r="IG34"/>
  <c r="IG17"/>
  <c r="IG20"/>
  <c r="IG23"/>
  <c r="IG42"/>
  <c r="IG41"/>
  <c r="IG32"/>
  <c r="IG45"/>
  <c r="IG46"/>
  <c r="IG11"/>
  <c r="IG9"/>
  <c r="IG8" s="1"/>
  <c r="IG10"/>
  <c r="IG3" s="1"/>
  <c r="IH2"/>
  <c r="IH39" l="1"/>
  <c r="IH22"/>
  <c r="IH25"/>
  <c r="IH12"/>
  <c r="IH14"/>
  <c r="IH16"/>
  <c r="IH21"/>
  <c r="IH26"/>
  <c r="IH27"/>
  <c r="IH33"/>
  <c r="IH31"/>
  <c r="IH43"/>
  <c r="IH36"/>
  <c r="IH38"/>
  <c r="IH40"/>
  <c r="IH13"/>
  <c r="IH47"/>
  <c r="IH48"/>
  <c r="IH35"/>
  <c r="IH29"/>
  <c r="IH15"/>
  <c r="IH28"/>
  <c r="IH24"/>
  <c r="IH18"/>
  <c r="IH37"/>
  <c r="IH44"/>
  <c r="IH19"/>
  <c r="IH30"/>
  <c r="IH42"/>
  <c r="IH34"/>
  <c r="IH17"/>
  <c r="IH20"/>
  <c r="IH23"/>
  <c r="IH32"/>
  <c r="IH45"/>
  <c r="IH46"/>
  <c r="IH41"/>
  <c r="IH11"/>
  <c r="IH9"/>
  <c r="IH8" s="1"/>
  <c r="IH10"/>
  <c r="IH3" s="1"/>
  <c r="II2"/>
  <c r="II39" l="1"/>
  <c r="II22"/>
  <c r="II25"/>
  <c r="II12"/>
  <c r="II14"/>
  <c r="II21"/>
  <c r="II16"/>
  <c r="II26"/>
  <c r="II27"/>
  <c r="II31"/>
  <c r="II43"/>
  <c r="II33"/>
  <c r="II36"/>
  <c r="II38"/>
  <c r="II13"/>
  <c r="II40"/>
  <c r="II47"/>
  <c r="II48"/>
  <c r="II35"/>
  <c r="II29"/>
  <c r="II24"/>
  <c r="II18"/>
  <c r="II15"/>
  <c r="II28"/>
  <c r="II19"/>
  <c r="II30"/>
  <c r="II37"/>
  <c r="II44"/>
  <c r="II34"/>
  <c r="II17"/>
  <c r="II20"/>
  <c r="II23"/>
  <c r="II42"/>
  <c r="II41"/>
  <c r="II32"/>
  <c r="II45"/>
  <c r="II46"/>
  <c r="II11"/>
  <c r="II9"/>
  <c r="II10"/>
  <c r="II3" s="1"/>
  <c r="IJ2"/>
  <c r="IJ39" l="1"/>
  <c r="IJ22"/>
  <c r="IJ25"/>
  <c r="IJ12"/>
  <c r="IJ14"/>
  <c r="IJ16"/>
  <c r="IJ21"/>
  <c r="IJ26"/>
  <c r="IJ27"/>
  <c r="IJ31"/>
  <c r="IJ43"/>
  <c r="IJ33"/>
  <c r="IJ36"/>
  <c r="IJ38"/>
  <c r="IJ13"/>
  <c r="IJ40"/>
  <c r="IJ47"/>
  <c r="IJ48"/>
  <c r="IJ35"/>
  <c r="IJ29"/>
  <c r="IJ24"/>
  <c r="IJ18"/>
  <c r="IJ15"/>
  <c r="IJ28"/>
  <c r="IJ37"/>
  <c r="IJ44"/>
  <c r="IJ19"/>
  <c r="IJ30"/>
  <c r="IJ34"/>
  <c r="IJ17"/>
  <c r="IJ20"/>
  <c r="IJ23"/>
  <c r="IJ42"/>
  <c r="IJ32"/>
  <c r="IJ45"/>
  <c r="IJ46"/>
  <c r="IJ41"/>
  <c r="IJ11"/>
  <c r="II8"/>
  <c r="IJ9"/>
  <c r="IJ8" s="1"/>
  <c r="IJ10"/>
  <c r="IJ3" s="1"/>
  <c r="IK2"/>
  <c r="IK39" l="1"/>
  <c r="IK22"/>
  <c r="IK25"/>
  <c r="IK12"/>
  <c r="IK14"/>
  <c r="IK21"/>
  <c r="IK16"/>
  <c r="IK26"/>
  <c r="IK27"/>
  <c r="IK33"/>
  <c r="IK31"/>
  <c r="IK43"/>
  <c r="IK36"/>
  <c r="IK38"/>
  <c r="IK13"/>
  <c r="IK40"/>
  <c r="IK48"/>
  <c r="IK47"/>
  <c r="IK35"/>
  <c r="IK29"/>
  <c r="IK15"/>
  <c r="IK28"/>
  <c r="IK24"/>
  <c r="IK18"/>
  <c r="IK19"/>
  <c r="IK30"/>
  <c r="IK37"/>
  <c r="IK44"/>
  <c r="IK42"/>
  <c r="IK34"/>
  <c r="IK17"/>
  <c r="IK20"/>
  <c r="IK23"/>
  <c r="IK41"/>
  <c r="IK32"/>
  <c r="IK45"/>
  <c r="IK46"/>
  <c r="IK11"/>
  <c r="IK9"/>
  <c r="IK10"/>
  <c r="IK3" s="1"/>
  <c r="IL2"/>
  <c r="IK8" l="1"/>
  <c r="IL39"/>
  <c r="IL22"/>
  <c r="IL25"/>
  <c r="IL12"/>
  <c r="IL14"/>
  <c r="IL16"/>
  <c r="IL21"/>
  <c r="IL26"/>
  <c r="IL27"/>
  <c r="IL31"/>
  <c r="IL43"/>
  <c r="IL33"/>
  <c r="IL36"/>
  <c r="IL38"/>
  <c r="IL40"/>
  <c r="IL13"/>
  <c r="IL47"/>
  <c r="IL48"/>
  <c r="IL35"/>
  <c r="IL29"/>
  <c r="IL24"/>
  <c r="IL18"/>
  <c r="IL15"/>
  <c r="IL28"/>
  <c r="IL37"/>
  <c r="IL44"/>
  <c r="IL19"/>
  <c r="IL30"/>
  <c r="IL34"/>
  <c r="IL17"/>
  <c r="IL20"/>
  <c r="IL23"/>
  <c r="IL42"/>
  <c r="IL32"/>
  <c r="IL45"/>
  <c r="IL46"/>
  <c r="IL41"/>
  <c r="IL11"/>
  <c r="IL9"/>
  <c r="IL8" s="1"/>
  <c r="IL10"/>
  <c r="IL3" s="1"/>
  <c r="IM2"/>
  <c r="IM39" l="1"/>
  <c r="IM22"/>
  <c r="IM25"/>
  <c r="IM12"/>
  <c r="IM14"/>
  <c r="IM16"/>
  <c r="IM21"/>
  <c r="IM26"/>
  <c r="IM27"/>
  <c r="IM33"/>
  <c r="IM31"/>
  <c r="IM43"/>
  <c r="IM36"/>
  <c r="IM38"/>
  <c r="IM13"/>
  <c r="IM40"/>
  <c r="IM47"/>
  <c r="IM48"/>
  <c r="IM35"/>
  <c r="IM29"/>
  <c r="IM15"/>
  <c r="IM28"/>
  <c r="IM24"/>
  <c r="IM18"/>
  <c r="IM19"/>
  <c r="IM30"/>
  <c r="IM37"/>
  <c r="IM44"/>
  <c r="IM42"/>
  <c r="IM34"/>
  <c r="IM17"/>
  <c r="IM20"/>
  <c r="IM23"/>
  <c r="IM41"/>
  <c r="IM32"/>
  <c r="IM45"/>
  <c r="IM46"/>
  <c r="IM11"/>
  <c r="IM9"/>
  <c r="IM8" s="1"/>
  <c r="IM10"/>
  <c r="IM3" s="1"/>
  <c r="IN2"/>
  <c r="IN39" l="1"/>
  <c r="IN22"/>
  <c r="IN25"/>
  <c r="IN12"/>
  <c r="IN14"/>
  <c r="IN21"/>
  <c r="IN16"/>
  <c r="IN26"/>
  <c r="IN27"/>
  <c r="IN31"/>
  <c r="IN43"/>
  <c r="IN33"/>
  <c r="IN36"/>
  <c r="IN38"/>
  <c r="IN13"/>
  <c r="IN40"/>
  <c r="IN48"/>
  <c r="IN47"/>
  <c r="IN35"/>
  <c r="IN29"/>
  <c r="IN24"/>
  <c r="IN18"/>
  <c r="IN15"/>
  <c r="IN28"/>
  <c r="IN19"/>
  <c r="IN30"/>
  <c r="IN37"/>
  <c r="IN44"/>
  <c r="IN34"/>
  <c r="IN17"/>
  <c r="IN20"/>
  <c r="IN23"/>
  <c r="IN42"/>
  <c r="IN41"/>
  <c r="IN32"/>
  <c r="IN45"/>
  <c r="IN46"/>
  <c r="IN11"/>
  <c r="IN9"/>
  <c r="IN8" s="1"/>
  <c r="IN10"/>
  <c r="IN3" s="1"/>
  <c r="IO2"/>
  <c r="IO39" l="1"/>
  <c r="IO22"/>
  <c r="IO25"/>
  <c r="IO12"/>
  <c r="IO14"/>
  <c r="IO16"/>
  <c r="IO21"/>
  <c r="IO26"/>
  <c r="IO27"/>
  <c r="IO33"/>
  <c r="IO31"/>
  <c r="IO43"/>
  <c r="IO36"/>
  <c r="IO38"/>
  <c r="IO40"/>
  <c r="IO13"/>
  <c r="IO47"/>
  <c r="IO48"/>
  <c r="IO35"/>
  <c r="IO29"/>
  <c r="IO15"/>
  <c r="IO28"/>
  <c r="IO24"/>
  <c r="IO18"/>
  <c r="IO37"/>
  <c r="IO44"/>
  <c r="IO19"/>
  <c r="IO30"/>
  <c r="IO42"/>
  <c r="IO34"/>
  <c r="IO17"/>
  <c r="IO20"/>
  <c r="IO23"/>
  <c r="IO32"/>
  <c r="IO45"/>
  <c r="IO46"/>
  <c r="IO41"/>
  <c r="IO11"/>
  <c r="IO9"/>
  <c r="IO8" s="1"/>
  <c r="IO10"/>
  <c r="IO3" s="1"/>
  <c r="IP2"/>
  <c r="IP39" l="1"/>
  <c r="IP22"/>
  <c r="IP25"/>
  <c r="IP12"/>
  <c r="IP14"/>
  <c r="IP21"/>
  <c r="IP16"/>
  <c r="IP26"/>
  <c r="IP27"/>
  <c r="IP31"/>
  <c r="IP43"/>
  <c r="IP33"/>
  <c r="IP36"/>
  <c r="IP38"/>
  <c r="IP13"/>
  <c r="IP40"/>
  <c r="IP48"/>
  <c r="IP47"/>
  <c r="IP35"/>
  <c r="IP29"/>
  <c r="IP24"/>
  <c r="IP18"/>
  <c r="IP15"/>
  <c r="IP28"/>
  <c r="IP19"/>
  <c r="IP30"/>
  <c r="IP37"/>
  <c r="IP44"/>
  <c r="IP34"/>
  <c r="IP17"/>
  <c r="IP20"/>
  <c r="IP23"/>
  <c r="IP42"/>
  <c r="IP41"/>
  <c r="IP32"/>
  <c r="IP45"/>
  <c r="IP46"/>
  <c r="IP11"/>
  <c r="IP9"/>
  <c r="IP10"/>
  <c r="IQ2"/>
  <c r="IQ39" l="1"/>
  <c r="IQ22"/>
  <c r="IQ25"/>
  <c r="IQ12"/>
  <c r="IQ14"/>
  <c r="IQ16"/>
  <c r="IQ21"/>
  <c r="IQ26"/>
  <c r="IQ27"/>
  <c r="IQ33"/>
  <c r="IQ31"/>
  <c r="IQ43"/>
  <c r="IQ36"/>
  <c r="IQ38"/>
  <c r="IQ13"/>
  <c r="IQ40"/>
  <c r="IQ47"/>
  <c r="IQ48"/>
  <c r="IQ35"/>
  <c r="IQ29"/>
  <c r="IQ15"/>
  <c r="IQ28"/>
  <c r="IQ24"/>
  <c r="IQ18"/>
  <c r="IQ37"/>
  <c r="IQ44"/>
  <c r="IQ19"/>
  <c r="IQ30"/>
  <c r="IQ42"/>
  <c r="IQ34"/>
  <c r="IQ17"/>
  <c r="IQ20"/>
  <c r="IQ23"/>
  <c r="IQ32"/>
  <c r="IQ45"/>
  <c r="IQ46"/>
  <c r="IQ41"/>
  <c r="IQ11"/>
  <c r="IQ9"/>
  <c r="IQ8" s="1"/>
  <c r="IQ10"/>
  <c r="IQ3" s="1"/>
  <c r="IR2"/>
  <c r="IP8"/>
  <c r="IP3"/>
  <c r="IR39" l="1"/>
  <c r="IR22"/>
  <c r="IR25"/>
  <c r="IR12"/>
  <c r="IR14"/>
  <c r="IR16"/>
  <c r="IR21"/>
  <c r="IR26"/>
  <c r="IR27"/>
  <c r="IR33"/>
  <c r="IR31"/>
  <c r="IR43"/>
  <c r="IR36"/>
  <c r="IR38"/>
  <c r="IR13"/>
  <c r="IR40"/>
  <c r="IR48"/>
  <c r="IR47"/>
  <c r="IR35"/>
  <c r="IR29"/>
  <c r="IR15"/>
  <c r="IR28"/>
  <c r="IR24"/>
  <c r="IR18"/>
  <c r="IR19"/>
  <c r="IR30"/>
  <c r="IR37"/>
  <c r="IR44"/>
  <c r="IR42"/>
  <c r="IR34"/>
  <c r="IR17"/>
  <c r="IR20"/>
  <c r="IR23"/>
  <c r="IR41"/>
  <c r="IR32"/>
  <c r="IR45"/>
  <c r="IR46"/>
  <c r="IR11"/>
  <c r="IR9"/>
  <c r="IR8" s="1"/>
  <c r="IR10"/>
  <c r="IR3" s="1"/>
  <c r="IS2"/>
  <c r="IS39" l="1"/>
  <c r="IS22"/>
  <c r="IS25"/>
  <c r="IS12"/>
  <c r="IS14"/>
  <c r="IS16"/>
  <c r="IS21"/>
  <c r="IS26"/>
  <c r="IS27"/>
  <c r="IS31"/>
  <c r="IS43"/>
  <c r="IS33"/>
  <c r="IS36"/>
  <c r="IS38"/>
  <c r="IS40"/>
  <c r="IS13"/>
  <c r="IS47"/>
  <c r="IS48"/>
  <c r="IS35"/>
  <c r="IS29"/>
  <c r="IS24"/>
  <c r="IS18"/>
  <c r="IS15"/>
  <c r="IS28"/>
  <c r="IS37"/>
  <c r="IS44"/>
  <c r="IS19"/>
  <c r="IS30"/>
  <c r="IS34"/>
  <c r="IS17"/>
  <c r="IS20"/>
  <c r="IS23"/>
  <c r="IS42"/>
  <c r="IS32"/>
  <c r="IS45"/>
  <c r="IS46"/>
  <c r="IS41"/>
  <c r="IS11"/>
  <c r="IS9"/>
  <c r="IS8" s="1"/>
  <c r="IS10"/>
  <c r="IS3" s="1"/>
  <c r="IT2"/>
  <c r="IT39" l="1"/>
  <c r="IT22"/>
  <c r="IT25"/>
  <c r="IT12"/>
  <c r="IT14"/>
  <c r="IT21"/>
  <c r="IT16"/>
  <c r="IT26"/>
  <c r="IT27"/>
  <c r="IT33"/>
  <c r="IT31"/>
  <c r="IT43"/>
  <c r="IT36"/>
  <c r="IT38"/>
  <c r="IT13"/>
  <c r="IT40"/>
  <c r="IT48"/>
  <c r="IT47"/>
  <c r="IT35"/>
  <c r="IT29"/>
  <c r="IT15"/>
  <c r="IT28"/>
  <c r="IT24"/>
  <c r="IT18"/>
  <c r="IT19"/>
  <c r="IT30"/>
  <c r="IT37"/>
  <c r="IT44"/>
  <c r="IT42"/>
  <c r="IT34"/>
  <c r="IT17"/>
  <c r="IT20"/>
  <c r="IT23"/>
  <c r="IT41"/>
  <c r="IT32"/>
  <c r="IT45"/>
  <c r="IT46"/>
  <c r="IT11"/>
  <c r="IT9"/>
  <c r="IT8" s="1"/>
  <c r="IT10"/>
  <c r="IT3" s="1"/>
  <c r="IU2"/>
  <c r="IU39" l="1"/>
  <c r="IU22"/>
  <c r="IU25"/>
  <c r="IU12"/>
  <c r="IU14"/>
  <c r="IU16"/>
  <c r="IU21"/>
  <c r="IU26"/>
  <c r="IU27"/>
  <c r="IU31"/>
  <c r="IU43"/>
  <c r="IU33"/>
  <c r="IU36"/>
  <c r="IU38"/>
  <c r="IU13"/>
  <c r="IU40"/>
  <c r="IU47"/>
  <c r="IU48"/>
  <c r="IU35"/>
  <c r="IU29"/>
  <c r="IU24"/>
  <c r="IU18"/>
  <c r="IU15"/>
  <c r="IU28"/>
  <c r="IU37"/>
  <c r="IU44"/>
  <c r="IU19"/>
  <c r="IU30"/>
  <c r="IU34"/>
  <c r="IU17"/>
  <c r="IU20"/>
  <c r="IU23"/>
  <c r="IU42"/>
  <c r="IU32"/>
  <c r="IU45"/>
  <c r="IU46"/>
  <c r="IU41"/>
  <c r="IU11"/>
  <c r="IU9"/>
  <c r="IU8" s="1"/>
  <c r="IU10"/>
  <c r="IU3" s="1"/>
  <c r="IV2"/>
  <c r="IV39" l="1"/>
  <c r="IV22"/>
  <c r="IV25"/>
  <c r="IV12"/>
  <c r="IV14"/>
  <c r="IV16"/>
  <c r="IV21"/>
  <c r="IV26"/>
  <c r="IV27"/>
  <c r="IV33"/>
  <c r="IV31"/>
  <c r="IV43"/>
  <c r="IV36"/>
  <c r="IV38"/>
  <c r="IV40"/>
  <c r="IV13"/>
  <c r="IV47"/>
  <c r="IV48"/>
  <c r="IV35"/>
  <c r="IV29"/>
  <c r="IV15"/>
  <c r="IV28"/>
  <c r="IV24"/>
  <c r="IV18"/>
  <c r="IV37"/>
  <c r="IV44"/>
  <c r="IV19"/>
  <c r="IV30"/>
  <c r="IV42"/>
  <c r="IV34"/>
  <c r="IV17"/>
  <c r="IV20"/>
  <c r="IV23"/>
  <c r="IV32"/>
  <c r="IV45"/>
  <c r="IV46"/>
  <c r="IV41"/>
  <c r="IV11"/>
  <c r="IV9"/>
  <c r="IV8" s="1"/>
  <c r="IV10"/>
  <c r="IV3" s="1"/>
  <c r="IW2"/>
  <c r="IW39" l="1"/>
  <c r="IW22"/>
  <c r="IW25"/>
  <c r="IW12"/>
  <c r="IW14"/>
  <c r="IW21"/>
  <c r="IW16"/>
  <c r="IW26"/>
  <c r="IW27"/>
  <c r="IW31"/>
  <c r="IW43"/>
  <c r="IW33"/>
  <c r="IW36"/>
  <c r="IW38"/>
  <c r="IW40"/>
  <c r="IW13"/>
  <c r="IW47"/>
  <c r="IW35"/>
  <c r="IW29"/>
  <c r="IW48"/>
  <c r="IW24"/>
  <c r="IW18"/>
  <c r="IW15"/>
  <c r="IW28"/>
  <c r="IW19"/>
  <c r="IW30"/>
  <c r="IW37"/>
  <c r="IW44"/>
  <c r="IW34"/>
  <c r="IW17"/>
  <c r="IW20"/>
  <c r="IW23"/>
  <c r="IW42"/>
  <c r="IW41"/>
  <c r="IW32"/>
  <c r="IW45"/>
  <c r="IW46"/>
  <c r="IW11"/>
  <c r="IW9"/>
  <c r="IW10"/>
  <c r="IX2"/>
  <c r="IX39" l="1"/>
  <c r="IX22"/>
  <c r="IX25"/>
  <c r="IX12"/>
  <c r="IX14"/>
  <c r="IX16"/>
  <c r="IX21"/>
  <c r="IX26"/>
  <c r="IX27"/>
  <c r="IX33"/>
  <c r="IX31"/>
  <c r="IX43"/>
  <c r="IX36"/>
  <c r="IX38"/>
  <c r="IX40"/>
  <c r="IX13"/>
  <c r="IX47"/>
  <c r="IX48"/>
  <c r="IX35"/>
  <c r="IX29"/>
  <c r="IX15"/>
  <c r="IX28"/>
  <c r="IX24"/>
  <c r="IX18"/>
  <c r="IX37"/>
  <c r="IX44"/>
  <c r="IX19"/>
  <c r="IX30"/>
  <c r="IX42"/>
  <c r="IX34"/>
  <c r="IX17"/>
  <c r="IX20"/>
  <c r="IX23"/>
  <c r="IX32"/>
  <c r="IX45"/>
  <c r="IX46"/>
  <c r="IX41"/>
  <c r="IX11"/>
  <c r="IX9"/>
  <c r="IX8" s="1"/>
  <c r="IX10"/>
  <c r="IX3" s="1"/>
  <c r="IY2"/>
  <c r="IW8"/>
  <c r="IW3"/>
  <c r="IY39" l="1"/>
  <c r="IY22"/>
  <c r="IY25"/>
  <c r="IY12"/>
  <c r="IY14"/>
  <c r="IY21"/>
  <c r="IY16"/>
  <c r="IY26"/>
  <c r="IY27"/>
  <c r="IY31"/>
  <c r="IY43"/>
  <c r="IY33"/>
  <c r="IY36"/>
  <c r="IY38"/>
  <c r="IY13"/>
  <c r="IY40"/>
  <c r="IY47"/>
  <c r="IY48"/>
  <c r="IY35"/>
  <c r="IY29"/>
  <c r="IY24"/>
  <c r="IY18"/>
  <c r="IY15"/>
  <c r="IY28"/>
  <c r="IY19"/>
  <c r="IY30"/>
  <c r="IY37"/>
  <c r="IY44"/>
  <c r="IY34"/>
  <c r="IY17"/>
  <c r="IY20"/>
  <c r="IY23"/>
  <c r="IY42"/>
  <c r="IY41"/>
  <c r="IY32"/>
  <c r="IY45"/>
  <c r="IY46"/>
  <c r="IY11"/>
  <c r="IY9"/>
  <c r="IY8" s="1"/>
  <c r="IY10"/>
  <c r="IY3" s="1"/>
  <c r="IZ2"/>
  <c r="IZ39" l="1"/>
  <c r="IZ22"/>
  <c r="IZ25"/>
  <c r="IZ12"/>
  <c r="IZ14"/>
  <c r="IZ16"/>
  <c r="IZ21"/>
  <c r="IZ26"/>
  <c r="IZ27"/>
  <c r="IZ31"/>
  <c r="IZ43"/>
  <c r="IZ33"/>
  <c r="IZ36"/>
  <c r="IZ38"/>
  <c r="IZ13"/>
  <c r="IZ40"/>
  <c r="IZ47"/>
  <c r="IZ48"/>
  <c r="IZ35"/>
  <c r="IZ29"/>
  <c r="IZ24"/>
  <c r="IZ18"/>
  <c r="IZ15"/>
  <c r="IZ28"/>
  <c r="IZ37"/>
  <c r="IZ44"/>
  <c r="IZ19"/>
  <c r="IZ30"/>
  <c r="IZ34"/>
  <c r="IZ17"/>
  <c r="IZ20"/>
  <c r="IZ23"/>
  <c r="IZ42"/>
  <c r="IZ32"/>
  <c r="IZ45"/>
  <c r="IZ46"/>
  <c r="IZ41"/>
  <c r="IZ11"/>
  <c r="IZ9"/>
  <c r="IZ8" s="1"/>
  <c r="IZ10"/>
  <c r="IZ3" s="1"/>
  <c r="JA2"/>
  <c r="JA39" l="1"/>
  <c r="JA22"/>
  <c r="JA25"/>
  <c r="JA12"/>
  <c r="JA14"/>
  <c r="JA21"/>
  <c r="JA16"/>
  <c r="JA26"/>
  <c r="JA27"/>
  <c r="JA33"/>
  <c r="JA31"/>
  <c r="JA43"/>
  <c r="JA36"/>
  <c r="JA38"/>
  <c r="JA13"/>
  <c r="JA40"/>
  <c r="JA48"/>
  <c r="JA47"/>
  <c r="JA35"/>
  <c r="JA29"/>
  <c r="JA15"/>
  <c r="JA28"/>
  <c r="JA24"/>
  <c r="JA18"/>
  <c r="JA19"/>
  <c r="JA30"/>
  <c r="JA37"/>
  <c r="JA44"/>
  <c r="JA42"/>
  <c r="JA34"/>
  <c r="JA17"/>
  <c r="JA20"/>
  <c r="JA23"/>
  <c r="JA41"/>
  <c r="JA32"/>
  <c r="JA45"/>
  <c r="JA46"/>
  <c r="JA11"/>
  <c r="JA9"/>
  <c r="JA8" s="1"/>
  <c r="JA10"/>
  <c r="JA3" s="1"/>
  <c r="JB2"/>
  <c r="JB39" l="1"/>
  <c r="JB22"/>
  <c r="JB25"/>
  <c r="JB12"/>
  <c r="JB14"/>
  <c r="JB16"/>
  <c r="JB21"/>
  <c r="JB26"/>
  <c r="JB27"/>
  <c r="JB31"/>
  <c r="JB43"/>
  <c r="JB33"/>
  <c r="JB36"/>
  <c r="JB38"/>
  <c r="JB40"/>
  <c r="JB13"/>
  <c r="JB47"/>
  <c r="JB48"/>
  <c r="JB35"/>
  <c r="JB29"/>
  <c r="JB24"/>
  <c r="JB18"/>
  <c r="JB15"/>
  <c r="JB28"/>
  <c r="JB37"/>
  <c r="JB44"/>
  <c r="JB19"/>
  <c r="JB30"/>
  <c r="JB34"/>
  <c r="JB17"/>
  <c r="JB20"/>
  <c r="JB23"/>
  <c r="JB42"/>
  <c r="JB32"/>
  <c r="JB45"/>
  <c r="JB46"/>
  <c r="JB41"/>
  <c r="JB11"/>
  <c r="JB9"/>
  <c r="JB8" s="1"/>
  <c r="JB10"/>
  <c r="JB3" s="1"/>
  <c r="JC2"/>
  <c r="JC39" l="1"/>
  <c r="JC22"/>
  <c r="JC25"/>
  <c r="JC12"/>
  <c r="JC14"/>
  <c r="JC16"/>
  <c r="JC21"/>
  <c r="JC26"/>
  <c r="JC27"/>
  <c r="JC33"/>
  <c r="JC31"/>
  <c r="JC43"/>
  <c r="JC36"/>
  <c r="JC38"/>
  <c r="JC13"/>
  <c r="JC40"/>
  <c r="JC47"/>
  <c r="JC48"/>
  <c r="JC35"/>
  <c r="JC29"/>
  <c r="JC15"/>
  <c r="JC28"/>
  <c r="JC24"/>
  <c r="JC18"/>
  <c r="JC19"/>
  <c r="JC30"/>
  <c r="JC37"/>
  <c r="JC44"/>
  <c r="JC42"/>
  <c r="JC34"/>
  <c r="JC17"/>
  <c r="JC20"/>
  <c r="JC23"/>
  <c r="JC41"/>
  <c r="JC32"/>
  <c r="JC45"/>
  <c r="JC46"/>
  <c r="JC11"/>
  <c r="JC9"/>
  <c r="JC8" s="1"/>
  <c r="JC10"/>
  <c r="JC3" s="1"/>
  <c r="JD2"/>
  <c r="JD39" l="1"/>
  <c r="JD22"/>
  <c r="JD25"/>
  <c r="JD12"/>
  <c r="JD14"/>
  <c r="JD21"/>
  <c r="JD16"/>
  <c r="JD26"/>
  <c r="JD27"/>
  <c r="JD31"/>
  <c r="JD43"/>
  <c r="JD33"/>
  <c r="JD36"/>
  <c r="JD38"/>
  <c r="JD13"/>
  <c r="JD40"/>
  <c r="JD47"/>
  <c r="JD48"/>
  <c r="JD35"/>
  <c r="JD29"/>
  <c r="JD24"/>
  <c r="JD18"/>
  <c r="JD15"/>
  <c r="JD28"/>
  <c r="JD19"/>
  <c r="JD30"/>
  <c r="JD37"/>
  <c r="JD44"/>
  <c r="JD34"/>
  <c r="JD17"/>
  <c r="JD20"/>
  <c r="JD23"/>
  <c r="JD42"/>
  <c r="JD41"/>
  <c r="JD32"/>
  <c r="JD45"/>
  <c r="JD46"/>
  <c r="JD11"/>
  <c r="JD9"/>
  <c r="JD10"/>
  <c r="JD3" s="1"/>
  <c r="JE2"/>
  <c r="JE39" l="1"/>
  <c r="JE22"/>
  <c r="JE25"/>
  <c r="JE12"/>
  <c r="JE14"/>
  <c r="JE16"/>
  <c r="JE21"/>
  <c r="JE26"/>
  <c r="JE27"/>
  <c r="JE33"/>
  <c r="JE31"/>
  <c r="JE43"/>
  <c r="JE36"/>
  <c r="JE38"/>
  <c r="JE40"/>
  <c r="JE13"/>
  <c r="JE47"/>
  <c r="JE48"/>
  <c r="JE35"/>
  <c r="JE29"/>
  <c r="JE15"/>
  <c r="JE28"/>
  <c r="JE24"/>
  <c r="JE18"/>
  <c r="JE37"/>
  <c r="JE44"/>
  <c r="JE19"/>
  <c r="JE30"/>
  <c r="JE42"/>
  <c r="JE34"/>
  <c r="JE17"/>
  <c r="JE20"/>
  <c r="JE23"/>
  <c r="JE32"/>
  <c r="JE45"/>
  <c r="JE46"/>
  <c r="JE41"/>
  <c r="JE11"/>
  <c r="JD8"/>
  <c r="JE9"/>
  <c r="JE10"/>
  <c r="JE3" s="1"/>
  <c r="JF2"/>
  <c r="JE8" l="1"/>
  <c r="JF39"/>
  <c r="JF22"/>
  <c r="JF25"/>
  <c r="JF12"/>
  <c r="JF14"/>
  <c r="JF21"/>
  <c r="JF16"/>
  <c r="JF26"/>
  <c r="JF27"/>
  <c r="JF31"/>
  <c r="JF43"/>
  <c r="JF33"/>
  <c r="JF36"/>
  <c r="JF38"/>
  <c r="JF13"/>
  <c r="JF40"/>
  <c r="JF48"/>
  <c r="JF47"/>
  <c r="JF35"/>
  <c r="JF29"/>
  <c r="JF24"/>
  <c r="JF18"/>
  <c r="JF15"/>
  <c r="JF28"/>
  <c r="JF19"/>
  <c r="JF30"/>
  <c r="JF37"/>
  <c r="JF44"/>
  <c r="JF34"/>
  <c r="JF17"/>
  <c r="JF20"/>
  <c r="JF23"/>
  <c r="JF42"/>
  <c r="JF41"/>
  <c r="JF32"/>
  <c r="JF45"/>
  <c r="JF46"/>
  <c r="JF11"/>
  <c r="JF9"/>
  <c r="JF10"/>
  <c r="JF3" s="1"/>
  <c r="JG2"/>
  <c r="JF8" l="1"/>
  <c r="JG39"/>
  <c r="JG22"/>
  <c r="JG25"/>
  <c r="JG12"/>
  <c r="JG14"/>
  <c r="JG16"/>
  <c r="JG21"/>
  <c r="JG26"/>
  <c r="JG27"/>
  <c r="JG33"/>
  <c r="JG31"/>
  <c r="JG43"/>
  <c r="JG36"/>
  <c r="JG38"/>
  <c r="JG13"/>
  <c r="JG40"/>
  <c r="JG47"/>
  <c r="JG48"/>
  <c r="JG35"/>
  <c r="JG29"/>
  <c r="JG15"/>
  <c r="JG28"/>
  <c r="JG24"/>
  <c r="JG18"/>
  <c r="JG37"/>
  <c r="JG44"/>
  <c r="JG19"/>
  <c r="JG30"/>
  <c r="JG42"/>
  <c r="JG34"/>
  <c r="JG17"/>
  <c r="JG20"/>
  <c r="JG23"/>
  <c r="JG32"/>
  <c r="JG45"/>
  <c r="JG46"/>
  <c r="JG41"/>
  <c r="JG11"/>
  <c r="JG9"/>
  <c r="JG8" s="1"/>
  <c r="JG10"/>
  <c r="JG3" s="1"/>
  <c r="JH2"/>
  <c r="JH39" l="1"/>
  <c r="JH22"/>
  <c r="JH25"/>
  <c r="JH12"/>
  <c r="JH14"/>
  <c r="JH21"/>
  <c r="JH16"/>
  <c r="JH26"/>
  <c r="JH27"/>
  <c r="JH33"/>
  <c r="JH31"/>
  <c r="JH43"/>
  <c r="JH36"/>
  <c r="JH38"/>
  <c r="JH13"/>
  <c r="JH40"/>
  <c r="JH48"/>
  <c r="JH47"/>
  <c r="JH35"/>
  <c r="JH29"/>
  <c r="JH15"/>
  <c r="JH28"/>
  <c r="JH24"/>
  <c r="JH18"/>
  <c r="JH19"/>
  <c r="JH30"/>
  <c r="JH37"/>
  <c r="JH44"/>
  <c r="JH42"/>
  <c r="JH34"/>
  <c r="JH17"/>
  <c r="JH20"/>
  <c r="JH23"/>
  <c r="JH41"/>
  <c r="JH32"/>
  <c r="JH45"/>
  <c r="JH46"/>
  <c r="JH11"/>
  <c r="JH9"/>
  <c r="JH8" s="1"/>
  <c r="JH10"/>
  <c r="JH3" s="1"/>
  <c r="JI2"/>
  <c r="JI39" l="1"/>
  <c r="JI22"/>
  <c r="JI25"/>
  <c r="JI12"/>
  <c r="JI14"/>
  <c r="JI16"/>
  <c r="JI21"/>
  <c r="JI26"/>
  <c r="JI27"/>
  <c r="JI31"/>
  <c r="JI43"/>
  <c r="JI33"/>
  <c r="JI36"/>
  <c r="JI38"/>
  <c r="JI40"/>
  <c r="JI13"/>
  <c r="JI47"/>
  <c r="JI48"/>
  <c r="JI35"/>
  <c r="JI29"/>
  <c r="JI24"/>
  <c r="JI18"/>
  <c r="JI15"/>
  <c r="JI28"/>
  <c r="JI37"/>
  <c r="JI44"/>
  <c r="JI19"/>
  <c r="JI30"/>
  <c r="JI34"/>
  <c r="JI17"/>
  <c r="JI20"/>
  <c r="JI23"/>
  <c r="JI42"/>
  <c r="JI32"/>
  <c r="JI45"/>
  <c r="JI46"/>
  <c r="JI41"/>
  <c r="JI11"/>
  <c r="JI9"/>
  <c r="JI8" s="1"/>
  <c r="JI10"/>
  <c r="JI3" s="1"/>
  <c r="JJ2"/>
  <c r="JJ39" l="1"/>
  <c r="JJ22"/>
  <c r="JJ25"/>
  <c r="JJ12"/>
  <c r="JJ14"/>
  <c r="JJ21"/>
  <c r="JJ16"/>
  <c r="JJ26"/>
  <c r="JJ27"/>
  <c r="JJ33"/>
  <c r="JJ31"/>
  <c r="JJ43"/>
  <c r="JJ36"/>
  <c r="JJ38"/>
  <c r="JJ13"/>
  <c r="JJ40"/>
  <c r="JJ48"/>
  <c r="JJ47"/>
  <c r="JJ35"/>
  <c r="JJ29"/>
  <c r="JJ15"/>
  <c r="JJ28"/>
  <c r="JJ24"/>
  <c r="JJ18"/>
  <c r="JJ19"/>
  <c r="JJ30"/>
  <c r="JJ37"/>
  <c r="JJ44"/>
  <c r="JJ42"/>
  <c r="JJ34"/>
  <c r="JJ17"/>
  <c r="JJ20"/>
  <c r="JJ23"/>
  <c r="JJ41"/>
  <c r="JJ32"/>
  <c r="JJ45"/>
  <c r="JJ46"/>
  <c r="JJ11"/>
  <c r="JJ9"/>
  <c r="JJ8" s="1"/>
  <c r="JJ10"/>
  <c r="JJ3" s="1"/>
  <c r="JK2"/>
  <c r="JK39" l="1"/>
  <c r="JK22"/>
  <c r="JK25"/>
  <c r="JK12"/>
  <c r="JK14"/>
  <c r="JK16"/>
  <c r="JK21"/>
  <c r="JK26"/>
  <c r="JK27"/>
  <c r="JK31"/>
  <c r="JK43"/>
  <c r="JK33"/>
  <c r="JK36"/>
  <c r="JK38"/>
  <c r="JK13"/>
  <c r="JK40"/>
  <c r="JK47"/>
  <c r="JK48"/>
  <c r="JK35"/>
  <c r="JK29"/>
  <c r="JK24"/>
  <c r="JK18"/>
  <c r="JK15"/>
  <c r="JK28"/>
  <c r="JK37"/>
  <c r="JK44"/>
  <c r="JK19"/>
  <c r="JK30"/>
  <c r="JK34"/>
  <c r="JK17"/>
  <c r="JK20"/>
  <c r="JK23"/>
  <c r="JK42"/>
  <c r="JK32"/>
  <c r="JK45"/>
  <c r="JK46"/>
  <c r="JK41"/>
  <c r="JK11"/>
  <c r="JK9"/>
  <c r="JK10"/>
  <c r="JK3" s="1"/>
  <c r="JL2"/>
  <c r="JL39" l="1"/>
  <c r="JL22"/>
  <c r="JL25"/>
  <c r="JL12"/>
  <c r="JL14"/>
  <c r="JL16"/>
  <c r="JL21"/>
  <c r="JL26"/>
  <c r="JL27"/>
  <c r="JL33"/>
  <c r="JL31"/>
  <c r="JL43"/>
  <c r="JL36"/>
  <c r="JL38"/>
  <c r="JL40"/>
  <c r="JL13"/>
  <c r="JL47"/>
  <c r="JL48"/>
  <c r="JL35"/>
  <c r="JL29"/>
  <c r="JL15"/>
  <c r="JL28"/>
  <c r="JL24"/>
  <c r="JL18"/>
  <c r="JL37"/>
  <c r="JL44"/>
  <c r="JL19"/>
  <c r="JL30"/>
  <c r="JL42"/>
  <c r="JL34"/>
  <c r="JL17"/>
  <c r="JL20"/>
  <c r="JL23"/>
  <c r="JL32"/>
  <c r="JL45"/>
  <c r="JL46"/>
  <c r="JL41"/>
  <c r="JL11"/>
  <c r="JK8"/>
  <c r="JL9"/>
  <c r="JL8" s="1"/>
  <c r="JL10"/>
  <c r="JL3" s="1"/>
  <c r="JM2"/>
  <c r="JM39" l="1"/>
  <c r="JM22"/>
  <c r="JM25"/>
  <c r="JM12"/>
  <c r="JM14"/>
  <c r="JM21"/>
  <c r="JM16"/>
  <c r="JM26"/>
  <c r="JM27"/>
  <c r="JM31"/>
  <c r="JM43"/>
  <c r="JM33"/>
  <c r="JM36"/>
  <c r="JM38"/>
  <c r="JM40"/>
  <c r="JM13"/>
  <c r="JM47"/>
  <c r="JM35"/>
  <c r="JM29"/>
  <c r="JM48"/>
  <c r="JM24"/>
  <c r="JM18"/>
  <c r="JM15"/>
  <c r="JM28"/>
  <c r="JM19"/>
  <c r="JM30"/>
  <c r="JM37"/>
  <c r="JM44"/>
  <c r="JM34"/>
  <c r="JM17"/>
  <c r="JM20"/>
  <c r="JM23"/>
  <c r="JM42"/>
  <c r="JM41"/>
  <c r="JM32"/>
  <c r="JM45"/>
  <c r="JM46"/>
  <c r="JM11"/>
  <c r="JM9"/>
  <c r="JM10"/>
  <c r="JM3" s="1"/>
  <c r="JN2"/>
  <c r="JM8" l="1"/>
  <c r="JN39"/>
  <c r="JN22"/>
  <c r="JN25"/>
  <c r="JN12"/>
  <c r="JN14"/>
  <c r="JN16"/>
  <c r="JN21"/>
  <c r="JN26"/>
  <c r="JN27"/>
  <c r="JN33"/>
  <c r="JN31"/>
  <c r="JN43"/>
  <c r="JN36"/>
  <c r="JN38"/>
  <c r="JN40"/>
  <c r="JN13"/>
  <c r="JN47"/>
  <c r="JN48"/>
  <c r="JN35"/>
  <c r="JN29"/>
  <c r="JN15"/>
  <c r="JN28"/>
  <c r="JN24"/>
  <c r="JN18"/>
  <c r="JN37"/>
  <c r="JN44"/>
  <c r="JN19"/>
  <c r="JN30"/>
  <c r="JN42"/>
  <c r="JN34"/>
  <c r="JN17"/>
  <c r="JN20"/>
  <c r="JN23"/>
  <c r="JN32"/>
  <c r="JN45"/>
  <c r="JN46"/>
  <c r="JN41"/>
  <c r="JN11"/>
  <c r="JN9"/>
  <c r="JN8" s="1"/>
  <c r="JN10"/>
  <c r="JN3" s="1"/>
  <c r="JO2"/>
  <c r="JO39" l="1"/>
  <c r="JO22"/>
  <c r="JO25"/>
  <c r="JO12"/>
  <c r="JO14"/>
  <c r="JO21"/>
  <c r="JO16"/>
  <c r="JO26"/>
  <c r="JO27"/>
  <c r="JO31"/>
  <c r="JO43"/>
  <c r="JO33"/>
  <c r="JO36"/>
  <c r="JO38"/>
  <c r="JO13"/>
  <c r="JO40"/>
  <c r="JO47"/>
  <c r="JO48"/>
  <c r="JO35"/>
  <c r="JO29"/>
  <c r="JO24"/>
  <c r="JO18"/>
  <c r="JO15"/>
  <c r="JO28"/>
  <c r="JO19"/>
  <c r="JO30"/>
  <c r="JO37"/>
  <c r="JO44"/>
  <c r="JO34"/>
  <c r="JO17"/>
  <c r="JO20"/>
  <c r="JO23"/>
  <c r="JO42"/>
  <c r="JO41"/>
  <c r="JO32"/>
  <c r="JO45"/>
  <c r="JO46"/>
  <c r="JO11"/>
  <c r="JO9"/>
  <c r="JO8" s="1"/>
  <c r="JO10"/>
  <c r="JO3" s="1"/>
  <c r="JP2"/>
  <c r="JP39" l="1"/>
  <c r="JP22"/>
  <c r="JP25"/>
  <c r="JP12"/>
  <c r="JP14"/>
  <c r="JP16"/>
  <c r="JP21"/>
  <c r="JP26"/>
  <c r="JP27"/>
  <c r="JP31"/>
  <c r="JP43"/>
  <c r="JP33"/>
  <c r="JP36"/>
  <c r="JP38"/>
  <c r="JP13"/>
  <c r="JP40"/>
  <c r="JP47"/>
  <c r="JP48"/>
  <c r="JP35"/>
  <c r="JP29"/>
  <c r="JP24"/>
  <c r="JP18"/>
  <c r="JP15"/>
  <c r="JP28"/>
  <c r="JP37"/>
  <c r="JP44"/>
  <c r="JP19"/>
  <c r="JP30"/>
  <c r="JP34"/>
  <c r="JP17"/>
  <c r="JP20"/>
  <c r="JP23"/>
  <c r="JP42"/>
  <c r="JP32"/>
  <c r="JP45"/>
  <c r="JP46"/>
  <c r="JP41"/>
  <c r="JP11"/>
  <c r="JP9"/>
  <c r="JP8" s="1"/>
  <c r="JP10"/>
  <c r="JP3" s="1"/>
  <c r="JQ2"/>
  <c r="JQ39" l="1"/>
  <c r="JQ22"/>
  <c r="JQ25"/>
  <c r="JQ12"/>
  <c r="JQ14"/>
  <c r="JQ21"/>
  <c r="JQ16"/>
  <c r="JQ26"/>
  <c r="JQ27"/>
  <c r="JQ33"/>
  <c r="JQ31"/>
  <c r="JQ43"/>
  <c r="JQ36"/>
  <c r="JQ38"/>
  <c r="JQ13"/>
  <c r="JQ40"/>
  <c r="JQ48"/>
  <c r="JQ47"/>
  <c r="JQ35"/>
  <c r="JQ29"/>
  <c r="JQ15"/>
  <c r="JQ28"/>
  <c r="JQ24"/>
  <c r="JQ18"/>
  <c r="JQ19"/>
  <c r="JQ30"/>
  <c r="JQ37"/>
  <c r="JQ44"/>
  <c r="JQ42"/>
  <c r="JQ34"/>
  <c r="JQ17"/>
  <c r="JQ20"/>
  <c r="JQ23"/>
  <c r="JQ41"/>
  <c r="JQ32"/>
  <c r="JQ45"/>
  <c r="JQ46"/>
  <c r="JQ11"/>
  <c r="JQ9"/>
  <c r="JQ8" s="1"/>
  <c r="JQ10"/>
  <c r="JQ3" s="1"/>
  <c r="JR2"/>
  <c r="JR39" l="1"/>
  <c r="JR22"/>
  <c r="JR25"/>
  <c r="JR12"/>
  <c r="JR14"/>
  <c r="JR16"/>
  <c r="JR21"/>
  <c r="JR26"/>
  <c r="JR27"/>
  <c r="JR31"/>
  <c r="JR43"/>
  <c r="JR33"/>
  <c r="JR36"/>
  <c r="JR38"/>
  <c r="JR40"/>
  <c r="JR13"/>
  <c r="JR47"/>
  <c r="JR48"/>
  <c r="JR35"/>
  <c r="JR29"/>
  <c r="JR24"/>
  <c r="JR18"/>
  <c r="JR15"/>
  <c r="JR28"/>
  <c r="JR37"/>
  <c r="JR44"/>
  <c r="JR19"/>
  <c r="JR30"/>
  <c r="JR34"/>
  <c r="JR17"/>
  <c r="JR20"/>
  <c r="JR23"/>
  <c r="JR42"/>
  <c r="JR32"/>
  <c r="JR45"/>
  <c r="JR46"/>
  <c r="JR41"/>
  <c r="JR11"/>
  <c r="JR9"/>
  <c r="JR10"/>
  <c r="JS2"/>
  <c r="JS39" l="1"/>
  <c r="JS22"/>
  <c r="JS25"/>
  <c r="JS12"/>
  <c r="JS14"/>
  <c r="JS16"/>
  <c r="JS21"/>
  <c r="JS26"/>
  <c r="JS27"/>
  <c r="JS33"/>
  <c r="JS31"/>
  <c r="JS43"/>
  <c r="JS36"/>
  <c r="JS38"/>
  <c r="JS13"/>
  <c r="JS40"/>
  <c r="JS47"/>
  <c r="JS48"/>
  <c r="JS35"/>
  <c r="JS29"/>
  <c r="JS15"/>
  <c r="JS28"/>
  <c r="JS24"/>
  <c r="JS18"/>
  <c r="JS19"/>
  <c r="JS30"/>
  <c r="JS37"/>
  <c r="JS44"/>
  <c r="JS42"/>
  <c r="JS34"/>
  <c r="JS17"/>
  <c r="JS20"/>
  <c r="JS23"/>
  <c r="JS41"/>
  <c r="JS32"/>
  <c r="JS45"/>
  <c r="JS46"/>
  <c r="JS11"/>
  <c r="JR8"/>
  <c r="JR3"/>
  <c r="JS9"/>
  <c r="JS8" s="1"/>
  <c r="JS10"/>
  <c r="JS3" s="1"/>
  <c r="JT2"/>
  <c r="JT39" l="1"/>
  <c r="JT22"/>
  <c r="JT25"/>
  <c r="JT12"/>
  <c r="JT14"/>
  <c r="JT21"/>
  <c r="JT16"/>
  <c r="JT26"/>
  <c r="JT27"/>
  <c r="JT31"/>
  <c r="JT43"/>
  <c r="JT33"/>
  <c r="JT36"/>
  <c r="JT38"/>
  <c r="JT13"/>
  <c r="JT40"/>
  <c r="JT48"/>
  <c r="JT47"/>
  <c r="JT35"/>
  <c r="JT29"/>
  <c r="JT24"/>
  <c r="JT18"/>
  <c r="JT15"/>
  <c r="JT28"/>
  <c r="JT19"/>
  <c r="JT30"/>
  <c r="JT37"/>
  <c r="JT44"/>
  <c r="JT34"/>
  <c r="JT17"/>
  <c r="JT20"/>
  <c r="JT23"/>
  <c r="JT42"/>
  <c r="JT41"/>
  <c r="JT32"/>
  <c r="JT45"/>
  <c r="JT46"/>
  <c r="JT11"/>
  <c r="JT9"/>
  <c r="JT10"/>
  <c r="JT3" s="1"/>
  <c r="JU2"/>
  <c r="JT8" l="1"/>
  <c r="JU39"/>
  <c r="JU22"/>
  <c r="JU25"/>
  <c r="JU12"/>
  <c r="JU14"/>
  <c r="JU16"/>
  <c r="JU21"/>
  <c r="JU26"/>
  <c r="JU27"/>
  <c r="JU33"/>
  <c r="JU31"/>
  <c r="JU43"/>
  <c r="JU36"/>
  <c r="JU38"/>
  <c r="JU40"/>
  <c r="JU13"/>
  <c r="JU47"/>
  <c r="JU48"/>
  <c r="JU35"/>
  <c r="JU29"/>
  <c r="JU15"/>
  <c r="JU28"/>
  <c r="JU24"/>
  <c r="JU18"/>
  <c r="JU37"/>
  <c r="JU44"/>
  <c r="JU19"/>
  <c r="JU30"/>
  <c r="JU42"/>
  <c r="JU34"/>
  <c r="JU17"/>
  <c r="JU20"/>
  <c r="JU23"/>
  <c r="JU32"/>
  <c r="JU45"/>
  <c r="JU46"/>
  <c r="JU41"/>
  <c r="JU11"/>
  <c r="JU9"/>
  <c r="JU8" s="1"/>
  <c r="JU10"/>
  <c r="JU3" s="1"/>
  <c r="JV2"/>
  <c r="JV39" l="1"/>
  <c r="JV22"/>
  <c r="JV25"/>
  <c r="JV12"/>
  <c r="JV14"/>
  <c r="JV21"/>
  <c r="JV16"/>
  <c r="JV26"/>
  <c r="JV27"/>
  <c r="JV31"/>
  <c r="JV43"/>
  <c r="JV33"/>
  <c r="JV36"/>
  <c r="JV38"/>
  <c r="JV13"/>
  <c r="JV40"/>
  <c r="JV48"/>
  <c r="JV47"/>
  <c r="JV35"/>
  <c r="JV29"/>
  <c r="JV24"/>
  <c r="JV18"/>
  <c r="JV15"/>
  <c r="JV28"/>
  <c r="JV19"/>
  <c r="JV30"/>
  <c r="JV37"/>
  <c r="JV44"/>
  <c r="JV34"/>
  <c r="JV17"/>
  <c r="JV20"/>
  <c r="JV23"/>
  <c r="JV42"/>
  <c r="JV41"/>
  <c r="JV32"/>
  <c r="JV45"/>
  <c r="JV46"/>
  <c r="JV11"/>
  <c r="JV9"/>
  <c r="JV8" s="1"/>
  <c r="JV10"/>
  <c r="JV3" s="1"/>
  <c r="JW2"/>
  <c r="JW39" l="1"/>
  <c r="JW22"/>
  <c r="JW25"/>
  <c r="JW12"/>
  <c r="JW14"/>
  <c r="JW16"/>
  <c r="JW21"/>
  <c r="JW26"/>
  <c r="JW27"/>
  <c r="JW33"/>
  <c r="JW31"/>
  <c r="JW43"/>
  <c r="JW36"/>
  <c r="JW38"/>
  <c r="JW13"/>
  <c r="JW40"/>
  <c r="JW47"/>
  <c r="JW48"/>
  <c r="JW35"/>
  <c r="JW29"/>
  <c r="JW15"/>
  <c r="JW28"/>
  <c r="JW24"/>
  <c r="JW18"/>
  <c r="JW37"/>
  <c r="JW44"/>
  <c r="JW19"/>
  <c r="JW30"/>
  <c r="JW42"/>
  <c r="JW34"/>
  <c r="JW17"/>
  <c r="JW20"/>
  <c r="JW23"/>
  <c r="JW32"/>
  <c r="JW45"/>
  <c r="JW46"/>
  <c r="JW41"/>
  <c r="JW11"/>
  <c r="JW9"/>
  <c r="JW8" s="1"/>
  <c r="JW10"/>
  <c r="JW3" s="1"/>
  <c r="JX2"/>
  <c r="JX39" l="1"/>
  <c r="JX22"/>
  <c r="JX25"/>
  <c r="JX12"/>
  <c r="JX14"/>
  <c r="JX21"/>
  <c r="JX16"/>
  <c r="JX26"/>
  <c r="JX27"/>
  <c r="JX33"/>
  <c r="JX31"/>
  <c r="JX43"/>
  <c r="JX36"/>
  <c r="JX38"/>
  <c r="JX13"/>
  <c r="JX40"/>
  <c r="JX48"/>
  <c r="JX47"/>
  <c r="JX35"/>
  <c r="JX29"/>
  <c r="JX15"/>
  <c r="JX28"/>
  <c r="JX24"/>
  <c r="JX18"/>
  <c r="JX19"/>
  <c r="JX30"/>
  <c r="JX37"/>
  <c r="JX44"/>
  <c r="JX42"/>
  <c r="JX34"/>
  <c r="JX17"/>
  <c r="JX20"/>
  <c r="JX23"/>
  <c r="JX41"/>
  <c r="JX32"/>
  <c r="JX45"/>
  <c r="JX46"/>
  <c r="JX11"/>
  <c r="JX9"/>
  <c r="JX8" s="1"/>
  <c r="JX10"/>
  <c r="JX3" s="1"/>
  <c r="JY2"/>
  <c r="JY39" l="1"/>
  <c r="JY22"/>
  <c r="JY25"/>
  <c r="JY12"/>
  <c r="JY14"/>
  <c r="JY16"/>
  <c r="JY21"/>
  <c r="JY26"/>
  <c r="JY27"/>
  <c r="JY31"/>
  <c r="JY43"/>
  <c r="JY33"/>
  <c r="JY36"/>
  <c r="JY38"/>
  <c r="JY40"/>
  <c r="JY13"/>
  <c r="JY47"/>
  <c r="JY48"/>
  <c r="JY35"/>
  <c r="JY29"/>
  <c r="JY24"/>
  <c r="JY18"/>
  <c r="JY15"/>
  <c r="JY28"/>
  <c r="JY37"/>
  <c r="JY44"/>
  <c r="JY19"/>
  <c r="JY30"/>
  <c r="JY34"/>
  <c r="JY17"/>
  <c r="JY20"/>
  <c r="JY23"/>
  <c r="JY42"/>
  <c r="JY32"/>
  <c r="JY45"/>
  <c r="JY46"/>
  <c r="JY41"/>
  <c r="JY11"/>
  <c r="JY9"/>
  <c r="JY10"/>
  <c r="JZ2"/>
  <c r="JZ39" l="1"/>
  <c r="JZ22"/>
  <c r="JZ25"/>
  <c r="JZ12"/>
  <c r="JZ14"/>
  <c r="JZ21"/>
  <c r="JZ16"/>
  <c r="JZ26"/>
  <c r="JZ27"/>
  <c r="JZ33"/>
  <c r="JZ31"/>
  <c r="JZ43"/>
  <c r="JZ36"/>
  <c r="JZ38"/>
  <c r="JZ13"/>
  <c r="JZ40"/>
  <c r="JZ48"/>
  <c r="JZ47"/>
  <c r="JZ35"/>
  <c r="JZ29"/>
  <c r="JZ15"/>
  <c r="JZ28"/>
  <c r="JZ24"/>
  <c r="JZ18"/>
  <c r="JZ19"/>
  <c r="JZ30"/>
  <c r="JZ37"/>
  <c r="JZ44"/>
  <c r="JZ42"/>
  <c r="JZ34"/>
  <c r="JZ17"/>
  <c r="JZ20"/>
  <c r="JZ23"/>
  <c r="JZ41"/>
  <c r="JZ32"/>
  <c r="JZ45"/>
  <c r="JZ46"/>
  <c r="JZ11"/>
  <c r="JZ9"/>
  <c r="JZ8" s="1"/>
  <c r="JZ10"/>
  <c r="JZ3" s="1"/>
  <c r="KA2"/>
  <c r="JY8"/>
  <c r="JY3"/>
  <c r="KA39" l="1"/>
  <c r="KA22"/>
  <c r="KA25"/>
  <c r="KA12"/>
  <c r="KA14"/>
  <c r="KA16"/>
  <c r="KA21"/>
  <c r="KA26"/>
  <c r="KA27"/>
  <c r="KA31"/>
  <c r="KA43"/>
  <c r="KA33"/>
  <c r="KA36"/>
  <c r="KA38"/>
  <c r="KA13"/>
  <c r="KA40"/>
  <c r="KA47"/>
  <c r="KA48"/>
  <c r="KA35"/>
  <c r="KA29"/>
  <c r="KA24"/>
  <c r="KA18"/>
  <c r="KA15"/>
  <c r="KA28"/>
  <c r="KA37"/>
  <c r="KA44"/>
  <c r="KA19"/>
  <c r="KA30"/>
  <c r="KA34"/>
  <c r="KA17"/>
  <c r="KA20"/>
  <c r="KA23"/>
  <c r="KA42"/>
  <c r="KA32"/>
  <c r="KA45"/>
  <c r="KA46"/>
  <c r="KA41"/>
  <c r="KA11"/>
  <c r="KA9"/>
  <c r="KA8" s="1"/>
  <c r="KA10"/>
  <c r="KA3" s="1"/>
  <c r="KB2"/>
  <c r="KB39" l="1"/>
  <c r="KB22"/>
  <c r="KB25"/>
  <c r="KB12"/>
  <c r="KB14"/>
  <c r="KB16"/>
  <c r="KB21"/>
  <c r="KB26"/>
  <c r="KB27"/>
  <c r="KB33"/>
  <c r="KB31"/>
  <c r="KB43"/>
  <c r="KB36"/>
  <c r="KB38"/>
  <c r="KB40"/>
  <c r="KB13"/>
  <c r="KB47"/>
  <c r="KB48"/>
  <c r="KB35"/>
  <c r="KB29"/>
  <c r="KB15"/>
  <c r="KB28"/>
  <c r="KB24"/>
  <c r="KB18"/>
  <c r="KB37"/>
  <c r="KB44"/>
  <c r="KB19"/>
  <c r="KB30"/>
  <c r="KB42"/>
  <c r="KB34"/>
  <c r="KB17"/>
  <c r="KB20"/>
  <c r="KB23"/>
  <c r="KB32"/>
  <c r="KB45"/>
  <c r="KB46"/>
  <c r="KB41"/>
  <c r="KB11"/>
  <c r="KB9"/>
  <c r="KB8" s="1"/>
  <c r="KB10"/>
  <c r="KB3" s="1"/>
  <c r="KC2"/>
  <c r="KC39" l="1"/>
  <c r="KC22"/>
  <c r="KC25"/>
  <c r="KC12"/>
  <c r="KC14"/>
  <c r="KC21"/>
  <c r="KC16"/>
  <c r="KC26"/>
  <c r="KC27"/>
  <c r="KC31"/>
  <c r="KC43"/>
  <c r="KC33"/>
  <c r="KC36"/>
  <c r="KC38"/>
  <c r="KC40"/>
  <c r="KC13"/>
  <c r="KC47"/>
  <c r="KC35"/>
  <c r="KC29"/>
  <c r="KC48"/>
  <c r="KC24"/>
  <c r="KC18"/>
  <c r="KC15"/>
  <c r="KC28"/>
  <c r="KC19"/>
  <c r="KC30"/>
  <c r="KC37"/>
  <c r="KC44"/>
  <c r="KC34"/>
  <c r="KC17"/>
  <c r="KC20"/>
  <c r="KC23"/>
  <c r="KC42"/>
  <c r="KC41"/>
  <c r="KC32"/>
  <c r="KC45"/>
  <c r="KC46"/>
  <c r="KC11"/>
  <c r="KC9"/>
  <c r="KC8" s="1"/>
  <c r="KC10"/>
  <c r="KC3" s="1"/>
  <c r="KD2"/>
  <c r="KD39" l="1"/>
  <c r="KD22"/>
  <c r="KD25"/>
  <c r="KD12"/>
  <c r="KD14"/>
  <c r="KD16"/>
  <c r="KD21"/>
  <c r="KD26"/>
  <c r="KD27"/>
  <c r="KD33"/>
  <c r="KD31"/>
  <c r="KD43"/>
  <c r="KD36"/>
  <c r="KD38"/>
  <c r="KD40"/>
  <c r="KD13"/>
  <c r="KD47"/>
  <c r="KD48"/>
  <c r="KD35"/>
  <c r="KD29"/>
  <c r="KD15"/>
  <c r="KD28"/>
  <c r="KD24"/>
  <c r="KD18"/>
  <c r="KD37"/>
  <c r="KD44"/>
  <c r="KD19"/>
  <c r="KD30"/>
  <c r="KD42"/>
  <c r="KD34"/>
  <c r="KD17"/>
  <c r="KD20"/>
  <c r="KD23"/>
  <c r="KD32"/>
  <c r="KD45"/>
  <c r="KD46"/>
  <c r="KD41"/>
  <c r="KD11"/>
  <c r="KD9"/>
  <c r="KD8" s="1"/>
  <c r="KD10"/>
  <c r="KD3" s="1"/>
  <c r="KE2"/>
  <c r="KE39" l="1"/>
  <c r="KE22"/>
  <c r="KE25"/>
  <c r="KE12"/>
  <c r="KE14"/>
  <c r="KE21"/>
  <c r="KE16"/>
  <c r="KE26"/>
  <c r="KE27"/>
  <c r="KE31"/>
  <c r="KE43"/>
  <c r="KE33"/>
  <c r="KE36"/>
  <c r="KE38"/>
  <c r="KE13"/>
  <c r="KE40"/>
  <c r="KE47"/>
  <c r="KE48"/>
  <c r="KE35"/>
  <c r="KE29"/>
  <c r="KE24"/>
  <c r="KE18"/>
  <c r="KE15"/>
  <c r="KE28"/>
  <c r="KE19"/>
  <c r="KE30"/>
  <c r="KE37"/>
  <c r="KE44"/>
  <c r="KE34"/>
  <c r="KE17"/>
  <c r="KE20"/>
  <c r="KE23"/>
  <c r="KE42"/>
  <c r="KE41"/>
  <c r="KE32"/>
  <c r="KE45"/>
  <c r="KE46"/>
  <c r="KE11"/>
  <c r="KE9"/>
  <c r="KE8" s="1"/>
  <c r="KE10"/>
  <c r="KE3" s="1"/>
  <c r="KF2"/>
  <c r="KF39" l="1"/>
  <c r="KF22"/>
  <c r="KF25"/>
  <c r="KF12"/>
  <c r="KF14"/>
  <c r="KF16"/>
  <c r="KF21"/>
  <c r="KF26"/>
  <c r="KF27"/>
  <c r="KF31"/>
  <c r="KF43"/>
  <c r="KF33"/>
  <c r="KF36"/>
  <c r="KF38"/>
  <c r="KF13"/>
  <c r="KF40"/>
  <c r="KF47"/>
  <c r="KF48"/>
  <c r="KF35"/>
  <c r="KF29"/>
  <c r="KF24"/>
  <c r="KF18"/>
  <c r="KF15"/>
  <c r="KF28"/>
  <c r="KF37"/>
  <c r="KF44"/>
  <c r="KF19"/>
  <c r="KF30"/>
  <c r="KF34"/>
  <c r="KF17"/>
  <c r="KF20"/>
  <c r="KF23"/>
  <c r="KF42"/>
  <c r="KF32"/>
  <c r="KF45"/>
  <c r="KF46"/>
  <c r="KF41"/>
  <c r="KF11"/>
  <c r="KF9"/>
  <c r="KF10"/>
  <c r="KF3" s="1"/>
  <c r="KG2"/>
  <c r="KG39" l="1"/>
  <c r="KG22"/>
  <c r="KG25"/>
  <c r="KG12"/>
  <c r="KG14"/>
  <c r="KG21"/>
  <c r="KG16"/>
  <c r="KG26"/>
  <c r="KG27"/>
  <c r="KG33"/>
  <c r="KG31"/>
  <c r="KG43"/>
  <c r="KG36"/>
  <c r="KG38"/>
  <c r="KG13"/>
  <c r="KG40"/>
  <c r="KG48"/>
  <c r="KG47"/>
  <c r="KG35"/>
  <c r="KG29"/>
  <c r="KG15"/>
  <c r="KG28"/>
  <c r="KG24"/>
  <c r="KG18"/>
  <c r="KG19"/>
  <c r="KG30"/>
  <c r="KG37"/>
  <c r="KG44"/>
  <c r="KG42"/>
  <c r="KG34"/>
  <c r="KG17"/>
  <c r="KG20"/>
  <c r="KG23"/>
  <c r="KG41"/>
  <c r="KG32"/>
  <c r="KG45"/>
  <c r="KG46"/>
  <c r="KG11"/>
  <c r="KF8"/>
  <c r="KG9"/>
  <c r="KG8" s="1"/>
  <c r="KG10"/>
  <c r="KG3" s="1"/>
  <c r="KH2"/>
  <c r="KH39" l="1"/>
  <c r="KH22"/>
  <c r="KH25"/>
  <c r="KH12"/>
  <c r="KH14"/>
  <c r="KH16"/>
  <c r="KH21"/>
  <c r="KH26"/>
  <c r="KH27"/>
  <c r="KH31"/>
  <c r="KH43"/>
  <c r="KH33"/>
  <c r="KH36"/>
  <c r="KH38"/>
  <c r="KH40"/>
  <c r="KH13"/>
  <c r="KH47"/>
  <c r="KH48"/>
  <c r="KH35"/>
  <c r="KH29"/>
  <c r="KH24"/>
  <c r="KH18"/>
  <c r="KH15"/>
  <c r="KH28"/>
  <c r="KH37"/>
  <c r="KH44"/>
  <c r="KH19"/>
  <c r="KH30"/>
  <c r="KH34"/>
  <c r="KH17"/>
  <c r="KH20"/>
  <c r="KH23"/>
  <c r="KH42"/>
  <c r="KH32"/>
  <c r="KH45"/>
  <c r="KH46"/>
  <c r="KH41"/>
  <c r="KH11"/>
  <c r="KH9"/>
  <c r="KH8" s="1"/>
  <c r="KH10"/>
  <c r="KH3" s="1"/>
  <c r="KI2"/>
  <c r="KI39" l="1"/>
  <c r="KI22"/>
  <c r="KI25"/>
  <c r="KI12"/>
  <c r="KI14"/>
  <c r="KI16"/>
  <c r="KI21"/>
  <c r="KI26"/>
  <c r="KI27"/>
  <c r="KI33"/>
  <c r="KI31"/>
  <c r="KI43"/>
  <c r="KI36"/>
  <c r="KI38"/>
  <c r="KI13"/>
  <c r="KI40"/>
  <c r="KI47"/>
  <c r="KI48"/>
  <c r="KI35"/>
  <c r="KI29"/>
  <c r="KI15"/>
  <c r="KI28"/>
  <c r="KI24"/>
  <c r="KI18"/>
  <c r="KI19"/>
  <c r="KI30"/>
  <c r="KI37"/>
  <c r="KI44"/>
  <c r="KI42"/>
  <c r="KI34"/>
  <c r="KI17"/>
  <c r="KI20"/>
  <c r="KI23"/>
  <c r="KI41"/>
  <c r="KI32"/>
  <c r="KI45"/>
  <c r="KI46"/>
  <c r="KI11"/>
  <c r="KI9"/>
  <c r="KI8" s="1"/>
  <c r="KI10"/>
  <c r="KI3" s="1"/>
  <c r="KJ2"/>
  <c r="KJ39" l="1"/>
  <c r="KJ22"/>
  <c r="KJ25"/>
  <c r="KJ12"/>
  <c r="KJ14"/>
  <c r="KJ16"/>
  <c r="KJ21"/>
  <c r="KJ26"/>
  <c r="KJ27"/>
  <c r="KJ31"/>
  <c r="KJ43"/>
  <c r="KJ33"/>
  <c r="KJ36"/>
  <c r="KJ38"/>
  <c r="KJ13"/>
  <c r="KJ40"/>
  <c r="KJ47"/>
  <c r="KJ48"/>
  <c r="KJ35"/>
  <c r="KJ29"/>
  <c r="KJ24"/>
  <c r="KJ18"/>
  <c r="KJ15"/>
  <c r="KJ28"/>
  <c r="KJ19"/>
  <c r="KJ30"/>
  <c r="KJ37"/>
  <c r="KJ44"/>
  <c r="KJ34"/>
  <c r="KJ17"/>
  <c r="KJ20"/>
  <c r="KJ23"/>
  <c r="KJ42"/>
  <c r="KJ41"/>
  <c r="KJ32"/>
  <c r="KJ45"/>
  <c r="KJ46"/>
  <c r="KJ11"/>
  <c r="KJ9"/>
  <c r="KJ8" s="1"/>
  <c r="KJ10"/>
  <c r="KJ3" s="1"/>
  <c r="KK2"/>
  <c r="KK39" l="1"/>
  <c r="KK22"/>
  <c r="KK25"/>
  <c r="KK12"/>
  <c r="KK14"/>
  <c r="KK16"/>
  <c r="KK21"/>
  <c r="KK26"/>
  <c r="KK27"/>
  <c r="KK33"/>
  <c r="KK31"/>
  <c r="KK43"/>
  <c r="KK36"/>
  <c r="KK38"/>
  <c r="KK40"/>
  <c r="KK13"/>
  <c r="KK47"/>
  <c r="KK48"/>
  <c r="KK35"/>
  <c r="KK29"/>
  <c r="KK15"/>
  <c r="KK28"/>
  <c r="KK24"/>
  <c r="KK18"/>
  <c r="KK37"/>
  <c r="KK44"/>
  <c r="KK19"/>
  <c r="KK30"/>
  <c r="KK42"/>
  <c r="KK34"/>
  <c r="KK17"/>
  <c r="KK20"/>
  <c r="KK23"/>
  <c r="KK32"/>
  <c r="KK45"/>
  <c r="KK46"/>
  <c r="KK41"/>
  <c r="KK11"/>
  <c r="KK9"/>
  <c r="KK8" s="1"/>
  <c r="KK10"/>
  <c r="KK3" s="1"/>
  <c r="KL2"/>
  <c r="KL39" l="1"/>
  <c r="KL22"/>
  <c r="KL25"/>
  <c r="KL12"/>
  <c r="KL14"/>
  <c r="KL21"/>
  <c r="KL16"/>
  <c r="KL26"/>
  <c r="KL27"/>
  <c r="KL31"/>
  <c r="KL43"/>
  <c r="KL33"/>
  <c r="KL36"/>
  <c r="KL38"/>
  <c r="KL13"/>
  <c r="KL40"/>
  <c r="KL48"/>
  <c r="KL47"/>
  <c r="KL35"/>
  <c r="KL29"/>
  <c r="KL24"/>
  <c r="KL18"/>
  <c r="KL15"/>
  <c r="KL28"/>
  <c r="KL19"/>
  <c r="KL30"/>
  <c r="KL37"/>
  <c r="KL44"/>
  <c r="KL34"/>
  <c r="KL17"/>
  <c r="KL20"/>
  <c r="KL23"/>
  <c r="KL42"/>
  <c r="KL41"/>
  <c r="KL32"/>
  <c r="KL45"/>
  <c r="KL46"/>
  <c r="KL11"/>
  <c r="KL9"/>
  <c r="KL8" s="1"/>
  <c r="KL10"/>
  <c r="KL3" s="1"/>
  <c r="KM2"/>
  <c r="KM39" l="1"/>
  <c r="KM22"/>
  <c r="KM25"/>
  <c r="KM12"/>
  <c r="KM14"/>
  <c r="KM16"/>
  <c r="KM21"/>
  <c r="KM26"/>
  <c r="KM27"/>
  <c r="KM33"/>
  <c r="KM31"/>
  <c r="KM43"/>
  <c r="KM36"/>
  <c r="KM38"/>
  <c r="KM13"/>
  <c r="KM40"/>
  <c r="KM47"/>
  <c r="KM48"/>
  <c r="KM35"/>
  <c r="KM29"/>
  <c r="KM15"/>
  <c r="KM28"/>
  <c r="KM24"/>
  <c r="KM18"/>
  <c r="KM37"/>
  <c r="KM44"/>
  <c r="KM19"/>
  <c r="KM30"/>
  <c r="KM42"/>
  <c r="KM34"/>
  <c r="KM17"/>
  <c r="KM20"/>
  <c r="KM23"/>
  <c r="KM32"/>
  <c r="KM45"/>
  <c r="KM46"/>
  <c r="KM41"/>
  <c r="KM11"/>
  <c r="KM9"/>
  <c r="KM10"/>
  <c r="KM3" s="1"/>
  <c r="KN2"/>
  <c r="KN39" l="1"/>
  <c r="KN22"/>
  <c r="KN25"/>
  <c r="KN12"/>
  <c r="KN14"/>
  <c r="KN16"/>
  <c r="KN21"/>
  <c r="KN26"/>
  <c r="KN27"/>
  <c r="KN33"/>
  <c r="KN31"/>
  <c r="KN43"/>
  <c r="KN36"/>
  <c r="KN38"/>
  <c r="KN13"/>
  <c r="KN40"/>
  <c r="KN48"/>
  <c r="KN47"/>
  <c r="KN35"/>
  <c r="KN29"/>
  <c r="KN15"/>
  <c r="KN28"/>
  <c r="KN24"/>
  <c r="KN18"/>
  <c r="KN19"/>
  <c r="KN30"/>
  <c r="KN37"/>
  <c r="KN44"/>
  <c r="KN42"/>
  <c r="KN34"/>
  <c r="KN17"/>
  <c r="KN20"/>
  <c r="KN23"/>
  <c r="KN41"/>
  <c r="KN32"/>
  <c r="KN45"/>
  <c r="KN46"/>
  <c r="KN11"/>
  <c r="KM8"/>
  <c r="KN9"/>
  <c r="KN10"/>
  <c r="KN3" s="1"/>
  <c r="KO2"/>
  <c r="KN8" l="1"/>
  <c r="KO39"/>
  <c r="KO22"/>
  <c r="KO25"/>
  <c r="KO12"/>
  <c r="KO14"/>
  <c r="KO16"/>
  <c r="KO21"/>
  <c r="KO26"/>
  <c r="KO27"/>
  <c r="KO31"/>
  <c r="KO43"/>
  <c r="KO33"/>
  <c r="KO36"/>
  <c r="KO38"/>
  <c r="KO40"/>
  <c r="KO13"/>
  <c r="KO47"/>
  <c r="KO48"/>
  <c r="KO35"/>
  <c r="KO29"/>
  <c r="KO24"/>
  <c r="KO18"/>
  <c r="KO15"/>
  <c r="KO28"/>
  <c r="KO37"/>
  <c r="KO44"/>
  <c r="KO19"/>
  <c r="KO30"/>
  <c r="KO34"/>
  <c r="KO17"/>
  <c r="KO20"/>
  <c r="KO23"/>
  <c r="KO42"/>
  <c r="KO32"/>
  <c r="KO45"/>
  <c r="KO46"/>
  <c r="KO41"/>
  <c r="KO11"/>
  <c r="KO9"/>
  <c r="KO10"/>
  <c r="KO3" s="1"/>
  <c r="KP2"/>
  <c r="KO8" l="1"/>
  <c r="KP39"/>
  <c r="KP22"/>
  <c r="KP25"/>
  <c r="KP12"/>
  <c r="KP14"/>
  <c r="KP21"/>
  <c r="KP16"/>
  <c r="KP26"/>
  <c r="KP27"/>
  <c r="KP33"/>
  <c r="KP31"/>
  <c r="KP43"/>
  <c r="KP36"/>
  <c r="KP38"/>
  <c r="KP13"/>
  <c r="KP40"/>
  <c r="KP48"/>
  <c r="KP47"/>
  <c r="KP35"/>
  <c r="KP29"/>
  <c r="KP15"/>
  <c r="KP28"/>
  <c r="KP24"/>
  <c r="KP18"/>
  <c r="KP19"/>
  <c r="KP30"/>
  <c r="KP37"/>
  <c r="KP44"/>
  <c r="KP42"/>
  <c r="KP34"/>
  <c r="KP17"/>
  <c r="KP20"/>
  <c r="KP23"/>
  <c r="KP41"/>
  <c r="KP32"/>
  <c r="KP45"/>
  <c r="KP46"/>
  <c r="KP11"/>
  <c r="KP9"/>
  <c r="KP8" s="1"/>
  <c r="KP10"/>
  <c r="KP3" s="1"/>
  <c r="KQ2"/>
  <c r="KQ39" l="1"/>
  <c r="KQ22"/>
  <c r="KQ25"/>
  <c r="KQ12"/>
  <c r="KQ14"/>
  <c r="KQ16"/>
  <c r="KQ21"/>
  <c r="KQ26"/>
  <c r="KQ27"/>
  <c r="KQ31"/>
  <c r="KQ43"/>
  <c r="KQ33"/>
  <c r="KQ36"/>
  <c r="KQ38"/>
  <c r="KQ13"/>
  <c r="KQ40"/>
  <c r="KQ47"/>
  <c r="KQ48"/>
  <c r="KQ35"/>
  <c r="KQ29"/>
  <c r="KQ24"/>
  <c r="KQ18"/>
  <c r="KQ15"/>
  <c r="KQ28"/>
  <c r="KQ37"/>
  <c r="KQ44"/>
  <c r="KQ19"/>
  <c r="KQ30"/>
  <c r="KQ34"/>
  <c r="KQ17"/>
  <c r="KQ20"/>
  <c r="KQ23"/>
  <c r="KQ42"/>
  <c r="KQ32"/>
  <c r="KQ45"/>
  <c r="KQ46"/>
  <c r="KQ41"/>
  <c r="KQ11"/>
  <c r="KQ9"/>
  <c r="KQ8" s="1"/>
  <c r="KQ10"/>
  <c r="KQ3" s="1"/>
  <c r="KR2"/>
  <c r="KR39" l="1"/>
  <c r="KR22"/>
  <c r="KR25"/>
  <c r="KR12"/>
  <c r="KR14"/>
  <c r="KR21"/>
  <c r="KR16"/>
  <c r="KR26"/>
  <c r="KR27"/>
  <c r="KR33"/>
  <c r="KR31"/>
  <c r="KR43"/>
  <c r="KR36"/>
  <c r="KR38"/>
  <c r="KR40"/>
  <c r="KR13"/>
  <c r="KR47"/>
  <c r="KR48"/>
  <c r="KR35"/>
  <c r="KR29"/>
  <c r="KR15"/>
  <c r="KR28"/>
  <c r="KR24"/>
  <c r="KR18"/>
  <c r="KR37"/>
  <c r="KR44"/>
  <c r="KR19"/>
  <c r="KR30"/>
  <c r="KR42"/>
  <c r="KR34"/>
  <c r="KR17"/>
  <c r="KR20"/>
  <c r="KR23"/>
  <c r="KR32"/>
  <c r="KR45"/>
  <c r="KR46"/>
  <c r="KR41"/>
  <c r="KR11"/>
  <c r="KR9"/>
  <c r="KR8" s="1"/>
  <c r="KR10"/>
  <c r="KR3" s="1"/>
  <c r="KS2"/>
  <c r="KS39" l="1"/>
  <c r="KS22"/>
  <c r="KS25"/>
  <c r="KS12"/>
  <c r="KS14"/>
  <c r="KS21"/>
  <c r="KS16"/>
  <c r="KS26"/>
  <c r="KS27"/>
  <c r="KS31"/>
  <c r="KS43"/>
  <c r="KS33"/>
  <c r="KS36"/>
  <c r="KS38"/>
  <c r="KS40"/>
  <c r="KS13"/>
  <c r="KS47"/>
  <c r="KS48"/>
  <c r="KS35"/>
  <c r="KS29"/>
  <c r="KS24"/>
  <c r="KS18"/>
  <c r="KS15"/>
  <c r="KS28"/>
  <c r="KS19"/>
  <c r="KS30"/>
  <c r="KS37"/>
  <c r="KS44"/>
  <c r="KS34"/>
  <c r="KS17"/>
  <c r="KS20"/>
  <c r="KS23"/>
  <c r="KS42"/>
  <c r="KS41"/>
  <c r="KS32"/>
  <c r="KS45"/>
  <c r="KS46"/>
  <c r="KS11"/>
  <c r="KS9"/>
  <c r="KS8" s="1"/>
  <c r="KS10"/>
  <c r="KS3" s="1"/>
  <c r="KT2"/>
  <c r="KT39" l="1"/>
  <c r="KT22"/>
  <c r="KT25"/>
  <c r="KT12"/>
  <c r="KT14"/>
  <c r="KT16"/>
  <c r="KT21"/>
  <c r="KT26"/>
  <c r="KT27"/>
  <c r="KT33"/>
  <c r="KT31"/>
  <c r="KT43"/>
  <c r="KT36"/>
  <c r="KT38"/>
  <c r="KT40"/>
  <c r="KT13"/>
  <c r="KT47"/>
  <c r="KT48"/>
  <c r="KT35"/>
  <c r="KT29"/>
  <c r="KT15"/>
  <c r="KT28"/>
  <c r="KT24"/>
  <c r="KT18"/>
  <c r="KT37"/>
  <c r="KT44"/>
  <c r="KT19"/>
  <c r="KT30"/>
  <c r="KT42"/>
  <c r="KT34"/>
  <c r="KT17"/>
  <c r="KT20"/>
  <c r="KT23"/>
  <c r="KT32"/>
  <c r="KT45"/>
  <c r="KT46"/>
  <c r="KT41"/>
  <c r="KT11"/>
  <c r="KT9"/>
  <c r="KT10"/>
  <c r="KU2"/>
  <c r="KU39" l="1"/>
  <c r="KU22"/>
  <c r="KU25"/>
  <c r="KU12"/>
  <c r="KU14"/>
  <c r="KU21"/>
  <c r="KU16"/>
  <c r="KU26"/>
  <c r="KU27"/>
  <c r="KU31"/>
  <c r="KU43"/>
  <c r="KU33"/>
  <c r="KU36"/>
  <c r="KU38"/>
  <c r="KU13"/>
  <c r="KU40"/>
  <c r="KU47"/>
  <c r="KU48"/>
  <c r="KU35"/>
  <c r="KU29"/>
  <c r="KU24"/>
  <c r="KU18"/>
  <c r="KU15"/>
  <c r="KU28"/>
  <c r="KU19"/>
  <c r="KU30"/>
  <c r="KU37"/>
  <c r="KU44"/>
  <c r="KU34"/>
  <c r="KU17"/>
  <c r="KU20"/>
  <c r="KU23"/>
  <c r="KU42"/>
  <c r="KU41"/>
  <c r="KU32"/>
  <c r="KU45"/>
  <c r="KU46"/>
  <c r="KU11"/>
  <c r="KU9"/>
  <c r="KU8" s="1"/>
  <c r="KU10"/>
  <c r="KU3" s="1"/>
  <c r="KV2"/>
  <c r="KT8"/>
  <c r="KT3"/>
  <c r="KV39" l="1"/>
  <c r="KV22"/>
  <c r="KV25"/>
  <c r="KV12"/>
  <c r="KV14"/>
  <c r="KV16"/>
  <c r="KV21"/>
  <c r="KV26"/>
  <c r="KV27"/>
  <c r="KV31"/>
  <c r="KV43"/>
  <c r="KV33"/>
  <c r="KV36"/>
  <c r="KV38"/>
  <c r="KV13"/>
  <c r="KV40"/>
  <c r="KV47"/>
  <c r="KV48"/>
  <c r="KV35"/>
  <c r="KV29"/>
  <c r="KV24"/>
  <c r="KV18"/>
  <c r="KV15"/>
  <c r="KV28"/>
  <c r="KV37"/>
  <c r="KV44"/>
  <c r="KV19"/>
  <c r="KV30"/>
  <c r="KV34"/>
  <c r="KV17"/>
  <c r="KV20"/>
  <c r="KV23"/>
  <c r="KV42"/>
  <c r="KV32"/>
  <c r="KV45"/>
  <c r="KV46"/>
  <c r="KV41"/>
  <c r="KV11"/>
  <c r="KV9"/>
  <c r="KV8" s="1"/>
  <c r="KV10"/>
  <c r="KV3" s="1"/>
  <c r="KW2"/>
  <c r="KW39" l="1"/>
  <c r="KW22"/>
  <c r="KW25"/>
  <c r="KW12"/>
  <c r="KW14"/>
  <c r="KW21"/>
  <c r="KW16"/>
  <c r="KW26"/>
  <c r="KW27"/>
  <c r="KW33"/>
  <c r="KW31"/>
  <c r="KW43"/>
  <c r="KW36"/>
  <c r="KW38"/>
  <c r="KW13"/>
  <c r="KW40"/>
  <c r="KW48"/>
  <c r="KW47"/>
  <c r="KW35"/>
  <c r="KW29"/>
  <c r="KW15"/>
  <c r="KW28"/>
  <c r="KW24"/>
  <c r="KW18"/>
  <c r="KW19"/>
  <c r="KW30"/>
  <c r="KW37"/>
  <c r="KW44"/>
  <c r="KW42"/>
  <c r="KW34"/>
  <c r="KW17"/>
  <c r="KW20"/>
  <c r="KW23"/>
  <c r="KW41"/>
  <c r="KW32"/>
  <c r="KW45"/>
  <c r="KW46"/>
  <c r="KW11"/>
  <c r="KW9"/>
  <c r="KW8" s="1"/>
  <c r="KW10"/>
  <c r="KW3" s="1"/>
  <c r="KX2"/>
  <c r="KX39" l="1"/>
  <c r="KX22"/>
  <c r="KX25"/>
  <c r="KX12"/>
  <c r="KX14"/>
  <c r="KX16"/>
  <c r="KX21"/>
  <c r="KX26"/>
  <c r="KX27"/>
  <c r="KX31"/>
  <c r="KX43"/>
  <c r="KX33"/>
  <c r="KX36"/>
  <c r="KX38"/>
  <c r="KX40"/>
  <c r="KX13"/>
  <c r="KX47"/>
  <c r="KX48"/>
  <c r="KX35"/>
  <c r="KX29"/>
  <c r="KX24"/>
  <c r="KX18"/>
  <c r="KX15"/>
  <c r="KX28"/>
  <c r="KX37"/>
  <c r="KX44"/>
  <c r="KX19"/>
  <c r="KX30"/>
  <c r="KX34"/>
  <c r="KX17"/>
  <c r="KX20"/>
  <c r="KX23"/>
  <c r="KX42"/>
  <c r="KX32"/>
  <c r="KX45"/>
  <c r="KX46"/>
  <c r="KX41"/>
  <c r="KX11"/>
  <c r="KX9"/>
  <c r="KX8" s="1"/>
  <c r="KX10"/>
  <c r="KX3" s="1"/>
  <c r="KY2"/>
  <c r="KY39" l="1"/>
  <c r="KY22"/>
  <c r="KY25"/>
  <c r="KY12"/>
  <c r="KY14"/>
  <c r="KY16"/>
  <c r="KY21"/>
  <c r="KY26"/>
  <c r="KY27"/>
  <c r="KY33"/>
  <c r="KY31"/>
  <c r="KY43"/>
  <c r="KY36"/>
  <c r="KY38"/>
  <c r="KY13"/>
  <c r="KY40"/>
  <c r="KY47"/>
  <c r="KY48"/>
  <c r="KY35"/>
  <c r="KY29"/>
  <c r="KY15"/>
  <c r="KY28"/>
  <c r="KY24"/>
  <c r="KY18"/>
  <c r="KY19"/>
  <c r="KY30"/>
  <c r="KY37"/>
  <c r="KY44"/>
  <c r="KY42"/>
  <c r="KY34"/>
  <c r="KY17"/>
  <c r="KY20"/>
  <c r="KY23"/>
  <c r="KY41"/>
  <c r="KY32"/>
  <c r="KY45"/>
  <c r="KY46"/>
  <c r="KY11"/>
  <c r="KY9"/>
  <c r="KY8" s="1"/>
  <c r="KY10"/>
  <c r="KY3" s="1"/>
  <c r="KZ2"/>
  <c r="KZ39" l="1"/>
  <c r="KZ22"/>
  <c r="KZ25"/>
  <c r="KZ12"/>
  <c r="KZ14"/>
  <c r="KZ21"/>
  <c r="KZ16"/>
  <c r="KZ26"/>
  <c r="KZ27"/>
  <c r="KZ31"/>
  <c r="KZ43"/>
  <c r="KZ33"/>
  <c r="KZ36"/>
  <c r="KZ38"/>
  <c r="KZ13"/>
  <c r="KZ40"/>
  <c r="KZ48"/>
  <c r="KZ47"/>
  <c r="KZ35"/>
  <c r="KZ29"/>
  <c r="KZ24"/>
  <c r="KZ18"/>
  <c r="KZ15"/>
  <c r="KZ28"/>
  <c r="KZ19"/>
  <c r="KZ30"/>
  <c r="KZ37"/>
  <c r="KZ44"/>
  <c r="KZ34"/>
  <c r="KZ17"/>
  <c r="KZ20"/>
  <c r="KZ23"/>
  <c r="KZ42"/>
  <c r="KZ41"/>
  <c r="KZ32"/>
  <c r="KZ45"/>
  <c r="KZ46"/>
  <c r="KZ11"/>
  <c r="KZ9"/>
  <c r="KZ8" s="1"/>
  <c r="KZ10"/>
  <c r="KZ3" s="1"/>
  <c r="LA2"/>
  <c r="LA39" l="1"/>
  <c r="LA22"/>
  <c r="LA25"/>
  <c r="LA12"/>
  <c r="LA14"/>
  <c r="LA16"/>
  <c r="LA21"/>
  <c r="LA26"/>
  <c r="LA27"/>
  <c r="LA33"/>
  <c r="LA31"/>
  <c r="LA43"/>
  <c r="LA36"/>
  <c r="LA38"/>
  <c r="LA40"/>
  <c r="LA13"/>
  <c r="LA47"/>
  <c r="LA48"/>
  <c r="LA35"/>
  <c r="LA29"/>
  <c r="LA15"/>
  <c r="LA28"/>
  <c r="LA24"/>
  <c r="LA18"/>
  <c r="LA37"/>
  <c r="LA44"/>
  <c r="LA19"/>
  <c r="LA30"/>
  <c r="LA42"/>
  <c r="LA34"/>
  <c r="LA17"/>
  <c r="LA20"/>
  <c r="LA23"/>
  <c r="LA32"/>
  <c r="LA45"/>
  <c r="LA46"/>
  <c r="LA41"/>
  <c r="LA11"/>
  <c r="LA9"/>
  <c r="LA10"/>
  <c r="LB2"/>
  <c r="LB39" l="1"/>
  <c r="LB22"/>
  <c r="LB25"/>
  <c r="LB12"/>
  <c r="LB14"/>
  <c r="LB21"/>
  <c r="LB16"/>
  <c r="LB26"/>
  <c r="LB27"/>
  <c r="LB31"/>
  <c r="LB43"/>
  <c r="LB33"/>
  <c r="LB36"/>
  <c r="LB38"/>
  <c r="LB13"/>
  <c r="LB40"/>
  <c r="LB48"/>
  <c r="LB47"/>
  <c r="LB35"/>
  <c r="LB29"/>
  <c r="LB24"/>
  <c r="LB18"/>
  <c r="LB15"/>
  <c r="LB28"/>
  <c r="LB19"/>
  <c r="LB30"/>
  <c r="LB37"/>
  <c r="LB44"/>
  <c r="LB34"/>
  <c r="LB17"/>
  <c r="LB20"/>
  <c r="LB23"/>
  <c r="LB42"/>
  <c r="LB41"/>
  <c r="LB32"/>
  <c r="LB45"/>
  <c r="LB46"/>
  <c r="LB11"/>
  <c r="LB9"/>
  <c r="LB10"/>
  <c r="LB3" s="1"/>
  <c r="LC2"/>
  <c r="LA8"/>
  <c r="LA3"/>
  <c r="LB8" l="1"/>
  <c r="LC39"/>
  <c r="LC22"/>
  <c r="LC25"/>
  <c r="LC12"/>
  <c r="LC14"/>
  <c r="LC16"/>
  <c r="LC21"/>
  <c r="LC26"/>
  <c r="LC27"/>
  <c r="LC33"/>
  <c r="LC31"/>
  <c r="LC43"/>
  <c r="LC36"/>
  <c r="LC38"/>
  <c r="LC13"/>
  <c r="LC40"/>
  <c r="LC47"/>
  <c r="LC48"/>
  <c r="LC35"/>
  <c r="LC29"/>
  <c r="LC15"/>
  <c r="LC28"/>
  <c r="LC24"/>
  <c r="LC18"/>
  <c r="LC37"/>
  <c r="LC44"/>
  <c r="LC19"/>
  <c r="LC30"/>
  <c r="LC42"/>
  <c r="LC34"/>
  <c r="LC17"/>
  <c r="LC20"/>
  <c r="LC23"/>
  <c r="LC32"/>
  <c r="LC45"/>
  <c r="LC46"/>
  <c r="LC41"/>
  <c r="LC11"/>
  <c r="LC9"/>
  <c r="LC10"/>
  <c r="LC3" s="1"/>
  <c r="LD2"/>
  <c r="LC8" l="1"/>
  <c r="LD39"/>
  <c r="LD22"/>
  <c r="LD25"/>
  <c r="LD12"/>
  <c r="LD14"/>
  <c r="LD16"/>
  <c r="LD21"/>
  <c r="LD26"/>
  <c r="LD27"/>
  <c r="LD33"/>
  <c r="LD31"/>
  <c r="LD43"/>
  <c r="LD36"/>
  <c r="LD38"/>
  <c r="LD13"/>
  <c r="LD40"/>
  <c r="LD48"/>
  <c r="LD47"/>
  <c r="LD35"/>
  <c r="LD29"/>
  <c r="LD15"/>
  <c r="LD28"/>
  <c r="LD24"/>
  <c r="LD18"/>
  <c r="LD19"/>
  <c r="LD30"/>
  <c r="LD37"/>
  <c r="LD44"/>
  <c r="LD42"/>
  <c r="LD34"/>
  <c r="LD17"/>
  <c r="LD20"/>
  <c r="LD23"/>
  <c r="LD41"/>
  <c r="LD32"/>
  <c r="LD45"/>
  <c r="LD46"/>
  <c r="LD11"/>
  <c r="LD9"/>
  <c r="LD8" s="1"/>
  <c r="LD10"/>
  <c r="LD3" s="1"/>
  <c r="LE2"/>
  <c r="LE39" l="1"/>
  <c r="LE22"/>
  <c r="LE25"/>
  <c r="LE12"/>
  <c r="LE14"/>
  <c r="LE16"/>
  <c r="LE21"/>
  <c r="LE26"/>
  <c r="LE27"/>
  <c r="LE31"/>
  <c r="LE43"/>
  <c r="LE33"/>
  <c r="LE36"/>
  <c r="LE38"/>
  <c r="LE40"/>
  <c r="LE13"/>
  <c r="LE47"/>
  <c r="LE48"/>
  <c r="LE35"/>
  <c r="LE29"/>
  <c r="LE24"/>
  <c r="LE18"/>
  <c r="LE15"/>
  <c r="LE28"/>
  <c r="LE37"/>
  <c r="LE44"/>
  <c r="LE19"/>
  <c r="LE30"/>
  <c r="LE34"/>
  <c r="LE17"/>
  <c r="LE20"/>
  <c r="LE23"/>
  <c r="LE42"/>
  <c r="LE32"/>
  <c r="LE45"/>
  <c r="LE46"/>
  <c r="LE41"/>
  <c r="LE11"/>
  <c r="LE9"/>
  <c r="LE8" s="1"/>
  <c r="LE10"/>
  <c r="LE3" s="1"/>
  <c r="LF2"/>
  <c r="LF39" l="1"/>
  <c r="LF22"/>
  <c r="LF25"/>
  <c r="LF12"/>
  <c r="LF14"/>
  <c r="LF21"/>
  <c r="LF16"/>
  <c r="LF26"/>
  <c r="LF27"/>
  <c r="LF33"/>
  <c r="LF31"/>
  <c r="LF43"/>
  <c r="LF36"/>
  <c r="LF38"/>
  <c r="LF13"/>
  <c r="LF40"/>
  <c r="LF48"/>
  <c r="LF47"/>
  <c r="LF35"/>
  <c r="LF29"/>
  <c r="LF15"/>
  <c r="LF28"/>
  <c r="LF24"/>
  <c r="LF18"/>
  <c r="LF19"/>
  <c r="LF30"/>
  <c r="LF37"/>
  <c r="LF44"/>
  <c r="LF42"/>
  <c r="LF34"/>
  <c r="LF17"/>
  <c r="LF20"/>
  <c r="LF23"/>
  <c r="LF41"/>
  <c r="LF32"/>
  <c r="LF45"/>
  <c r="LF46"/>
  <c r="LF11"/>
  <c r="LF9"/>
  <c r="LF8" s="1"/>
  <c r="LF10"/>
  <c r="LF3" s="1"/>
  <c r="LG2"/>
  <c r="LG39" l="1"/>
  <c r="LG22"/>
  <c r="LG25"/>
  <c r="LG12"/>
  <c r="LG14"/>
  <c r="LG16"/>
  <c r="LG21"/>
  <c r="LG26"/>
  <c r="LG27"/>
  <c r="LG31"/>
  <c r="LG43"/>
  <c r="LG33"/>
  <c r="LG36"/>
  <c r="LG38"/>
  <c r="LG13"/>
  <c r="LG40"/>
  <c r="LG47"/>
  <c r="LG48"/>
  <c r="LG35"/>
  <c r="LG29"/>
  <c r="LG24"/>
  <c r="LG18"/>
  <c r="LG15"/>
  <c r="LG28"/>
  <c r="LG37"/>
  <c r="LG44"/>
  <c r="LG19"/>
  <c r="LG30"/>
  <c r="LG34"/>
  <c r="LG17"/>
  <c r="LG20"/>
  <c r="LG23"/>
  <c r="LG42"/>
  <c r="LG32"/>
  <c r="LG45"/>
  <c r="LG46"/>
  <c r="LG41"/>
  <c r="LG11"/>
  <c r="LG9"/>
  <c r="LG8" s="1"/>
  <c r="LG10"/>
  <c r="LG3" s="1"/>
  <c r="LH2"/>
  <c r="LH39" l="1"/>
  <c r="LH22"/>
  <c r="LH25"/>
  <c r="LH12"/>
  <c r="LH14"/>
  <c r="LH16"/>
  <c r="LH21"/>
  <c r="LH26"/>
  <c r="LH27"/>
  <c r="LH33"/>
  <c r="LH31"/>
  <c r="LH43"/>
  <c r="LH36"/>
  <c r="LH38"/>
  <c r="LH40"/>
  <c r="LH13"/>
  <c r="LH47"/>
  <c r="LH48"/>
  <c r="LH35"/>
  <c r="LH29"/>
  <c r="LH15"/>
  <c r="LH28"/>
  <c r="LH24"/>
  <c r="LH18"/>
  <c r="LH37"/>
  <c r="LH44"/>
  <c r="LH19"/>
  <c r="LH30"/>
  <c r="LH42"/>
  <c r="LH34"/>
  <c r="LH17"/>
  <c r="LH20"/>
  <c r="LH23"/>
  <c r="LH32"/>
  <c r="LH45"/>
  <c r="LH46"/>
  <c r="LH41"/>
  <c r="LH11"/>
  <c r="LH9"/>
  <c r="LH10"/>
  <c r="LH3" s="1"/>
  <c r="LI2"/>
  <c r="LI39" l="1"/>
  <c r="LI22"/>
  <c r="LI25"/>
  <c r="LI12"/>
  <c r="LI14"/>
  <c r="LI21"/>
  <c r="LI16"/>
  <c r="LI26"/>
  <c r="LI27"/>
  <c r="LI31"/>
  <c r="LI43"/>
  <c r="LI33"/>
  <c r="LI36"/>
  <c r="LI38"/>
  <c r="LI40"/>
  <c r="LI13"/>
  <c r="LI47"/>
  <c r="LI35"/>
  <c r="LI29"/>
  <c r="LI48"/>
  <c r="LI24"/>
  <c r="LI18"/>
  <c r="LI15"/>
  <c r="LI28"/>
  <c r="LI19"/>
  <c r="LI30"/>
  <c r="LI37"/>
  <c r="LI44"/>
  <c r="LI34"/>
  <c r="LI17"/>
  <c r="LI20"/>
  <c r="LI23"/>
  <c r="LI42"/>
  <c r="LI41"/>
  <c r="LI32"/>
  <c r="LI45"/>
  <c r="LI46"/>
  <c r="LI11"/>
  <c r="LH8"/>
  <c r="LI9"/>
  <c r="LI10"/>
  <c r="LI3" s="1"/>
  <c r="LJ2"/>
  <c r="LI8" l="1"/>
  <c r="LJ39"/>
  <c r="LJ22"/>
  <c r="LJ25"/>
  <c r="LJ12"/>
  <c r="LJ14"/>
  <c r="LJ16"/>
  <c r="LJ21"/>
  <c r="LJ26"/>
  <c r="LJ27"/>
  <c r="LJ33"/>
  <c r="LJ31"/>
  <c r="LJ43"/>
  <c r="LJ36"/>
  <c r="LJ38"/>
  <c r="LJ40"/>
  <c r="LJ13"/>
  <c r="LJ47"/>
  <c r="LJ48"/>
  <c r="LJ35"/>
  <c r="LJ29"/>
  <c r="LJ15"/>
  <c r="LJ28"/>
  <c r="LJ24"/>
  <c r="LJ18"/>
  <c r="LJ37"/>
  <c r="LJ44"/>
  <c r="LJ19"/>
  <c r="LJ30"/>
  <c r="LJ42"/>
  <c r="LJ34"/>
  <c r="LJ17"/>
  <c r="LJ20"/>
  <c r="LJ23"/>
  <c r="LJ32"/>
  <c r="LJ45"/>
  <c r="LJ46"/>
  <c r="LJ41"/>
  <c r="LJ11"/>
  <c r="LJ9"/>
  <c r="LJ8" s="1"/>
  <c r="LJ10"/>
  <c r="LJ3" s="1"/>
  <c r="LK2"/>
  <c r="LK39" l="1"/>
  <c r="LK22"/>
  <c r="LK25"/>
  <c r="LK12"/>
  <c r="LK14"/>
  <c r="LK21"/>
  <c r="LK16"/>
  <c r="LK26"/>
  <c r="LK27"/>
  <c r="LK31"/>
  <c r="LK43"/>
  <c r="LK33"/>
  <c r="LK36"/>
  <c r="LK38"/>
  <c r="LK13"/>
  <c r="LK40"/>
  <c r="LK47"/>
  <c r="LK48"/>
  <c r="LK35"/>
  <c r="LK29"/>
  <c r="LK24"/>
  <c r="LK18"/>
  <c r="LK15"/>
  <c r="LK28"/>
  <c r="LK19"/>
  <c r="LK30"/>
  <c r="LK37"/>
  <c r="LK44"/>
  <c r="LK34"/>
  <c r="LK17"/>
  <c r="LK20"/>
  <c r="LK23"/>
  <c r="LK42"/>
  <c r="LK41"/>
  <c r="LK32"/>
  <c r="LK45"/>
  <c r="LK46"/>
  <c r="LK11"/>
  <c r="LK9"/>
  <c r="LK8" s="1"/>
  <c r="LK10"/>
  <c r="LK3" s="1"/>
  <c r="LL2"/>
  <c r="LL39" l="1"/>
  <c r="LL22"/>
  <c r="LL25"/>
  <c r="LL12"/>
  <c r="LL14"/>
  <c r="LL16"/>
  <c r="LL21"/>
  <c r="LL26"/>
  <c r="LL27"/>
  <c r="LL31"/>
  <c r="LL43"/>
  <c r="LL33"/>
  <c r="LL36"/>
  <c r="LL38"/>
  <c r="LL40"/>
  <c r="LL13"/>
  <c r="LL47"/>
  <c r="LL48"/>
  <c r="LL35"/>
  <c r="LL29"/>
  <c r="LL24"/>
  <c r="LL18"/>
  <c r="LL15"/>
  <c r="LL28"/>
  <c r="LL37"/>
  <c r="LL44"/>
  <c r="LL19"/>
  <c r="LL30"/>
  <c r="LL34"/>
  <c r="LL17"/>
  <c r="LL20"/>
  <c r="LL23"/>
  <c r="LL42"/>
  <c r="LL32"/>
  <c r="LL45"/>
  <c r="LL46"/>
  <c r="LL41"/>
  <c r="LL11"/>
  <c r="LL9"/>
  <c r="LL8" s="1"/>
  <c r="LL10"/>
  <c r="LL3" s="1"/>
  <c r="LM2"/>
  <c r="LM39" l="1"/>
  <c r="LM22"/>
  <c r="LM25"/>
  <c r="LM12"/>
  <c r="LM14"/>
  <c r="LM21"/>
  <c r="LM16"/>
  <c r="LM26"/>
  <c r="LM27"/>
  <c r="LM33"/>
  <c r="LM31"/>
  <c r="LM43"/>
  <c r="LM36"/>
  <c r="LM38"/>
  <c r="LM13"/>
  <c r="LM40"/>
  <c r="LM48"/>
  <c r="LM47"/>
  <c r="LM35"/>
  <c r="LM29"/>
  <c r="LM15"/>
  <c r="LM28"/>
  <c r="LM24"/>
  <c r="LM18"/>
  <c r="LM19"/>
  <c r="LM30"/>
  <c r="LM37"/>
  <c r="LM44"/>
  <c r="LM42"/>
  <c r="LM34"/>
  <c r="LM17"/>
  <c r="LM20"/>
  <c r="LM23"/>
  <c r="LM41"/>
  <c r="LM32"/>
  <c r="LM45"/>
  <c r="LM46"/>
  <c r="LM11"/>
  <c r="LM9"/>
  <c r="LM8" s="1"/>
  <c r="LM10"/>
  <c r="LM3" s="1"/>
  <c r="LN2"/>
  <c r="LN39" l="1"/>
  <c r="LN22"/>
  <c r="LN25"/>
  <c r="LN12"/>
  <c r="LN14"/>
  <c r="LN16"/>
  <c r="LN21"/>
  <c r="LN26"/>
  <c r="LN27"/>
  <c r="LN31"/>
  <c r="LN43"/>
  <c r="LN33"/>
  <c r="LN36"/>
  <c r="LN38"/>
  <c r="LN40"/>
  <c r="LN13"/>
  <c r="LN47"/>
  <c r="LN48"/>
  <c r="LN35"/>
  <c r="LN29"/>
  <c r="LN24"/>
  <c r="LN18"/>
  <c r="LN15"/>
  <c r="LN28"/>
  <c r="LN37"/>
  <c r="LN44"/>
  <c r="LN19"/>
  <c r="LN30"/>
  <c r="LN34"/>
  <c r="LN17"/>
  <c r="LN20"/>
  <c r="LN23"/>
  <c r="LN42"/>
  <c r="LN32"/>
  <c r="LN45"/>
  <c r="LN46"/>
  <c r="LN41"/>
  <c r="LN11"/>
  <c r="LN9"/>
  <c r="LN8" s="1"/>
  <c r="LN10"/>
  <c r="LN3" s="1"/>
  <c r="LO2"/>
  <c r="LO39" l="1"/>
  <c r="LO22"/>
  <c r="LO25"/>
  <c r="LO12"/>
  <c r="LO14"/>
  <c r="LO16"/>
  <c r="LO21"/>
  <c r="LO26"/>
  <c r="LO27"/>
  <c r="LO33"/>
  <c r="LO31"/>
  <c r="LO43"/>
  <c r="LO36"/>
  <c r="LO38"/>
  <c r="LO13"/>
  <c r="LO40"/>
  <c r="LO47"/>
  <c r="LO48"/>
  <c r="LO35"/>
  <c r="LO29"/>
  <c r="LO15"/>
  <c r="LO28"/>
  <c r="LO24"/>
  <c r="LO18"/>
  <c r="LO19"/>
  <c r="LO30"/>
  <c r="LO37"/>
  <c r="LO44"/>
  <c r="LO42"/>
  <c r="LO34"/>
  <c r="LO17"/>
  <c r="LO20"/>
  <c r="LO23"/>
  <c r="LO41"/>
  <c r="LO32"/>
  <c r="LO45"/>
  <c r="LO46"/>
  <c r="LO11"/>
  <c r="LO9"/>
  <c r="LO10"/>
  <c r="LO3" s="1"/>
  <c r="LP2"/>
  <c r="LP39" l="1"/>
  <c r="LP22"/>
  <c r="LP25"/>
  <c r="LP12"/>
  <c r="LP14"/>
  <c r="LP21"/>
  <c r="LP16"/>
  <c r="LP26"/>
  <c r="LP27"/>
  <c r="LP31"/>
  <c r="LP43"/>
  <c r="LP33"/>
  <c r="LP36"/>
  <c r="LP38"/>
  <c r="LP13"/>
  <c r="LP40"/>
  <c r="LP47"/>
  <c r="LP48"/>
  <c r="LP35"/>
  <c r="LP29"/>
  <c r="LP24"/>
  <c r="LP18"/>
  <c r="LP15"/>
  <c r="LP28"/>
  <c r="LP19"/>
  <c r="LP30"/>
  <c r="LP37"/>
  <c r="LP44"/>
  <c r="LP34"/>
  <c r="LP17"/>
  <c r="LP20"/>
  <c r="LP23"/>
  <c r="LP42"/>
  <c r="LP41"/>
  <c r="LP32"/>
  <c r="LP45"/>
  <c r="LP46"/>
  <c r="LP11"/>
  <c r="LO8"/>
  <c r="LP9"/>
  <c r="LP10"/>
  <c r="LP3" s="1"/>
  <c r="LQ2"/>
  <c r="LP8" l="1"/>
  <c r="LQ39"/>
  <c r="LQ22"/>
  <c r="LQ25"/>
  <c r="LQ12"/>
  <c r="LQ14"/>
  <c r="LQ16"/>
  <c r="LQ21"/>
  <c r="LQ26"/>
  <c r="LQ27"/>
  <c r="LQ33"/>
  <c r="LQ31"/>
  <c r="LQ43"/>
  <c r="LQ36"/>
  <c r="LQ38"/>
  <c r="LQ40"/>
  <c r="LQ13"/>
  <c r="LQ47"/>
  <c r="LQ48"/>
  <c r="LQ35"/>
  <c r="LQ29"/>
  <c r="LQ15"/>
  <c r="LQ28"/>
  <c r="LQ24"/>
  <c r="LQ18"/>
  <c r="LQ37"/>
  <c r="LQ44"/>
  <c r="LQ19"/>
  <c r="LQ30"/>
  <c r="LQ42"/>
  <c r="LQ34"/>
  <c r="LQ17"/>
  <c r="LQ20"/>
  <c r="LQ23"/>
  <c r="LQ32"/>
  <c r="LQ45"/>
  <c r="LQ46"/>
  <c r="LQ41"/>
  <c r="LQ11"/>
  <c r="LQ9"/>
  <c r="LQ10"/>
  <c r="LQ3" s="1"/>
  <c r="LR2"/>
  <c r="LQ8" l="1"/>
  <c r="LR39"/>
  <c r="LR22"/>
  <c r="LR25"/>
  <c r="LR12"/>
  <c r="LR14"/>
  <c r="LR21"/>
  <c r="LR16"/>
  <c r="LR26"/>
  <c r="LR27"/>
  <c r="LR31"/>
  <c r="LR43"/>
  <c r="LR33"/>
  <c r="LR36"/>
  <c r="LR38"/>
  <c r="LR13"/>
  <c r="LR40"/>
  <c r="LR48"/>
  <c r="LR47"/>
  <c r="LR35"/>
  <c r="LR29"/>
  <c r="LR24"/>
  <c r="LR18"/>
  <c r="LR15"/>
  <c r="LR28"/>
  <c r="LR19"/>
  <c r="LR30"/>
  <c r="LR37"/>
  <c r="LR44"/>
  <c r="LR34"/>
  <c r="LR17"/>
  <c r="LR20"/>
  <c r="LR23"/>
  <c r="LR42"/>
  <c r="LR41"/>
  <c r="LR32"/>
  <c r="LR45"/>
  <c r="LR46"/>
  <c r="LR11"/>
  <c r="LR9"/>
  <c r="LR8" s="1"/>
  <c r="LR10"/>
  <c r="LR3" s="1"/>
  <c r="LS2"/>
  <c r="LS39" l="1"/>
  <c r="LS22"/>
  <c r="LS25"/>
  <c r="LS12"/>
  <c r="LS14"/>
  <c r="LS16"/>
  <c r="LS21"/>
  <c r="LS26"/>
  <c r="LS27"/>
  <c r="LS33"/>
  <c r="LS31"/>
  <c r="LS43"/>
  <c r="LS36"/>
  <c r="LS38"/>
  <c r="LS13"/>
  <c r="LS40"/>
  <c r="LS47"/>
  <c r="LS48"/>
  <c r="LS35"/>
  <c r="LS29"/>
  <c r="LS15"/>
  <c r="LS28"/>
  <c r="LS24"/>
  <c r="LS18"/>
  <c r="LS37"/>
  <c r="LS44"/>
  <c r="LS19"/>
  <c r="LS30"/>
  <c r="LS42"/>
  <c r="LS34"/>
  <c r="LS17"/>
  <c r="LS20"/>
  <c r="LS23"/>
  <c r="LS32"/>
  <c r="LS45"/>
  <c r="LS46"/>
  <c r="LS41"/>
  <c r="LS11"/>
  <c r="LS9"/>
  <c r="LS8" s="1"/>
  <c r="LS10"/>
  <c r="LS3" s="1"/>
  <c r="LT2"/>
  <c r="LT39" l="1"/>
  <c r="LT22"/>
  <c r="LT25"/>
  <c r="LT12"/>
  <c r="LT14"/>
  <c r="LT21"/>
  <c r="LT16"/>
  <c r="LT26"/>
  <c r="LT27"/>
  <c r="LT33"/>
  <c r="LT31"/>
  <c r="LT43"/>
  <c r="LT36"/>
  <c r="LT38"/>
  <c r="LT13"/>
  <c r="LT40"/>
  <c r="LT48"/>
  <c r="LT47"/>
  <c r="LT35"/>
  <c r="LT29"/>
  <c r="LT15"/>
  <c r="LT28"/>
  <c r="LT24"/>
  <c r="LT18"/>
  <c r="LT19"/>
  <c r="LT30"/>
  <c r="LT37"/>
  <c r="LT44"/>
  <c r="LT42"/>
  <c r="LT34"/>
  <c r="LT17"/>
  <c r="LT20"/>
  <c r="LT23"/>
  <c r="LT41"/>
  <c r="LT32"/>
  <c r="LT45"/>
  <c r="LT46"/>
  <c r="LT11"/>
  <c r="LT9"/>
  <c r="LT8" s="1"/>
  <c r="LT10"/>
  <c r="LT3" s="1"/>
  <c r="LU2"/>
  <c r="LU39" l="1"/>
  <c r="LU22"/>
  <c r="LU25"/>
  <c r="LU12"/>
  <c r="LU14"/>
  <c r="LU16"/>
  <c r="LU21"/>
  <c r="LU26"/>
  <c r="LU27"/>
  <c r="LU31"/>
  <c r="LU43"/>
  <c r="LU33"/>
  <c r="LU36"/>
  <c r="LU38"/>
  <c r="LU40"/>
  <c r="LU13"/>
  <c r="LU47"/>
  <c r="LU48"/>
  <c r="LU35"/>
  <c r="LU29"/>
  <c r="LU24"/>
  <c r="LU18"/>
  <c r="LU15"/>
  <c r="LU28"/>
  <c r="LU37"/>
  <c r="LU44"/>
  <c r="LU19"/>
  <c r="LU30"/>
  <c r="LU34"/>
  <c r="LU17"/>
  <c r="LU20"/>
  <c r="LU23"/>
  <c r="LU42"/>
  <c r="LU32"/>
  <c r="LU45"/>
  <c r="LU46"/>
  <c r="LU41"/>
  <c r="LU11"/>
  <c r="LU9"/>
  <c r="LU8" s="1"/>
  <c r="LU10"/>
  <c r="LU3" s="1"/>
  <c r="LV2"/>
  <c r="LV39" l="1"/>
  <c r="LV22"/>
  <c r="LV25"/>
  <c r="LV12"/>
  <c r="LV14"/>
  <c r="LV21"/>
  <c r="LV16"/>
  <c r="LV26"/>
  <c r="LV27"/>
  <c r="LV33"/>
  <c r="LV31"/>
  <c r="LV43"/>
  <c r="LV36"/>
  <c r="LV38"/>
  <c r="LV13"/>
  <c r="LV40"/>
  <c r="LV48"/>
  <c r="LV47"/>
  <c r="LV35"/>
  <c r="LV29"/>
  <c r="LV15"/>
  <c r="LV28"/>
  <c r="LV24"/>
  <c r="LV18"/>
  <c r="LV19"/>
  <c r="LV30"/>
  <c r="LV37"/>
  <c r="LV44"/>
  <c r="LV42"/>
  <c r="LV34"/>
  <c r="LV17"/>
  <c r="LV20"/>
  <c r="LV23"/>
  <c r="LV41"/>
  <c r="LV32"/>
  <c r="LV45"/>
  <c r="LV46"/>
  <c r="LV11"/>
  <c r="LV9"/>
  <c r="LV10"/>
  <c r="LW2"/>
  <c r="LW39" l="1"/>
  <c r="LW22"/>
  <c r="LW25"/>
  <c r="LW12"/>
  <c r="LW14"/>
  <c r="LW16"/>
  <c r="LW21"/>
  <c r="LW26"/>
  <c r="LW27"/>
  <c r="LW31"/>
  <c r="LW43"/>
  <c r="LW33"/>
  <c r="LW36"/>
  <c r="LW38"/>
  <c r="LW13"/>
  <c r="LW40"/>
  <c r="LW47"/>
  <c r="LW48"/>
  <c r="LW35"/>
  <c r="LW29"/>
  <c r="LW24"/>
  <c r="LW18"/>
  <c r="LW15"/>
  <c r="LW28"/>
  <c r="LW37"/>
  <c r="LW44"/>
  <c r="LW19"/>
  <c r="LW30"/>
  <c r="LW34"/>
  <c r="LW17"/>
  <c r="LW20"/>
  <c r="LW23"/>
  <c r="LW42"/>
  <c r="LW32"/>
  <c r="LW45"/>
  <c r="LW46"/>
  <c r="LW41"/>
  <c r="LW11"/>
  <c r="LW9"/>
  <c r="LW10"/>
  <c r="LW3" s="1"/>
  <c r="LX2"/>
  <c r="LV8"/>
  <c r="LV3"/>
  <c r="LW8" l="1"/>
  <c r="LX39"/>
  <c r="LX22"/>
  <c r="LX25"/>
  <c r="LX12"/>
  <c r="LX14"/>
  <c r="LX16"/>
  <c r="LX21"/>
  <c r="LX26"/>
  <c r="LX27"/>
  <c r="LX33"/>
  <c r="LX31"/>
  <c r="LX43"/>
  <c r="LX36"/>
  <c r="LX38"/>
  <c r="LX40"/>
  <c r="LX13"/>
  <c r="LX47"/>
  <c r="LX48"/>
  <c r="LX35"/>
  <c r="LX29"/>
  <c r="LX15"/>
  <c r="LX28"/>
  <c r="LX24"/>
  <c r="LX18"/>
  <c r="LX37"/>
  <c r="LX44"/>
  <c r="LX19"/>
  <c r="LX30"/>
  <c r="LX42"/>
  <c r="LX34"/>
  <c r="LX17"/>
  <c r="LX20"/>
  <c r="LX23"/>
  <c r="LX32"/>
  <c r="LX45"/>
  <c r="LX46"/>
  <c r="LX41"/>
  <c r="LX11"/>
  <c r="LX9"/>
  <c r="LX8" s="1"/>
  <c r="LX10"/>
  <c r="LX3" s="1"/>
  <c r="LY2"/>
  <c r="LY39" l="1"/>
  <c r="LY22"/>
  <c r="LY25"/>
  <c r="LY12"/>
  <c r="LY14"/>
  <c r="LY21"/>
  <c r="LY16"/>
  <c r="LY26"/>
  <c r="LY27"/>
  <c r="LY31"/>
  <c r="LY43"/>
  <c r="LY33"/>
  <c r="LY36"/>
  <c r="LY38"/>
  <c r="LY40"/>
  <c r="LY13"/>
  <c r="LY47"/>
  <c r="LY35"/>
  <c r="LY29"/>
  <c r="LY48"/>
  <c r="LY24"/>
  <c r="LY18"/>
  <c r="LY15"/>
  <c r="LY28"/>
  <c r="LY19"/>
  <c r="LY30"/>
  <c r="LY37"/>
  <c r="LY44"/>
  <c r="LY34"/>
  <c r="LY17"/>
  <c r="LY20"/>
  <c r="LY23"/>
  <c r="LY42"/>
  <c r="LY41"/>
  <c r="LY32"/>
  <c r="LY45"/>
  <c r="LY46"/>
  <c r="LY11"/>
  <c r="LY9"/>
  <c r="LY8" s="1"/>
  <c r="LY10"/>
  <c r="LY3" s="1"/>
  <c r="LZ2"/>
  <c r="LZ39" l="1"/>
  <c r="LZ22"/>
  <c r="LZ25"/>
  <c r="LZ12"/>
  <c r="LZ14"/>
  <c r="LZ16"/>
  <c r="LZ21"/>
  <c r="LZ26"/>
  <c r="LZ27"/>
  <c r="LZ33"/>
  <c r="LZ31"/>
  <c r="LZ43"/>
  <c r="LZ36"/>
  <c r="LZ38"/>
  <c r="LZ40"/>
  <c r="LZ13"/>
  <c r="LZ47"/>
  <c r="LZ48"/>
  <c r="LZ35"/>
  <c r="LZ29"/>
  <c r="LZ15"/>
  <c r="LZ28"/>
  <c r="LZ24"/>
  <c r="LZ18"/>
  <c r="LZ37"/>
  <c r="LZ44"/>
  <c r="LZ19"/>
  <c r="LZ30"/>
  <c r="LZ42"/>
  <c r="LZ34"/>
  <c r="LZ17"/>
  <c r="LZ20"/>
  <c r="LZ23"/>
  <c r="LZ32"/>
  <c r="LZ45"/>
  <c r="LZ46"/>
  <c r="LZ41"/>
  <c r="LZ11"/>
  <c r="LZ9"/>
  <c r="LZ8" s="1"/>
  <c r="LZ10"/>
  <c r="LZ3" s="1"/>
  <c r="MA2"/>
  <c r="MA39" l="1"/>
  <c r="MA22"/>
  <c r="MA25"/>
  <c r="MA12"/>
  <c r="MA14"/>
  <c r="MA21"/>
  <c r="MA16"/>
  <c r="MA26"/>
  <c r="MA27"/>
  <c r="MA31"/>
  <c r="MA43"/>
  <c r="MA33"/>
  <c r="MA36"/>
  <c r="MA38"/>
  <c r="MA13"/>
  <c r="MA40"/>
  <c r="MA47"/>
  <c r="MA48"/>
  <c r="MA35"/>
  <c r="MA29"/>
  <c r="MA24"/>
  <c r="MA18"/>
  <c r="MA15"/>
  <c r="MA28"/>
  <c r="MA19"/>
  <c r="MA30"/>
  <c r="MA37"/>
  <c r="MA44"/>
  <c r="MA34"/>
  <c r="MA17"/>
  <c r="MA20"/>
  <c r="MA23"/>
  <c r="MA42"/>
  <c r="MA41"/>
  <c r="MA32"/>
  <c r="MA45"/>
  <c r="MA46"/>
  <c r="MA11"/>
  <c r="MA9"/>
  <c r="MA8" s="1"/>
  <c r="MA10"/>
  <c r="MA3" s="1"/>
  <c r="MB2"/>
  <c r="MB39" l="1"/>
  <c r="MB22"/>
  <c r="MB25"/>
  <c r="MB12"/>
  <c r="MB14"/>
  <c r="MB16"/>
  <c r="MB21"/>
  <c r="MB26"/>
  <c r="MB27"/>
  <c r="MB31"/>
  <c r="MB43"/>
  <c r="MB33"/>
  <c r="MB36"/>
  <c r="MB38"/>
  <c r="MB13"/>
  <c r="MB40"/>
  <c r="MB47"/>
  <c r="MB48"/>
  <c r="MB35"/>
  <c r="MB29"/>
  <c r="MB24"/>
  <c r="MB18"/>
  <c r="MB15"/>
  <c r="MB28"/>
  <c r="MB37"/>
  <c r="MB44"/>
  <c r="MB19"/>
  <c r="MB30"/>
  <c r="MB34"/>
  <c r="MB17"/>
  <c r="MB20"/>
  <c r="MB23"/>
  <c r="MB42"/>
  <c r="MB32"/>
  <c r="MB45"/>
  <c r="MB46"/>
  <c r="MB41"/>
  <c r="MB11"/>
  <c r="MB9"/>
  <c r="MB8" s="1"/>
  <c r="MB10"/>
  <c r="MB3" s="1"/>
  <c r="MC2"/>
  <c r="MC39" l="1"/>
  <c r="MC22"/>
  <c r="MC25"/>
  <c r="MC12"/>
  <c r="MC14"/>
  <c r="MC21"/>
  <c r="MC16"/>
  <c r="MC26"/>
  <c r="MC27"/>
  <c r="MC33"/>
  <c r="MC31"/>
  <c r="MC43"/>
  <c r="MC36"/>
  <c r="MC38"/>
  <c r="MC13"/>
  <c r="MC40"/>
  <c r="MC48"/>
  <c r="MC47"/>
  <c r="MC35"/>
  <c r="MC29"/>
  <c r="MC15"/>
  <c r="MC28"/>
  <c r="MC24"/>
  <c r="MC18"/>
  <c r="MC19"/>
  <c r="MC30"/>
  <c r="MC37"/>
  <c r="MC44"/>
  <c r="MC42"/>
  <c r="MC34"/>
  <c r="MC17"/>
  <c r="MC20"/>
  <c r="MC23"/>
  <c r="MC41"/>
  <c r="MC32"/>
  <c r="MC45"/>
  <c r="MC46"/>
  <c r="MC11"/>
  <c r="MC9"/>
  <c r="MC10"/>
  <c r="MD2"/>
  <c r="MD39" l="1"/>
  <c r="MD22"/>
  <c r="MD25"/>
  <c r="MD12"/>
  <c r="MD14"/>
  <c r="MD16"/>
  <c r="MD21"/>
  <c r="MD26"/>
  <c r="MD27"/>
  <c r="MD31"/>
  <c r="MD43"/>
  <c r="MD33"/>
  <c r="MD36"/>
  <c r="MD38"/>
  <c r="MD40"/>
  <c r="MD13"/>
  <c r="MD47"/>
  <c r="MD48"/>
  <c r="MD35"/>
  <c r="MD29"/>
  <c r="MD24"/>
  <c r="MD18"/>
  <c r="MD15"/>
  <c r="MD28"/>
  <c r="MD37"/>
  <c r="MD44"/>
  <c r="MD19"/>
  <c r="MD30"/>
  <c r="MD34"/>
  <c r="MD17"/>
  <c r="MD20"/>
  <c r="MD23"/>
  <c r="MD42"/>
  <c r="MD32"/>
  <c r="MD45"/>
  <c r="MD46"/>
  <c r="MD41"/>
  <c r="MD11"/>
  <c r="MD9"/>
  <c r="MD8" s="1"/>
  <c r="MD10"/>
  <c r="MD3" s="1"/>
  <c r="ME2"/>
  <c r="MC8"/>
  <c r="MC3"/>
  <c r="ME39" l="1"/>
  <c r="ME22"/>
  <c r="ME25"/>
  <c r="ME12"/>
  <c r="ME14"/>
  <c r="ME16"/>
  <c r="ME21"/>
  <c r="ME26"/>
  <c r="ME27"/>
  <c r="ME33"/>
  <c r="ME31"/>
  <c r="ME43"/>
  <c r="ME36"/>
  <c r="ME38"/>
  <c r="ME13"/>
  <c r="ME40"/>
  <c r="ME47"/>
  <c r="ME48"/>
  <c r="ME35"/>
  <c r="ME29"/>
  <c r="ME15"/>
  <c r="ME28"/>
  <c r="ME24"/>
  <c r="ME18"/>
  <c r="ME19"/>
  <c r="ME30"/>
  <c r="ME37"/>
  <c r="ME44"/>
  <c r="ME42"/>
  <c r="ME34"/>
  <c r="ME17"/>
  <c r="ME20"/>
  <c r="ME23"/>
  <c r="ME41"/>
  <c r="ME32"/>
  <c r="ME45"/>
  <c r="ME46"/>
  <c r="ME11"/>
  <c r="ME9"/>
  <c r="ME10"/>
  <c r="ME3" s="1"/>
  <c r="MF2"/>
  <c r="ME8" l="1"/>
  <c r="MF39"/>
  <c r="MF22"/>
  <c r="MF25"/>
  <c r="MF12"/>
  <c r="MF14"/>
  <c r="MF21"/>
  <c r="MF16"/>
  <c r="MF26"/>
  <c r="MF27"/>
  <c r="MF31"/>
  <c r="MF43"/>
  <c r="MF33"/>
  <c r="MF36"/>
  <c r="MF38"/>
  <c r="MF13"/>
  <c r="MF40"/>
  <c r="MF48"/>
  <c r="MF47"/>
  <c r="MF35"/>
  <c r="MF29"/>
  <c r="MF24"/>
  <c r="MF18"/>
  <c r="MF15"/>
  <c r="MF28"/>
  <c r="MF19"/>
  <c r="MF30"/>
  <c r="MF37"/>
  <c r="MF44"/>
  <c r="MF34"/>
  <c r="MF17"/>
  <c r="MF20"/>
  <c r="MF23"/>
  <c r="MF42"/>
  <c r="MF41"/>
  <c r="MF32"/>
  <c r="MF45"/>
  <c r="MF46"/>
  <c r="MF11"/>
  <c r="MF9"/>
  <c r="MF8" s="1"/>
  <c r="MF10"/>
  <c r="MF3" s="1"/>
  <c r="MG2"/>
  <c r="MG39" l="1"/>
  <c r="MG22"/>
  <c r="MG25"/>
  <c r="MG12"/>
  <c r="MG14"/>
  <c r="MG16"/>
  <c r="MG21"/>
  <c r="MG26"/>
  <c r="MG27"/>
  <c r="MG33"/>
  <c r="MG31"/>
  <c r="MG43"/>
  <c r="MG36"/>
  <c r="MG38"/>
  <c r="MG40"/>
  <c r="MG13"/>
  <c r="MG47"/>
  <c r="MG48"/>
  <c r="MG35"/>
  <c r="MG29"/>
  <c r="MG15"/>
  <c r="MG28"/>
  <c r="MG24"/>
  <c r="MG18"/>
  <c r="MG37"/>
  <c r="MG44"/>
  <c r="MG19"/>
  <c r="MG30"/>
  <c r="MG42"/>
  <c r="MG34"/>
  <c r="MG17"/>
  <c r="MG20"/>
  <c r="MG23"/>
  <c r="MG32"/>
  <c r="MG45"/>
  <c r="MG46"/>
  <c r="MG41"/>
  <c r="MG11"/>
  <c r="MG9"/>
  <c r="MG8" s="1"/>
  <c r="MG10"/>
  <c r="MG3" s="1"/>
  <c r="MH2"/>
  <c r="MH39" l="1"/>
  <c r="MH22"/>
  <c r="MH25"/>
  <c r="MH12"/>
  <c r="MH14"/>
  <c r="MH21"/>
  <c r="MH16"/>
  <c r="MH26"/>
  <c r="MH27"/>
  <c r="MH31"/>
  <c r="MH43"/>
  <c r="MH33"/>
  <c r="MH36"/>
  <c r="MH38"/>
  <c r="MH13"/>
  <c r="MH40"/>
  <c r="MH48"/>
  <c r="MH47"/>
  <c r="MH35"/>
  <c r="MH29"/>
  <c r="MH24"/>
  <c r="MH18"/>
  <c r="MH15"/>
  <c r="MH28"/>
  <c r="MH19"/>
  <c r="MH30"/>
  <c r="MH37"/>
  <c r="MH44"/>
  <c r="MH34"/>
  <c r="MH17"/>
  <c r="MH20"/>
  <c r="MH23"/>
  <c r="MH42"/>
  <c r="MH41"/>
  <c r="MH32"/>
  <c r="MH45"/>
  <c r="MH46"/>
  <c r="MH11"/>
  <c r="MH9"/>
  <c r="MH8" s="1"/>
  <c r="MH10"/>
  <c r="MH3" s="1"/>
  <c r="MI2"/>
  <c r="MI39" l="1"/>
  <c r="MI22"/>
  <c r="MI25"/>
  <c r="MI12"/>
  <c r="MI14"/>
  <c r="MI16"/>
  <c r="MI21"/>
  <c r="MI26"/>
  <c r="MI27"/>
  <c r="MI33"/>
  <c r="MI31"/>
  <c r="MI43"/>
  <c r="MI36"/>
  <c r="MI38"/>
  <c r="MI13"/>
  <c r="MI40"/>
  <c r="MI47"/>
  <c r="MI48"/>
  <c r="MI35"/>
  <c r="MI29"/>
  <c r="MI15"/>
  <c r="MI28"/>
  <c r="MI24"/>
  <c r="MI18"/>
  <c r="MI37"/>
  <c r="MI44"/>
  <c r="MI19"/>
  <c r="MI30"/>
  <c r="MI42"/>
  <c r="MI34"/>
  <c r="MI17"/>
  <c r="MI20"/>
  <c r="MI23"/>
  <c r="MI32"/>
  <c r="MI45"/>
  <c r="MI46"/>
  <c r="MI41"/>
  <c r="MI11"/>
  <c r="MI9"/>
  <c r="MI8" s="1"/>
  <c r="MI10"/>
  <c r="MI3" s="1"/>
  <c r="MJ2"/>
  <c r="MJ39" l="1"/>
  <c r="MJ22"/>
  <c r="MJ25"/>
  <c r="MJ12"/>
  <c r="MJ14"/>
  <c r="MJ21"/>
  <c r="MJ16"/>
  <c r="MJ26"/>
  <c r="MJ27"/>
  <c r="MJ33"/>
  <c r="MJ31"/>
  <c r="MJ43"/>
  <c r="MJ36"/>
  <c r="MJ38"/>
  <c r="MJ13"/>
  <c r="MJ40"/>
  <c r="MJ48"/>
  <c r="MJ47"/>
  <c r="MJ35"/>
  <c r="MJ29"/>
  <c r="MJ15"/>
  <c r="MJ28"/>
  <c r="MJ24"/>
  <c r="MJ18"/>
  <c r="MJ19"/>
  <c r="MJ30"/>
  <c r="MJ37"/>
  <c r="MJ44"/>
  <c r="MJ42"/>
  <c r="MJ34"/>
  <c r="MJ17"/>
  <c r="MJ20"/>
  <c r="MJ23"/>
  <c r="MJ41"/>
  <c r="MJ32"/>
  <c r="MJ45"/>
  <c r="MJ46"/>
  <c r="MJ11"/>
  <c r="MJ9"/>
  <c r="MJ10"/>
  <c r="MJ3" s="1"/>
  <c r="MK2"/>
  <c r="MK39" l="1"/>
  <c r="MK22"/>
  <c r="MK25"/>
  <c r="MK12"/>
  <c r="MK14"/>
  <c r="MK16"/>
  <c r="MK21"/>
  <c r="MK26"/>
  <c r="MK27"/>
  <c r="MK31"/>
  <c r="MK43"/>
  <c r="MK33"/>
  <c r="MK36"/>
  <c r="MK38"/>
  <c r="MK40"/>
  <c r="MK13"/>
  <c r="MK47"/>
  <c r="MK48"/>
  <c r="MK35"/>
  <c r="MK29"/>
  <c r="MK24"/>
  <c r="MK18"/>
  <c r="MK15"/>
  <c r="MK28"/>
  <c r="MK37"/>
  <c r="MK44"/>
  <c r="MK19"/>
  <c r="MK30"/>
  <c r="MK34"/>
  <c r="MK17"/>
  <c r="MK20"/>
  <c r="MK23"/>
  <c r="MK42"/>
  <c r="MK32"/>
  <c r="MK45"/>
  <c r="MK46"/>
  <c r="MK41"/>
  <c r="MK11"/>
  <c r="MJ8"/>
  <c r="MK9"/>
  <c r="MK8" s="1"/>
  <c r="MK10"/>
  <c r="MK3" s="1"/>
  <c r="ML2"/>
  <c r="ML39" l="1"/>
  <c r="ML22"/>
  <c r="ML25"/>
  <c r="ML12"/>
  <c r="ML14"/>
  <c r="ML21"/>
  <c r="ML16"/>
  <c r="ML26"/>
  <c r="ML27"/>
  <c r="ML33"/>
  <c r="ML31"/>
  <c r="ML43"/>
  <c r="ML36"/>
  <c r="ML38"/>
  <c r="ML13"/>
  <c r="ML40"/>
  <c r="ML48"/>
  <c r="ML47"/>
  <c r="ML35"/>
  <c r="ML29"/>
  <c r="ML15"/>
  <c r="ML28"/>
  <c r="ML24"/>
  <c r="ML18"/>
  <c r="ML19"/>
  <c r="ML30"/>
  <c r="ML37"/>
  <c r="ML44"/>
  <c r="ML42"/>
  <c r="ML34"/>
  <c r="ML17"/>
  <c r="ML20"/>
  <c r="ML23"/>
  <c r="ML41"/>
  <c r="ML32"/>
  <c r="ML45"/>
  <c r="ML46"/>
  <c r="ML11"/>
  <c r="ML9"/>
  <c r="ML10"/>
  <c r="ML3" s="1"/>
  <c r="MM2"/>
  <c r="ML8" l="1"/>
  <c r="MM39"/>
  <c r="MM22"/>
  <c r="MM25"/>
  <c r="MM12"/>
  <c r="MM14"/>
  <c r="MM16"/>
  <c r="MM21"/>
  <c r="MM26"/>
  <c r="MM27"/>
  <c r="MM31"/>
  <c r="MM43"/>
  <c r="MM33"/>
  <c r="MM36"/>
  <c r="MM38"/>
  <c r="MM13"/>
  <c r="MM40"/>
  <c r="MM47"/>
  <c r="MM48"/>
  <c r="MM35"/>
  <c r="MM29"/>
  <c r="MM24"/>
  <c r="MM18"/>
  <c r="MM15"/>
  <c r="MM28"/>
  <c r="MM37"/>
  <c r="MM44"/>
  <c r="MM19"/>
  <c r="MM30"/>
  <c r="MM34"/>
  <c r="MM17"/>
  <c r="MM20"/>
  <c r="MM23"/>
  <c r="MM42"/>
  <c r="MM32"/>
  <c r="MM45"/>
  <c r="MM46"/>
  <c r="MM41"/>
  <c r="MM11"/>
  <c r="MM9"/>
  <c r="MM8" s="1"/>
  <c r="MM10"/>
  <c r="MM3" s="1"/>
  <c r="MN2"/>
  <c r="MN39" l="1"/>
  <c r="MN22"/>
  <c r="MN25"/>
  <c r="MN12"/>
  <c r="MN14"/>
  <c r="MN16"/>
  <c r="MN21"/>
  <c r="MN26"/>
  <c r="MN27"/>
  <c r="MN33"/>
  <c r="MN31"/>
  <c r="MN43"/>
  <c r="MN36"/>
  <c r="MN38"/>
  <c r="MN40"/>
  <c r="MN13"/>
  <c r="MN47"/>
  <c r="MN48"/>
  <c r="MN35"/>
  <c r="MN29"/>
  <c r="MN15"/>
  <c r="MN28"/>
  <c r="MN24"/>
  <c r="MN18"/>
  <c r="MN37"/>
  <c r="MN44"/>
  <c r="MN19"/>
  <c r="MN30"/>
  <c r="MN42"/>
  <c r="MN34"/>
  <c r="MN17"/>
  <c r="MN20"/>
  <c r="MN23"/>
  <c r="MN32"/>
  <c r="MN45"/>
  <c r="MN46"/>
  <c r="MN41"/>
  <c r="MN11"/>
  <c r="MN9"/>
  <c r="MN8" s="1"/>
  <c r="MN10"/>
  <c r="MN3" s="1"/>
  <c r="MO2"/>
  <c r="MO39" l="1"/>
  <c r="MO22"/>
  <c r="MO25"/>
  <c r="MO12"/>
  <c r="MO14"/>
  <c r="MO21"/>
  <c r="MO16"/>
  <c r="MO26"/>
  <c r="MO27"/>
  <c r="MO31"/>
  <c r="MO43"/>
  <c r="MO33"/>
  <c r="MO36"/>
  <c r="MO38"/>
  <c r="MO40"/>
  <c r="MO13"/>
  <c r="MO47"/>
  <c r="MO35"/>
  <c r="MO29"/>
  <c r="MO48"/>
  <c r="MO24"/>
  <c r="MO18"/>
  <c r="MO15"/>
  <c r="MO28"/>
  <c r="MO19"/>
  <c r="MO30"/>
  <c r="MO37"/>
  <c r="MO44"/>
  <c r="MO34"/>
  <c r="MO17"/>
  <c r="MO20"/>
  <c r="MO23"/>
  <c r="MO42"/>
  <c r="MO41"/>
  <c r="MO32"/>
  <c r="MO45"/>
  <c r="MO46"/>
  <c r="MO11"/>
  <c r="MO9"/>
  <c r="MO8" s="1"/>
  <c r="MO10"/>
  <c r="MO3" s="1"/>
  <c r="MP2"/>
  <c r="MP39" l="1"/>
  <c r="MP22"/>
  <c r="MP25"/>
  <c r="MP12"/>
  <c r="MP14"/>
  <c r="MP16"/>
  <c r="MP21"/>
  <c r="MP26"/>
  <c r="MP27"/>
  <c r="MP33"/>
  <c r="MP31"/>
  <c r="MP43"/>
  <c r="MP36"/>
  <c r="MP38"/>
  <c r="MP40"/>
  <c r="MP13"/>
  <c r="MP47"/>
  <c r="MP48"/>
  <c r="MP35"/>
  <c r="MP29"/>
  <c r="MP15"/>
  <c r="MP28"/>
  <c r="MP24"/>
  <c r="MP18"/>
  <c r="MP37"/>
  <c r="MP44"/>
  <c r="MP19"/>
  <c r="MP30"/>
  <c r="MP42"/>
  <c r="MP34"/>
  <c r="MP17"/>
  <c r="MP20"/>
  <c r="MP23"/>
  <c r="MP32"/>
  <c r="MP45"/>
  <c r="MP46"/>
  <c r="MP41"/>
  <c r="MP11"/>
  <c r="MP9"/>
  <c r="MP8" s="1"/>
  <c r="MP10"/>
  <c r="MP3" s="1"/>
  <c r="MQ2"/>
  <c r="MQ39" l="1"/>
  <c r="MQ22"/>
  <c r="MQ25"/>
  <c r="MQ12"/>
  <c r="MQ14"/>
  <c r="MQ21"/>
  <c r="MQ16"/>
  <c r="MQ26"/>
  <c r="MQ27"/>
  <c r="MQ31"/>
  <c r="MQ43"/>
  <c r="MQ33"/>
  <c r="MQ36"/>
  <c r="MQ38"/>
  <c r="MQ13"/>
  <c r="MQ40"/>
  <c r="MQ47"/>
  <c r="MQ48"/>
  <c r="MQ35"/>
  <c r="MQ29"/>
  <c r="MQ24"/>
  <c r="MQ18"/>
  <c r="MQ15"/>
  <c r="MQ28"/>
  <c r="MQ19"/>
  <c r="MQ30"/>
  <c r="MQ37"/>
  <c r="MQ44"/>
  <c r="MQ34"/>
  <c r="MQ17"/>
  <c r="MQ20"/>
  <c r="MQ23"/>
  <c r="MQ42"/>
  <c r="MQ41"/>
  <c r="MQ32"/>
  <c r="MQ45"/>
  <c r="MQ46"/>
  <c r="MQ11"/>
  <c r="MQ9"/>
  <c r="MQ10"/>
  <c r="MQ3" s="1"/>
  <c r="MR2"/>
  <c r="MR39" l="1"/>
  <c r="MR22"/>
  <c r="MR25"/>
  <c r="MR12"/>
  <c r="MR14"/>
  <c r="MR16"/>
  <c r="MR21"/>
  <c r="MR26"/>
  <c r="MR27"/>
  <c r="MR31"/>
  <c r="MR43"/>
  <c r="MR33"/>
  <c r="MR36"/>
  <c r="MR38"/>
  <c r="MR13"/>
  <c r="MR40"/>
  <c r="MR47"/>
  <c r="MR48"/>
  <c r="MR35"/>
  <c r="MR29"/>
  <c r="MR24"/>
  <c r="MR18"/>
  <c r="MR15"/>
  <c r="MR28"/>
  <c r="MR37"/>
  <c r="MR44"/>
  <c r="MR19"/>
  <c r="MR30"/>
  <c r="MR34"/>
  <c r="MR17"/>
  <c r="MR20"/>
  <c r="MR23"/>
  <c r="MR42"/>
  <c r="MR32"/>
  <c r="MR45"/>
  <c r="MR46"/>
  <c r="MR41"/>
  <c r="MR11"/>
  <c r="MQ8"/>
  <c r="MR9"/>
  <c r="MR10"/>
  <c r="MR3" s="1"/>
  <c r="MS2"/>
  <c r="MR8" l="1"/>
  <c r="MS39"/>
  <c r="MS22"/>
  <c r="MS25"/>
  <c r="MS12"/>
  <c r="MS14"/>
  <c r="MS21"/>
  <c r="MS16"/>
  <c r="MS26"/>
  <c r="MS27"/>
  <c r="MS33"/>
  <c r="MS31"/>
  <c r="MS43"/>
  <c r="MS36"/>
  <c r="MS38"/>
  <c r="MS13"/>
  <c r="MS40"/>
  <c r="MS48"/>
  <c r="MS47"/>
  <c r="MS35"/>
  <c r="MS29"/>
  <c r="MS15"/>
  <c r="MS28"/>
  <c r="MS24"/>
  <c r="MS18"/>
  <c r="MS19"/>
  <c r="MS30"/>
  <c r="MS37"/>
  <c r="MS44"/>
  <c r="MS42"/>
  <c r="MS34"/>
  <c r="MS17"/>
  <c r="MS20"/>
  <c r="MS23"/>
  <c r="MS41"/>
  <c r="MS32"/>
  <c r="MS45"/>
  <c r="MS46"/>
  <c r="MS11"/>
  <c r="MS9"/>
  <c r="MS8" s="1"/>
  <c r="MS10"/>
  <c r="MS3" s="1"/>
  <c r="MT2"/>
  <c r="MT39" l="1"/>
  <c r="MT22"/>
  <c r="MT25"/>
  <c r="MT12"/>
  <c r="MT14"/>
  <c r="MT16"/>
  <c r="MT21"/>
  <c r="MT26"/>
  <c r="MT27"/>
  <c r="MT31"/>
  <c r="MT43"/>
  <c r="MT33"/>
  <c r="MT36"/>
  <c r="MT38"/>
  <c r="MT40"/>
  <c r="MT13"/>
  <c r="MT47"/>
  <c r="MT48"/>
  <c r="MT35"/>
  <c r="MT29"/>
  <c r="MT24"/>
  <c r="MT18"/>
  <c r="MT15"/>
  <c r="MT28"/>
  <c r="MT37"/>
  <c r="MT44"/>
  <c r="MT19"/>
  <c r="MT30"/>
  <c r="MT34"/>
  <c r="MT17"/>
  <c r="MT20"/>
  <c r="MT23"/>
  <c r="MT42"/>
  <c r="MT32"/>
  <c r="MT45"/>
  <c r="MT46"/>
  <c r="MT41"/>
  <c r="MT11"/>
  <c r="MT9"/>
  <c r="MT8" s="1"/>
  <c r="MT10"/>
  <c r="MT3" s="1"/>
  <c r="MU2"/>
  <c r="MU39" l="1"/>
  <c r="MU22"/>
  <c r="MU25"/>
  <c r="MU12"/>
  <c r="MU14"/>
  <c r="MU16"/>
  <c r="MU21"/>
  <c r="MU26"/>
  <c r="MU27"/>
  <c r="MU33"/>
  <c r="MU31"/>
  <c r="MU43"/>
  <c r="MU36"/>
  <c r="MU38"/>
  <c r="MU13"/>
  <c r="MU40"/>
  <c r="MU47"/>
  <c r="MU48"/>
  <c r="MU35"/>
  <c r="MU29"/>
  <c r="MU15"/>
  <c r="MU28"/>
  <c r="MU24"/>
  <c r="MU18"/>
  <c r="MU19"/>
  <c r="MU30"/>
  <c r="MU37"/>
  <c r="MU44"/>
  <c r="MU42"/>
  <c r="MU34"/>
  <c r="MU17"/>
  <c r="MU20"/>
  <c r="MU23"/>
  <c r="MU41"/>
  <c r="MU32"/>
  <c r="MU45"/>
  <c r="MU46"/>
  <c r="MU11"/>
  <c r="MU9"/>
  <c r="MU8" s="1"/>
  <c r="MU10"/>
  <c r="MU3" s="1"/>
  <c r="MV2"/>
  <c r="MV39" l="1"/>
  <c r="MV22"/>
  <c r="MV25"/>
  <c r="MV12"/>
  <c r="MV14"/>
  <c r="MV16"/>
  <c r="MV21"/>
  <c r="MV26"/>
  <c r="MV27"/>
  <c r="MV31"/>
  <c r="MV43"/>
  <c r="MV33"/>
  <c r="MV36"/>
  <c r="MV38"/>
  <c r="MV40"/>
  <c r="MV13"/>
  <c r="MV47"/>
  <c r="MV48"/>
  <c r="MV35"/>
  <c r="MV29"/>
  <c r="MV24"/>
  <c r="MV18"/>
  <c r="MV15"/>
  <c r="MV28"/>
  <c r="MV19"/>
  <c r="MV30"/>
  <c r="MV37"/>
  <c r="MV44"/>
  <c r="MV34"/>
  <c r="MV17"/>
  <c r="MV20"/>
  <c r="MV23"/>
  <c r="MV42"/>
  <c r="MV41"/>
  <c r="MV32"/>
  <c r="MV45"/>
  <c r="MV46"/>
  <c r="MV11"/>
  <c r="MV9"/>
  <c r="MV8" s="1"/>
  <c r="MV10"/>
  <c r="MV3" s="1"/>
  <c r="MW2"/>
  <c r="MW39" l="1"/>
  <c r="MW22"/>
  <c r="MW25"/>
  <c r="MW12"/>
  <c r="MW14"/>
  <c r="MW16"/>
  <c r="MW21"/>
  <c r="MW26"/>
  <c r="MW27"/>
  <c r="MW33"/>
  <c r="MW31"/>
  <c r="MW43"/>
  <c r="MW36"/>
  <c r="MW38"/>
  <c r="MW40"/>
  <c r="MW13"/>
  <c r="MW47"/>
  <c r="MW48"/>
  <c r="MW35"/>
  <c r="MW29"/>
  <c r="MW15"/>
  <c r="MW28"/>
  <c r="MW24"/>
  <c r="MW18"/>
  <c r="MW37"/>
  <c r="MW44"/>
  <c r="MW19"/>
  <c r="MW30"/>
  <c r="MW42"/>
  <c r="MW34"/>
  <c r="MW17"/>
  <c r="MW20"/>
  <c r="MW23"/>
  <c r="MW32"/>
  <c r="MW45"/>
  <c r="MW46"/>
  <c r="MW41"/>
  <c r="MW11"/>
  <c r="MW9"/>
  <c r="MW8" s="1"/>
  <c r="MW10"/>
  <c r="MW3" s="1"/>
  <c r="MX2"/>
  <c r="MX39" l="1"/>
  <c r="MX22"/>
  <c r="MX25"/>
  <c r="MX12"/>
  <c r="MX14"/>
  <c r="MX21"/>
  <c r="MX16"/>
  <c r="MX26"/>
  <c r="MX27"/>
  <c r="MX31"/>
  <c r="MX43"/>
  <c r="MX33"/>
  <c r="MX36"/>
  <c r="MX38"/>
  <c r="MX13"/>
  <c r="MX40"/>
  <c r="MX48"/>
  <c r="MX47"/>
  <c r="MX35"/>
  <c r="MX29"/>
  <c r="MX24"/>
  <c r="MX18"/>
  <c r="MX15"/>
  <c r="MX28"/>
  <c r="MX19"/>
  <c r="MX30"/>
  <c r="MX37"/>
  <c r="MX44"/>
  <c r="MX34"/>
  <c r="MX17"/>
  <c r="MX20"/>
  <c r="MX23"/>
  <c r="MX42"/>
  <c r="MX41"/>
  <c r="MX32"/>
  <c r="MX45"/>
  <c r="MX46"/>
  <c r="MX11"/>
  <c r="MX9"/>
  <c r="MX10"/>
  <c r="MY2"/>
  <c r="MY39" l="1"/>
  <c r="MY22"/>
  <c r="MY25"/>
  <c r="MY12"/>
  <c r="MY14"/>
  <c r="MY16"/>
  <c r="MY21"/>
  <c r="MY26"/>
  <c r="MY27"/>
  <c r="MY33"/>
  <c r="MY31"/>
  <c r="MY43"/>
  <c r="MY36"/>
  <c r="MY38"/>
  <c r="MY13"/>
  <c r="MY40"/>
  <c r="MY47"/>
  <c r="MY48"/>
  <c r="MY35"/>
  <c r="MY29"/>
  <c r="MY15"/>
  <c r="MY28"/>
  <c r="MY24"/>
  <c r="MY18"/>
  <c r="MY37"/>
  <c r="MY44"/>
  <c r="MY19"/>
  <c r="MY30"/>
  <c r="MY42"/>
  <c r="MY34"/>
  <c r="MY17"/>
  <c r="MY20"/>
  <c r="MY23"/>
  <c r="MY32"/>
  <c r="MY45"/>
  <c r="MY46"/>
  <c r="MY41"/>
  <c r="MY11"/>
  <c r="MY9"/>
  <c r="MY8" s="1"/>
  <c r="MY10"/>
  <c r="MY3" s="1"/>
  <c r="MZ2"/>
  <c r="MX8"/>
  <c r="MX3"/>
  <c r="MZ39" l="1"/>
  <c r="MZ22"/>
  <c r="MZ25"/>
  <c r="MZ12"/>
  <c r="MZ14"/>
  <c r="MZ16"/>
  <c r="MZ21"/>
  <c r="MZ26"/>
  <c r="MZ27"/>
  <c r="MZ33"/>
  <c r="MZ31"/>
  <c r="MZ43"/>
  <c r="MZ36"/>
  <c r="MZ38"/>
  <c r="MZ13"/>
  <c r="MZ40"/>
  <c r="MZ48"/>
  <c r="MZ47"/>
  <c r="MZ35"/>
  <c r="MZ29"/>
  <c r="MZ15"/>
  <c r="MZ28"/>
  <c r="MZ24"/>
  <c r="MZ18"/>
  <c r="MZ19"/>
  <c r="MZ30"/>
  <c r="MZ37"/>
  <c r="MZ44"/>
  <c r="MZ42"/>
  <c r="MZ34"/>
  <c r="MZ17"/>
  <c r="MZ20"/>
  <c r="MZ23"/>
  <c r="MZ41"/>
  <c r="MZ32"/>
  <c r="MZ45"/>
  <c r="MZ46"/>
  <c r="MZ11"/>
  <c r="MZ9"/>
  <c r="MZ8" s="1"/>
  <c r="MZ10"/>
  <c r="MZ3" s="1"/>
  <c r="NA2"/>
  <c r="NA39" l="1"/>
  <c r="NA22"/>
  <c r="NA25"/>
  <c r="NA12"/>
  <c r="NA14"/>
  <c r="NA16"/>
  <c r="NA21"/>
  <c r="NA26"/>
  <c r="NA27"/>
  <c r="NA31"/>
  <c r="NA43"/>
  <c r="NA33"/>
  <c r="NA36"/>
  <c r="NA38"/>
  <c r="NA40"/>
  <c r="NA13"/>
  <c r="NA47"/>
  <c r="NA48"/>
  <c r="NA35"/>
  <c r="NA29"/>
  <c r="NA24"/>
  <c r="NA18"/>
  <c r="NA15"/>
  <c r="NA28"/>
  <c r="NA37"/>
  <c r="NA44"/>
  <c r="NA19"/>
  <c r="NA30"/>
  <c r="NA34"/>
  <c r="NA17"/>
  <c r="NA20"/>
  <c r="NA23"/>
  <c r="NA42"/>
  <c r="NA32"/>
  <c r="NA45"/>
  <c r="NA46"/>
  <c r="NA41"/>
  <c r="NA11"/>
  <c r="NA9"/>
  <c r="NA8" s="1"/>
  <c r="NA10"/>
  <c r="NA3" s="1"/>
  <c r="NB2"/>
  <c r="NB39" l="1"/>
  <c r="NB22"/>
  <c r="NB25"/>
  <c r="NB12"/>
  <c r="NB14"/>
  <c r="NB21"/>
  <c r="NB16"/>
  <c r="NB26"/>
  <c r="NB27"/>
  <c r="NB33"/>
  <c r="NB31"/>
  <c r="NB43"/>
  <c r="NB36"/>
  <c r="NB38"/>
  <c r="NB13"/>
  <c r="NB40"/>
  <c r="NB48"/>
  <c r="NB47"/>
  <c r="NB35"/>
  <c r="NB29"/>
  <c r="NB15"/>
  <c r="NB28"/>
  <c r="NB24"/>
  <c r="NB18"/>
  <c r="NB19"/>
  <c r="NB30"/>
  <c r="NB37"/>
  <c r="NB44"/>
  <c r="NB42"/>
  <c r="NB34"/>
  <c r="NB17"/>
  <c r="NB20"/>
  <c r="NB23"/>
  <c r="NB41"/>
  <c r="NB32"/>
  <c r="NB45"/>
  <c r="NB46"/>
  <c r="NB11"/>
  <c r="NB9"/>
  <c r="NB8" s="1"/>
  <c r="NB10"/>
  <c r="NB3" s="1"/>
  <c r="NC2"/>
  <c r="NC39" l="1"/>
  <c r="NC22"/>
  <c r="NC25"/>
  <c r="NC12"/>
  <c r="NC14"/>
  <c r="NC16"/>
  <c r="NC21"/>
  <c r="NC26"/>
  <c r="NC27"/>
  <c r="NC31"/>
  <c r="NC43"/>
  <c r="NC33"/>
  <c r="NC36"/>
  <c r="NC38"/>
  <c r="NC13"/>
  <c r="NC40"/>
  <c r="NC47"/>
  <c r="NC48"/>
  <c r="NC35"/>
  <c r="NC29"/>
  <c r="NC24"/>
  <c r="NC18"/>
  <c r="NC15"/>
  <c r="NC28"/>
  <c r="NC37"/>
  <c r="NC44"/>
  <c r="NC19"/>
  <c r="NC30"/>
  <c r="NC34"/>
  <c r="NC17"/>
  <c r="NC20"/>
  <c r="NC23"/>
  <c r="NC42"/>
  <c r="NC32"/>
  <c r="NC45"/>
  <c r="NC46"/>
  <c r="NC41"/>
  <c r="NC11"/>
  <c r="NC9"/>
  <c r="NC8" s="1"/>
  <c r="NC10"/>
  <c r="NC3" s="1"/>
  <c r="ND2"/>
  <c r="ND39" l="1"/>
  <c r="ND22"/>
  <c r="ND25"/>
  <c r="ND12"/>
  <c r="ND14"/>
  <c r="ND21"/>
  <c r="ND16"/>
  <c r="ND26"/>
  <c r="ND27"/>
  <c r="ND33"/>
  <c r="ND31"/>
  <c r="ND43"/>
  <c r="ND36"/>
  <c r="ND38"/>
  <c r="ND13"/>
  <c r="ND40"/>
  <c r="ND47"/>
  <c r="ND48"/>
  <c r="ND35"/>
  <c r="ND29"/>
  <c r="ND15"/>
  <c r="ND28"/>
  <c r="ND24"/>
  <c r="ND18"/>
  <c r="ND37"/>
  <c r="ND44"/>
  <c r="ND19"/>
  <c r="ND30"/>
  <c r="ND42"/>
  <c r="ND34"/>
  <c r="ND17"/>
  <c r="ND20"/>
  <c r="ND23"/>
  <c r="ND32"/>
  <c r="ND45"/>
  <c r="ND46"/>
  <c r="ND41"/>
  <c r="ND11"/>
  <c r="ND9"/>
  <c r="ND8" s="1"/>
  <c r="ND10"/>
  <c r="ND3" s="1"/>
  <c r="NE2"/>
  <c r="NE39" l="1"/>
  <c r="NE22"/>
  <c r="NE25"/>
  <c r="NE12"/>
  <c r="NE14"/>
  <c r="NE21"/>
  <c r="NE16"/>
  <c r="NE26"/>
  <c r="NE27"/>
  <c r="NE31"/>
  <c r="NE43"/>
  <c r="NE33"/>
  <c r="NE36"/>
  <c r="NE38"/>
  <c r="NE40"/>
  <c r="NE13"/>
  <c r="NE47"/>
  <c r="NE48"/>
  <c r="NE35"/>
  <c r="NE29"/>
  <c r="NE24"/>
  <c r="NE18"/>
  <c r="NE15"/>
  <c r="NE28"/>
  <c r="NE19"/>
  <c r="NE30"/>
  <c r="NE37"/>
  <c r="NE44"/>
  <c r="NE34"/>
  <c r="NE17"/>
  <c r="NE20"/>
  <c r="NE23"/>
  <c r="NE42"/>
  <c r="NE41"/>
  <c r="NE32"/>
  <c r="NE45"/>
  <c r="NE46"/>
  <c r="NE11"/>
  <c r="NE9"/>
  <c r="NE10"/>
  <c r="NF2"/>
  <c r="NF39" l="1"/>
  <c r="NF22"/>
  <c r="NF25"/>
  <c r="NF12"/>
  <c r="NF14"/>
  <c r="NF16"/>
  <c r="NF21"/>
  <c r="NF26"/>
  <c r="NF27"/>
  <c r="NF33"/>
  <c r="NF31"/>
  <c r="NF43"/>
  <c r="NF36"/>
  <c r="NF38"/>
  <c r="NF40"/>
  <c r="NF13"/>
  <c r="NF47"/>
  <c r="NF48"/>
  <c r="NF35"/>
  <c r="NF29"/>
  <c r="NF15"/>
  <c r="NF28"/>
  <c r="NF24"/>
  <c r="NF18"/>
  <c r="NF37"/>
  <c r="NF44"/>
  <c r="NF19"/>
  <c r="NF30"/>
  <c r="NF42"/>
  <c r="NF34"/>
  <c r="NF17"/>
  <c r="NF20"/>
  <c r="NF23"/>
  <c r="NF32"/>
  <c r="NF45"/>
  <c r="NF46"/>
  <c r="NF41"/>
  <c r="NF11"/>
  <c r="NF9"/>
  <c r="NF10"/>
  <c r="NF3" s="1"/>
  <c r="NG2"/>
  <c r="NE8"/>
  <c r="NE3"/>
  <c r="NF8" l="1"/>
  <c r="NG39"/>
  <c r="NG22"/>
  <c r="NG25"/>
  <c r="NG12"/>
  <c r="NG14"/>
  <c r="NG21"/>
  <c r="NG16"/>
  <c r="NG26"/>
  <c r="NG27"/>
  <c r="NG31"/>
  <c r="NG43"/>
  <c r="NG33"/>
  <c r="NG36"/>
  <c r="NG38"/>
  <c r="NG13"/>
  <c r="NG40"/>
  <c r="NG47"/>
  <c r="NG48"/>
  <c r="NG35"/>
  <c r="NG29"/>
  <c r="NG24"/>
  <c r="NG18"/>
  <c r="NG15"/>
  <c r="NG28"/>
  <c r="NG19"/>
  <c r="NG30"/>
  <c r="NG37"/>
  <c r="NG44"/>
  <c r="NG34"/>
  <c r="NG17"/>
  <c r="NG20"/>
  <c r="NG23"/>
  <c r="NG42"/>
  <c r="NG41"/>
  <c r="NG32"/>
  <c r="NG45"/>
  <c r="NG46"/>
  <c r="NG11"/>
  <c r="NG9"/>
  <c r="NG10"/>
  <c r="NG3" s="1"/>
  <c r="NH2"/>
  <c r="NG8" l="1"/>
  <c r="NH39"/>
  <c r="NH22"/>
  <c r="NH25"/>
  <c r="NH12"/>
  <c r="NH14"/>
  <c r="NH16"/>
  <c r="NH21"/>
  <c r="NH26"/>
  <c r="NH27"/>
  <c r="NH31"/>
  <c r="NH43"/>
  <c r="NH33"/>
  <c r="NH36"/>
  <c r="NH38"/>
  <c r="NH40"/>
  <c r="NH13"/>
  <c r="NH47"/>
  <c r="NH48"/>
  <c r="NH35"/>
  <c r="NH29"/>
  <c r="NH24"/>
  <c r="NH18"/>
  <c r="NH15"/>
  <c r="NH28"/>
  <c r="NH37"/>
  <c r="NH44"/>
  <c r="NH19"/>
  <c r="NH30"/>
  <c r="NH34"/>
  <c r="NH17"/>
  <c r="NH20"/>
  <c r="NH23"/>
  <c r="NH42"/>
  <c r="NH32"/>
  <c r="NH45"/>
  <c r="NH46"/>
  <c r="NH41"/>
  <c r="NH11"/>
  <c r="NH9"/>
  <c r="NH8" s="1"/>
  <c r="NH10"/>
  <c r="NH3" s="1"/>
  <c r="NI2"/>
  <c r="NI39" l="1"/>
  <c r="NI22"/>
  <c r="NI25"/>
  <c r="NI12"/>
  <c r="NI14"/>
  <c r="NI21"/>
  <c r="NI16"/>
  <c r="NI26"/>
  <c r="NI27"/>
  <c r="NI33"/>
  <c r="NI31"/>
  <c r="NI43"/>
  <c r="NI36"/>
  <c r="NI38"/>
  <c r="NI13"/>
  <c r="NI40"/>
  <c r="NI48"/>
  <c r="NI47"/>
  <c r="NI35"/>
  <c r="NI29"/>
  <c r="NI15"/>
  <c r="NI28"/>
  <c r="NI24"/>
  <c r="NI18"/>
  <c r="NI19"/>
  <c r="NI30"/>
  <c r="NI37"/>
  <c r="NI44"/>
  <c r="NI42"/>
  <c r="NI34"/>
  <c r="NI17"/>
  <c r="NI20"/>
  <c r="NI23"/>
  <c r="NI41"/>
  <c r="NI32"/>
  <c r="NI45"/>
  <c r="NI46"/>
  <c r="NI11"/>
  <c r="NI9"/>
  <c r="NI8" s="1"/>
  <c r="NI10"/>
  <c r="NI3" s="1"/>
  <c r="NJ2"/>
  <c r="NJ39" l="1"/>
  <c r="NJ22"/>
  <c r="NJ25"/>
  <c r="NJ12"/>
  <c r="NJ14"/>
  <c r="NJ16"/>
  <c r="NJ21"/>
  <c r="NJ26"/>
  <c r="NJ27"/>
  <c r="NJ31"/>
  <c r="NJ43"/>
  <c r="NJ33"/>
  <c r="NJ36"/>
  <c r="NJ38"/>
  <c r="NJ40"/>
  <c r="NJ13"/>
  <c r="NJ47"/>
  <c r="NJ48"/>
  <c r="NJ35"/>
  <c r="NJ29"/>
  <c r="NJ24"/>
  <c r="NJ18"/>
  <c r="NJ15"/>
  <c r="NJ28"/>
  <c r="NJ37"/>
  <c r="NJ44"/>
  <c r="NJ19"/>
  <c r="NJ30"/>
  <c r="NJ34"/>
  <c r="NJ17"/>
  <c r="NJ20"/>
  <c r="NJ23"/>
  <c r="NJ42"/>
  <c r="NJ32"/>
  <c r="NJ45"/>
  <c r="NJ46"/>
  <c r="NJ41"/>
  <c r="NJ11"/>
  <c r="NJ9"/>
  <c r="NJ8" s="1"/>
  <c r="NJ10"/>
  <c r="NJ3" s="1"/>
  <c r="NK2"/>
  <c r="NK39" l="1"/>
  <c r="NK22"/>
  <c r="NK25"/>
  <c r="NK12"/>
  <c r="NK14"/>
  <c r="NK16"/>
  <c r="NK21"/>
  <c r="NK26"/>
  <c r="NK27"/>
  <c r="NK33"/>
  <c r="NK31"/>
  <c r="NK43"/>
  <c r="NK36"/>
  <c r="NK38"/>
  <c r="NK13"/>
  <c r="NK40"/>
  <c r="NK47"/>
  <c r="NK48"/>
  <c r="NK35"/>
  <c r="NK29"/>
  <c r="NK15"/>
  <c r="NK28"/>
  <c r="NK24"/>
  <c r="NK18"/>
  <c r="NK19"/>
  <c r="NK30"/>
  <c r="NK37"/>
  <c r="NK44"/>
  <c r="NK42"/>
  <c r="NK34"/>
  <c r="NK17"/>
  <c r="NK20"/>
  <c r="NK23"/>
  <c r="NK41"/>
  <c r="NK32"/>
  <c r="NK45"/>
  <c r="NK46"/>
  <c r="NK11"/>
  <c r="NK9"/>
  <c r="NK8" s="1"/>
  <c r="NK10"/>
  <c r="NK3" s="1"/>
  <c r="NL2"/>
  <c r="NL39" l="1"/>
  <c r="NL22"/>
  <c r="NL25"/>
  <c r="NL12"/>
  <c r="NL14"/>
  <c r="NL21"/>
  <c r="NL16"/>
  <c r="NL26"/>
  <c r="NL27"/>
  <c r="NL31"/>
  <c r="NL43"/>
  <c r="NL33"/>
  <c r="NL36"/>
  <c r="NL38"/>
  <c r="NL13"/>
  <c r="NL40"/>
  <c r="NL48"/>
  <c r="NL47"/>
  <c r="NL35"/>
  <c r="NL29"/>
  <c r="NL24"/>
  <c r="NL18"/>
  <c r="NL15"/>
  <c r="NL28"/>
  <c r="NL19"/>
  <c r="NL30"/>
  <c r="NL37"/>
  <c r="NL44"/>
  <c r="NL34"/>
  <c r="NL17"/>
  <c r="NL20"/>
  <c r="NL23"/>
  <c r="NL42"/>
  <c r="NL41"/>
  <c r="NL32"/>
  <c r="NL45"/>
  <c r="NL46"/>
  <c r="NL11"/>
  <c r="NL9"/>
  <c r="NL10"/>
  <c r="NL3" s="1"/>
  <c r="NM2"/>
  <c r="NM39" l="1"/>
  <c r="NM22"/>
  <c r="NM25"/>
  <c r="NM12"/>
  <c r="NM14"/>
  <c r="NM16"/>
  <c r="NM21"/>
  <c r="NM26"/>
  <c r="NM27"/>
  <c r="NM33"/>
  <c r="NM31"/>
  <c r="NM43"/>
  <c r="NM36"/>
  <c r="NM38"/>
  <c r="NM40"/>
  <c r="NM13"/>
  <c r="NM47"/>
  <c r="NM48"/>
  <c r="NM35"/>
  <c r="NM29"/>
  <c r="NM15"/>
  <c r="NM28"/>
  <c r="NM24"/>
  <c r="NM18"/>
  <c r="NM37"/>
  <c r="NM44"/>
  <c r="NM19"/>
  <c r="NM30"/>
  <c r="NM42"/>
  <c r="NM34"/>
  <c r="NM17"/>
  <c r="NM20"/>
  <c r="NM23"/>
  <c r="NM32"/>
  <c r="NM45"/>
  <c r="NM46"/>
  <c r="NM41"/>
  <c r="NM11"/>
  <c r="NL8"/>
  <c r="NM9"/>
  <c r="NM10"/>
  <c r="NM3" s="1"/>
  <c r="NN2"/>
  <c r="NM8" l="1"/>
  <c r="NN39"/>
  <c r="NN22"/>
  <c r="NN25"/>
  <c r="NN12"/>
  <c r="NN14"/>
  <c r="NN21"/>
  <c r="NN16"/>
  <c r="NN26"/>
  <c r="NN27"/>
  <c r="NN31"/>
  <c r="NN43"/>
  <c r="NN33"/>
  <c r="NN36"/>
  <c r="NN38"/>
  <c r="NN13"/>
  <c r="NN40"/>
  <c r="NN48"/>
  <c r="NN47"/>
  <c r="NN35"/>
  <c r="NN29"/>
  <c r="NN24"/>
  <c r="NN18"/>
  <c r="NN15"/>
  <c r="NN28"/>
  <c r="NN19"/>
  <c r="NN30"/>
  <c r="NN37"/>
  <c r="NN44"/>
  <c r="NN34"/>
  <c r="NN17"/>
  <c r="NN20"/>
  <c r="NN23"/>
  <c r="NN42"/>
  <c r="NN41"/>
  <c r="NN32"/>
  <c r="NN45"/>
  <c r="NN46"/>
  <c r="NN11"/>
  <c r="NN9"/>
  <c r="NN10"/>
  <c r="NN3" s="1"/>
  <c r="NO2"/>
  <c r="NN8" l="1"/>
  <c r="NO39"/>
  <c r="NO22"/>
  <c r="NO25"/>
  <c r="NO12"/>
  <c r="NO14"/>
  <c r="NO16"/>
  <c r="NO21"/>
  <c r="NO26"/>
  <c r="NO27"/>
  <c r="NO33"/>
  <c r="NO31"/>
  <c r="NO43"/>
  <c r="NO36"/>
  <c r="NO38"/>
  <c r="NO13"/>
  <c r="NO40"/>
  <c r="NO47"/>
  <c r="NO48"/>
  <c r="NO35"/>
  <c r="NO29"/>
  <c r="NO15"/>
  <c r="NO28"/>
  <c r="NO24"/>
  <c r="NO18"/>
  <c r="NO37"/>
  <c r="NO44"/>
  <c r="NO19"/>
  <c r="NO30"/>
  <c r="NO42"/>
  <c r="NO34"/>
  <c r="NO17"/>
  <c r="NO20"/>
  <c r="NO23"/>
  <c r="NO32"/>
  <c r="NO45"/>
  <c r="NO46"/>
  <c r="NO41"/>
  <c r="NO11"/>
  <c r="NO9"/>
  <c r="NO8" s="1"/>
  <c r="NO10"/>
  <c r="NO3" s="1"/>
  <c r="NP2"/>
  <c r="NP39" l="1"/>
  <c r="NP22"/>
  <c r="NP25"/>
  <c r="NP12"/>
  <c r="NP14"/>
  <c r="NP16"/>
  <c r="NP21"/>
  <c r="NP26"/>
  <c r="NP27"/>
  <c r="NP33"/>
  <c r="NP31"/>
  <c r="NP43"/>
  <c r="NP36"/>
  <c r="NP38"/>
  <c r="NP13"/>
  <c r="NP40"/>
  <c r="NP48"/>
  <c r="NP47"/>
  <c r="NP35"/>
  <c r="NP29"/>
  <c r="NP15"/>
  <c r="NP28"/>
  <c r="NP24"/>
  <c r="NP18"/>
  <c r="NP19"/>
  <c r="NP30"/>
  <c r="NP37"/>
  <c r="NP44"/>
  <c r="NP42"/>
  <c r="NP34"/>
  <c r="NP17"/>
  <c r="NP20"/>
  <c r="NP23"/>
  <c r="NP41"/>
  <c r="NP32"/>
  <c r="NP45"/>
  <c r="NP46"/>
  <c r="NP11"/>
  <c r="NP9"/>
  <c r="NP8" s="1"/>
  <c r="NP10"/>
  <c r="NP3" s="1"/>
  <c r="NQ2"/>
  <c r="NQ39" l="1"/>
  <c r="NQ22"/>
  <c r="NQ25"/>
  <c r="NQ12"/>
  <c r="NQ14"/>
  <c r="NQ16"/>
  <c r="NQ21"/>
  <c r="NQ26"/>
  <c r="NQ27"/>
  <c r="NQ31"/>
  <c r="NQ43"/>
  <c r="NQ33"/>
  <c r="NQ36"/>
  <c r="NQ38"/>
  <c r="NQ40"/>
  <c r="NQ13"/>
  <c r="NQ47"/>
  <c r="NQ48"/>
  <c r="NQ35"/>
  <c r="NQ29"/>
  <c r="NQ24"/>
  <c r="NQ18"/>
  <c r="NQ15"/>
  <c r="NQ28"/>
  <c r="NQ37"/>
  <c r="NQ44"/>
  <c r="NQ19"/>
  <c r="NQ30"/>
  <c r="NQ34"/>
  <c r="NQ17"/>
  <c r="NQ20"/>
  <c r="NQ23"/>
  <c r="NQ42"/>
  <c r="NQ32"/>
  <c r="NQ45"/>
  <c r="NQ46"/>
  <c r="NQ41"/>
  <c r="NQ11"/>
  <c r="NQ9"/>
  <c r="NQ8" s="1"/>
  <c r="NQ10"/>
  <c r="NQ3" s="1"/>
  <c r="NR2"/>
  <c r="NR39" l="1"/>
  <c r="NR22"/>
  <c r="NR25"/>
  <c r="NR12"/>
  <c r="NR14"/>
  <c r="NR21"/>
  <c r="NR16"/>
  <c r="NR26"/>
  <c r="NR27"/>
  <c r="NR33"/>
  <c r="NR31"/>
  <c r="NR43"/>
  <c r="NR36"/>
  <c r="NR38"/>
  <c r="NR13"/>
  <c r="NR40"/>
  <c r="NR48"/>
  <c r="NR47"/>
  <c r="NR35"/>
  <c r="NR29"/>
  <c r="NR15"/>
  <c r="NR28"/>
  <c r="NR24"/>
  <c r="NR18"/>
  <c r="NR19"/>
  <c r="NR30"/>
  <c r="NR37"/>
  <c r="NR44"/>
  <c r="NR42"/>
  <c r="NR34"/>
  <c r="NR17"/>
  <c r="NR20"/>
  <c r="NR23"/>
  <c r="NR41"/>
  <c r="NR32"/>
  <c r="NR45"/>
  <c r="NR46"/>
  <c r="NR11"/>
  <c r="NR9"/>
  <c r="NR8" s="1"/>
  <c r="NR10"/>
  <c r="NR3" s="1"/>
  <c r="NS2"/>
  <c r="NS39" l="1"/>
  <c r="NS22"/>
  <c r="NS25"/>
  <c r="NS12"/>
  <c r="NS14"/>
  <c r="NS16"/>
  <c r="NS21"/>
  <c r="NS26"/>
  <c r="NS27"/>
  <c r="NS31"/>
  <c r="NS43"/>
  <c r="NS33"/>
  <c r="NS36"/>
  <c r="NS38"/>
  <c r="NS13"/>
  <c r="NS40"/>
  <c r="NS47"/>
  <c r="NS48"/>
  <c r="NS35"/>
  <c r="NS29"/>
  <c r="NS24"/>
  <c r="NS18"/>
  <c r="NS15"/>
  <c r="NS28"/>
  <c r="NS37"/>
  <c r="NS44"/>
  <c r="NS19"/>
  <c r="NS30"/>
  <c r="NS34"/>
  <c r="NS17"/>
  <c r="NS20"/>
  <c r="NS23"/>
  <c r="NS42"/>
  <c r="NS32"/>
  <c r="NS45"/>
  <c r="NS46"/>
  <c r="NS41"/>
  <c r="NS11"/>
  <c r="NS9"/>
  <c r="NS10"/>
  <c r="NS3" s="1"/>
  <c r="NT2"/>
  <c r="NT39" l="1"/>
  <c r="NT22"/>
  <c r="NT25"/>
  <c r="NT12"/>
  <c r="NT14"/>
  <c r="NT16"/>
  <c r="NT21"/>
  <c r="NT26"/>
  <c r="NT27"/>
  <c r="NT33"/>
  <c r="NT31"/>
  <c r="NT43"/>
  <c r="NT36"/>
  <c r="NT38"/>
  <c r="NT40"/>
  <c r="NT13"/>
  <c r="NT47"/>
  <c r="NT48"/>
  <c r="NT35"/>
  <c r="NT29"/>
  <c r="NT15"/>
  <c r="NT28"/>
  <c r="NT24"/>
  <c r="NT18"/>
  <c r="NT37"/>
  <c r="NT44"/>
  <c r="NT19"/>
  <c r="NT30"/>
  <c r="NT42"/>
  <c r="NT34"/>
  <c r="NT17"/>
  <c r="NT20"/>
  <c r="NT23"/>
  <c r="NT32"/>
  <c r="NT45"/>
  <c r="NT46"/>
  <c r="NT41"/>
  <c r="NT11"/>
  <c r="NS8"/>
  <c r="NT9"/>
  <c r="NT10"/>
  <c r="NT3" s="1"/>
  <c r="NU2"/>
  <c r="NT8" l="1"/>
  <c r="NU39"/>
  <c r="NU22"/>
  <c r="NU25"/>
  <c r="NU12"/>
  <c r="NU14"/>
  <c r="NU21"/>
  <c r="NU16"/>
  <c r="NU26"/>
  <c r="NU27"/>
  <c r="NU31"/>
  <c r="NU43"/>
  <c r="NU33"/>
  <c r="NU36"/>
  <c r="NU38"/>
  <c r="NU40"/>
  <c r="NU13"/>
  <c r="NU47"/>
  <c r="NU35"/>
  <c r="NU29"/>
  <c r="NU48"/>
  <c r="NU24"/>
  <c r="NU18"/>
  <c r="NU15"/>
  <c r="NU28"/>
  <c r="NU19"/>
  <c r="NU30"/>
  <c r="NU37"/>
  <c r="NU44"/>
  <c r="NU34"/>
  <c r="NU17"/>
  <c r="NU20"/>
  <c r="NU23"/>
  <c r="NU42"/>
  <c r="NU41"/>
  <c r="NU32"/>
  <c r="NU45"/>
  <c r="NU46"/>
  <c r="NU11"/>
  <c r="NU9"/>
  <c r="NU10"/>
  <c r="NU3" s="1"/>
  <c r="NV2"/>
  <c r="NU8" l="1"/>
  <c r="NV39"/>
  <c r="NV22"/>
  <c r="NV25"/>
  <c r="NV12"/>
  <c r="NV14"/>
  <c r="NV16"/>
  <c r="NV21"/>
  <c r="NV26"/>
  <c r="NV27"/>
  <c r="NV33"/>
  <c r="NV31"/>
  <c r="NV43"/>
  <c r="NV36"/>
  <c r="NV38"/>
  <c r="NV40"/>
  <c r="NV13"/>
  <c r="NV47"/>
  <c r="NV48"/>
  <c r="NV35"/>
  <c r="NV29"/>
  <c r="NV15"/>
  <c r="NV28"/>
  <c r="NV24"/>
  <c r="NV18"/>
  <c r="NV37"/>
  <c r="NV44"/>
  <c r="NV19"/>
  <c r="NV30"/>
  <c r="NV42"/>
  <c r="NV34"/>
  <c r="NV17"/>
  <c r="NV20"/>
  <c r="NV23"/>
  <c r="NV32"/>
  <c r="NV45"/>
  <c r="NV46"/>
  <c r="NV41"/>
  <c r="NV11"/>
  <c r="NV9"/>
  <c r="NV8" s="1"/>
  <c r="NV10"/>
  <c r="NV3" s="1"/>
  <c r="NW2"/>
  <c r="NW39" l="1"/>
  <c r="NW22"/>
  <c r="NW25"/>
  <c r="NW12"/>
  <c r="NW14"/>
  <c r="NW21"/>
  <c r="NW16"/>
  <c r="NW26"/>
  <c r="NW27"/>
  <c r="NW31"/>
  <c r="NW43"/>
  <c r="NW33"/>
  <c r="NW36"/>
  <c r="NW38"/>
  <c r="NW13"/>
  <c r="NW40"/>
  <c r="NW47"/>
  <c r="NW48"/>
  <c r="NW35"/>
  <c r="NW29"/>
  <c r="NW24"/>
  <c r="NW18"/>
  <c r="NW15"/>
  <c r="NW28"/>
  <c r="NW19"/>
  <c r="NW30"/>
  <c r="NW37"/>
  <c r="NW44"/>
  <c r="NW34"/>
  <c r="NW17"/>
  <c r="NW20"/>
  <c r="NW23"/>
  <c r="NW42"/>
  <c r="NW41"/>
  <c r="NW32"/>
  <c r="NW45"/>
  <c r="NW46"/>
  <c r="NW11"/>
  <c r="NW9"/>
  <c r="NW8" s="1"/>
  <c r="NW10"/>
  <c r="NW3" s="1"/>
  <c r="NX2"/>
  <c r="NX39" l="1"/>
  <c r="NX22"/>
  <c r="NX25"/>
  <c r="NX12"/>
  <c r="NX14"/>
  <c r="NX16"/>
  <c r="NX21"/>
  <c r="NX26"/>
  <c r="NX27"/>
  <c r="NX31"/>
  <c r="NX43"/>
  <c r="NX33"/>
  <c r="NX36"/>
  <c r="NX38"/>
  <c r="NX40"/>
  <c r="NX13"/>
  <c r="NX47"/>
  <c r="NX48"/>
  <c r="NX35"/>
  <c r="NX29"/>
  <c r="NX24"/>
  <c r="NX18"/>
  <c r="NX15"/>
  <c r="NX28"/>
  <c r="NX37"/>
  <c r="NX44"/>
  <c r="NX19"/>
  <c r="NX30"/>
  <c r="NX34"/>
  <c r="NX17"/>
  <c r="NX20"/>
  <c r="NX23"/>
  <c r="NX42"/>
  <c r="NX32"/>
  <c r="NX45"/>
  <c r="NX46"/>
  <c r="NX41"/>
  <c r="NX11"/>
  <c r="NX9"/>
  <c r="NX8" s="1"/>
  <c r="NX10"/>
  <c r="NX3" s="1"/>
  <c r="NY2"/>
  <c r="NY39" l="1"/>
  <c r="NY22"/>
  <c r="NY25"/>
  <c r="NY12"/>
  <c r="NY14"/>
  <c r="NY21"/>
  <c r="NY16"/>
  <c r="NY26"/>
  <c r="NY27"/>
  <c r="NY33"/>
  <c r="NY31"/>
  <c r="NY43"/>
  <c r="NY36"/>
  <c r="NY38"/>
  <c r="NY13"/>
  <c r="NY40"/>
  <c r="NY48"/>
  <c r="NY47"/>
  <c r="NY35"/>
  <c r="NY29"/>
  <c r="NY15"/>
  <c r="NY28"/>
  <c r="NY24"/>
  <c r="NY18"/>
  <c r="NY19"/>
  <c r="NY30"/>
  <c r="NY37"/>
  <c r="NY44"/>
  <c r="NY42"/>
  <c r="NY34"/>
  <c r="NY17"/>
  <c r="NY20"/>
  <c r="NY23"/>
  <c r="NY41"/>
  <c r="NY32"/>
  <c r="NY45"/>
  <c r="NY46"/>
  <c r="NY11"/>
  <c r="NY9"/>
  <c r="NY8" s="1"/>
  <c r="NY10"/>
  <c r="NY3" s="1"/>
  <c r="NZ2"/>
  <c r="NZ39" l="1"/>
  <c r="NZ22"/>
  <c r="NZ25"/>
  <c r="NZ12"/>
  <c r="NZ14"/>
  <c r="NZ16"/>
  <c r="NZ21"/>
  <c r="NZ26"/>
  <c r="NZ27"/>
  <c r="NZ31"/>
  <c r="NZ43"/>
  <c r="NZ33"/>
  <c r="NZ36"/>
  <c r="NZ38"/>
  <c r="NZ40"/>
  <c r="NZ13"/>
  <c r="NZ47"/>
  <c r="NZ48"/>
  <c r="NZ35"/>
  <c r="NZ29"/>
  <c r="NZ24"/>
  <c r="NZ18"/>
  <c r="NZ15"/>
  <c r="NZ28"/>
  <c r="NZ37"/>
  <c r="NZ44"/>
  <c r="NZ19"/>
  <c r="NZ30"/>
  <c r="NZ34"/>
  <c r="NZ17"/>
  <c r="NZ20"/>
  <c r="NZ23"/>
  <c r="NZ42"/>
  <c r="NZ32"/>
  <c r="NZ45"/>
  <c r="NZ46"/>
  <c r="NZ41"/>
  <c r="NZ11"/>
  <c r="NZ9"/>
  <c r="NZ10"/>
  <c r="OA2"/>
  <c r="OA39" l="1"/>
  <c r="OA22"/>
  <c r="OA25"/>
  <c r="OA12"/>
  <c r="OA14"/>
  <c r="OA16"/>
  <c r="OA21"/>
  <c r="OA26"/>
  <c r="OA27"/>
  <c r="OA33"/>
  <c r="OA31"/>
  <c r="OA43"/>
  <c r="OA36"/>
  <c r="OA38"/>
  <c r="OA13"/>
  <c r="OA40"/>
  <c r="OA47"/>
  <c r="OA48"/>
  <c r="OA35"/>
  <c r="OA29"/>
  <c r="OA15"/>
  <c r="OA28"/>
  <c r="OA24"/>
  <c r="OA18"/>
  <c r="OA19"/>
  <c r="OA30"/>
  <c r="OA37"/>
  <c r="OA44"/>
  <c r="OA42"/>
  <c r="OA34"/>
  <c r="OA17"/>
  <c r="OA20"/>
  <c r="OA23"/>
  <c r="OA41"/>
  <c r="OA32"/>
  <c r="OA45"/>
  <c r="OA46"/>
  <c r="OA11"/>
  <c r="OA9"/>
  <c r="OA8" s="1"/>
  <c r="OA10"/>
  <c r="OA3" s="1"/>
  <c r="OB2"/>
  <c r="NZ8"/>
  <c r="NZ3"/>
  <c r="OB39" l="1"/>
  <c r="OB22"/>
  <c r="OB25"/>
  <c r="OB14"/>
  <c r="OB12"/>
  <c r="OB21"/>
  <c r="OB16"/>
  <c r="OB26"/>
  <c r="OB27"/>
  <c r="OB31"/>
  <c r="OB43"/>
  <c r="OB33"/>
  <c r="OB36"/>
  <c r="OB38"/>
  <c r="OB13"/>
  <c r="OB40"/>
  <c r="OB47"/>
  <c r="OB48"/>
  <c r="OB35"/>
  <c r="OB29"/>
  <c r="OB24"/>
  <c r="OB18"/>
  <c r="OB15"/>
  <c r="OB28"/>
  <c r="OB19"/>
  <c r="OB30"/>
  <c r="OB37"/>
  <c r="OB44"/>
  <c r="OB34"/>
  <c r="OB17"/>
  <c r="OB20"/>
  <c r="OB23"/>
  <c r="OB42"/>
  <c r="OB41"/>
  <c r="OB32"/>
  <c r="OB45"/>
  <c r="OB46"/>
  <c r="OB11"/>
  <c r="OB9"/>
  <c r="OB8" s="1"/>
  <c r="OB10"/>
  <c r="OB3" s="1"/>
  <c r="OC2"/>
  <c r="OC39" l="1"/>
  <c r="OC22"/>
  <c r="OC25"/>
  <c r="OC12"/>
  <c r="OC14"/>
  <c r="OC16"/>
  <c r="OC21"/>
  <c r="OC26"/>
  <c r="OC27"/>
  <c r="OC33"/>
  <c r="OC31"/>
  <c r="OC43"/>
  <c r="OC36"/>
  <c r="OC38"/>
  <c r="OC40"/>
  <c r="OC13"/>
  <c r="OC47"/>
  <c r="OC48"/>
  <c r="OC35"/>
  <c r="OC29"/>
  <c r="OC15"/>
  <c r="OC28"/>
  <c r="OC24"/>
  <c r="OC18"/>
  <c r="OC37"/>
  <c r="OC44"/>
  <c r="OC19"/>
  <c r="OC30"/>
  <c r="OC42"/>
  <c r="OC34"/>
  <c r="OC17"/>
  <c r="OC20"/>
  <c r="OC23"/>
  <c r="OC32"/>
  <c r="OC45"/>
  <c r="OC46"/>
  <c r="OC41"/>
  <c r="OC11"/>
  <c r="OC9"/>
  <c r="OC8" s="1"/>
  <c r="OC10"/>
  <c r="OC3" s="1"/>
  <c r="OD2"/>
  <c r="OD39" l="1"/>
  <c r="OD22"/>
  <c r="OD25"/>
  <c r="OD12"/>
  <c r="OD14"/>
  <c r="OD21"/>
  <c r="OD16"/>
  <c r="OD26"/>
  <c r="OD27"/>
  <c r="OD31"/>
  <c r="OD43"/>
  <c r="OD33"/>
  <c r="OD36"/>
  <c r="OD38"/>
  <c r="OD13"/>
  <c r="OD40"/>
  <c r="OD48"/>
  <c r="OD47"/>
  <c r="OD35"/>
  <c r="OD29"/>
  <c r="OD24"/>
  <c r="OD18"/>
  <c r="OD15"/>
  <c r="OD28"/>
  <c r="OD19"/>
  <c r="OD30"/>
  <c r="OD37"/>
  <c r="OD44"/>
  <c r="OD34"/>
  <c r="OD17"/>
  <c r="OD20"/>
  <c r="OD23"/>
  <c r="OD42"/>
  <c r="OD41"/>
  <c r="OD32"/>
  <c r="OD45"/>
  <c r="OD46"/>
  <c r="OD11"/>
  <c r="OD9"/>
  <c r="OD8" s="1"/>
  <c r="OD10"/>
  <c r="OD3" s="1"/>
  <c r="OE2"/>
  <c r="OE39" l="1"/>
  <c r="OE22"/>
  <c r="OE25"/>
  <c r="OE12"/>
  <c r="OE14"/>
  <c r="OE16"/>
  <c r="OE21"/>
  <c r="OE26"/>
  <c r="OE27"/>
  <c r="OE33"/>
  <c r="OE31"/>
  <c r="OE43"/>
  <c r="OE36"/>
  <c r="OE38"/>
  <c r="OE13"/>
  <c r="OE40"/>
  <c r="OE47"/>
  <c r="OE48"/>
  <c r="OE35"/>
  <c r="OE29"/>
  <c r="OE15"/>
  <c r="OE28"/>
  <c r="OE24"/>
  <c r="OE18"/>
  <c r="OE37"/>
  <c r="OE44"/>
  <c r="OE19"/>
  <c r="OE30"/>
  <c r="OE42"/>
  <c r="OE34"/>
  <c r="OE17"/>
  <c r="OE20"/>
  <c r="OE23"/>
  <c r="OE32"/>
  <c r="OE45"/>
  <c r="OE46"/>
  <c r="OE41"/>
  <c r="OE11"/>
  <c r="OE9"/>
  <c r="OE8" s="1"/>
  <c r="OE10"/>
  <c r="OE3" s="1"/>
  <c r="OF2"/>
  <c r="OF39" l="1"/>
  <c r="OF22"/>
  <c r="OF25"/>
  <c r="OF12"/>
  <c r="OF14"/>
  <c r="OF21"/>
  <c r="OF16"/>
  <c r="OF26"/>
  <c r="OF27"/>
  <c r="OF33"/>
  <c r="OF31"/>
  <c r="OF43"/>
  <c r="OF36"/>
  <c r="OF38"/>
  <c r="OF13"/>
  <c r="OF40"/>
  <c r="OF47"/>
  <c r="OF48"/>
  <c r="OF35"/>
  <c r="OF29"/>
  <c r="OF15"/>
  <c r="OF28"/>
  <c r="OF24"/>
  <c r="OF18"/>
  <c r="OF19"/>
  <c r="OF30"/>
  <c r="OF37"/>
  <c r="OF44"/>
  <c r="OF42"/>
  <c r="OF34"/>
  <c r="OF17"/>
  <c r="OF20"/>
  <c r="OF23"/>
  <c r="OF41"/>
  <c r="OF32"/>
  <c r="OF45"/>
  <c r="OF46"/>
  <c r="OF11"/>
  <c r="OF9"/>
  <c r="OF8" s="1"/>
  <c r="OF10"/>
  <c r="OF3" s="1"/>
  <c r="OG2"/>
  <c r="OG39" l="1"/>
  <c r="OG22"/>
  <c r="OG25"/>
  <c r="OG12"/>
  <c r="OG14"/>
  <c r="OG16"/>
  <c r="OG21"/>
  <c r="OG26"/>
  <c r="OG27"/>
  <c r="OG31"/>
  <c r="OG43"/>
  <c r="OG33"/>
  <c r="OG36"/>
  <c r="OG38"/>
  <c r="OG40"/>
  <c r="OG13"/>
  <c r="OG47"/>
  <c r="OG48"/>
  <c r="OG35"/>
  <c r="OG29"/>
  <c r="OG24"/>
  <c r="OG18"/>
  <c r="OG15"/>
  <c r="OG28"/>
  <c r="OG37"/>
  <c r="OG44"/>
  <c r="OG19"/>
  <c r="OG30"/>
  <c r="OG34"/>
  <c r="OG17"/>
  <c r="OG20"/>
  <c r="OG23"/>
  <c r="OG42"/>
  <c r="OG32"/>
  <c r="OG45"/>
  <c r="OG46"/>
  <c r="OG41"/>
  <c r="OG11"/>
  <c r="OG9"/>
  <c r="OG10"/>
  <c r="OH2"/>
  <c r="OH39" l="1"/>
  <c r="OH22"/>
  <c r="OH25"/>
  <c r="OH12"/>
  <c r="OH14"/>
  <c r="OH21"/>
  <c r="OH16"/>
  <c r="OH26"/>
  <c r="OH27"/>
  <c r="OH33"/>
  <c r="OH31"/>
  <c r="OH43"/>
  <c r="OH36"/>
  <c r="OH38"/>
  <c r="OH13"/>
  <c r="OH40"/>
  <c r="OH48"/>
  <c r="OH47"/>
  <c r="OH35"/>
  <c r="OH29"/>
  <c r="OH15"/>
  <c r="OH28"/>
  <c r="OH24"/>
  <c r="OH18"/>
  <c r="OH19"/>
  <c r="OH30"/>
  <c r="OH37"/>
  <c r="OH44"/>
  <c r="OH42"/>
  <c r="OH34"/>
  <c r="OH17"/>
  <c r="OH20"/>
  <c r="OH23"/>
  <c r="OH41"/>
  <c r="OH32"/>
  <c r="OH45"/>
  <c r="OH46"/>
  <c r="OH11"/>
  <c r="OH9"/>
  <c r="OH10"/>
  <c r="OH3" s="1"/>
  <c r="OI2"/>
  <c r="OG8"/>
  <c r="OG3"/>
  <c r="OH8" l="1"/>
  <c r="OI39"/>
  <c r="OI22"/>
  <c r="OI25"/>
  <c r="OI12"/>
  <c r="OI14"/>
  <c r="OI16"/>
  <c r="OI21"/>
  <c r="OI26"/>
  <c r="OI27"/>
  <c r="OI31"/>
  <c r="OI43"/>
  <c r="OI33"/>
  <c r="OI36"/>
  <c r="OI38"/>
  <c r="OI13"/>
  <c r="OI40"/>
  <c r="OI47"/>
  <c r="OI48"/>
  <c r="OI35"/>
  <c r="OI29"/>
  <c r="OI24"/>
  <c r="OI18"/>
  <c r="OI15"/>
  <c r="OI28"/>
  <c r="OI37"/>
  <c r="OI44"/>
  <c r="OI19"/>
  <c r="OI30"/>
  <c r="OI34"/>
  <c r="OI17"/>
  <c r="OI20"/>
  <c r="OI23"/>
  <c r="OI42"/>
  <c r="OI32"/>
  <c r="OI45"/>
  <c r="OI46"/>
  <c r="OI41"/>
  <c r="OI11"/>
  <c r="OI9"/>
  <c r="OI8" s="1"/>
  <c r="OI10"/>
  <c r="OI3" s="1"/>
  <c r="OJ2"/>
  <c r="OJ39" l="1"/>
  <c r="OJ22"/>
  <c r="OJ25"/>
  <c r="OJ12"/>
  <c r="OJ14"/>
  <c r="OJ16"/>
  <c r="OJ21"/>
  <c r="OJ26"/>
  <c r="OJ27"/>
  <c r="OJ33"/>
  <c r="OJ31"/>
  <c r="OJ43"/>
  <c r="OJ36"/>
  <c r="OJ38"/>
  <c r="OJ40"/>
  <c r="OJ13"/>
  <c r="OJ47"/>
  <c r="OJ48"/>
  <c r="OJ35"/>
  <c r="OJ29"/>
  <c r="OJ15"/>
  <c r="OJ28"/>
  <c r="OJ24"/>
  <c r="OJ18"/>
  <c r="OJ37"/>
  <c r="OJ44"/>
  <c r="OJ19"/>
  <c r="OJ30"/>
  <c r="OJ42"/>
  <c r="OJ34"/>
  <c r="OJ17"/>
  <c r="OJ20"/>
  <c r="OJ23"/>
  <c r="OJ32"/>
  <c r="OJ45"/>
  <c r="OJ46"/>
  <c r="OJ41"/>
  <c r="OJ11"/>
  <c r="OJ9"/>
  <c r="OJ8" s="1"/>
  <c r="OJ10"/>
  <c r="OJ3" s="1"/>
  <c r="OK2"/>
  <c r="OK39" l="1"/>
  <c r="OK22"/>
  <c r="OK25"/>
  <c r="OK12"/>
  <c r="OK14"/>
  <c r="OK21"/>
  <c r="OK16"/>
  <c r="OK26"/>
  <c r="OK27"/>
  <c r="OK31"/>
  <c r="OK43"/>
  <c r="OK33"/>
  <c r="OK36"/>
  <c r="OK38"/>
  <c r="OK40"/>
  <c r="OK13"/>
  <c r="OK47"/>
  <c r="OK35"/>
  <c r="OK29"/>
  <c r="OK48"/>
  <c r="OK24"/>
  <c r="OK18"/>
  <c r="OK15"/>
  <c r="OK28"/>
  <c r="OK19"/>
  <c r="OK30"/>
  <c r="OK37"/>
  <c r="OK44"/>
  <c r="OK34"/>
  <c r="OK17"/>
  <c r="OK20"/>
  <c r="OK23"/>
  <c r="OK42"/>
  <c r="OK41"/>
  <c r="OK32"/>
  <c r="OK45"/>
  <c r="OK46"/>
  <c r="OK11"/>
  <c r="OK9"/>
  <c r="OK8" s="1"/>
  <c r="OK10"/>
  <c r="OK3" s="1"/>
  <c r="OL2"/>
  <c r="OL39" l="1"/>
  <c r="OL22"/>
  <c r="OL25"/>
  <c r="OL12"/>
  <c r="OL14"/>
  <c r="OL16"/>
  <c r="OL21"/>
  <c r="OL26"/>
  <c r="OL27"/>
  <c r="OL33"/>
  <c r="OL31"/>
  <c r="OL43"/>
  <c r="OL36"/>
  <c r="OL38"/>
  <c r="OL40"/>
  <c r="OL13"/>
  <c r="OL47"/>
  <c r="OL48"/>
  <c r="OL35"/>
  <c r="OL29"/>
  <c r="OL15"/>
  <c r="OL28"/>
  <c r="OL24"/>
  <c r="OL18"/>
  <c r="OL37"/>
  <c r="OL44"/>
  <c r="OL19"/>
  <c r="OL30"/>
  <c r="OL42"/>
  <c r="OL34"/>
  <c r="OL17"/>
  <c r="OL20"/>
  <c r="OL23"/>
  <c r="OL32"/>
  <c r="OL45"/>
  <c r="OL46"/>
  <c r="OL41"/>
  <c r="OL11"/>
  <c r="OL9"/>
  <c r="OL8" s="1"/>
  <c r="OL10"/>
  <c r="OL3" s="1"/>
  <c r="OM2"/>
  <c r="OM39" l="1"/>
  <c r="OM22"/>
  <c r="OM25"/>
  <c r="OM12"/>
  <c r="OM14"/>
  <c r="OM21"/>
  <c r="OM16"/>
  <c r="OM26"/>
  <c r="OM27"/>
  <c r="OM31"/>
  <c r="OM43"/>
  <c r="OM33"/>
  <c r="OM36"/>
  <c r="OM38"/>
  <c r="OM13"/>
  <c r="OM40"/>
  <c r="OM47"/>
  <c r="OM48"/>
  <c r="OM35"/>
  <c r="OM29"/>
  <c r="OM24"/>
  <c r="OM18"/>
  <c r="OM15"/>
  <c r="OM28"/>
  <c r="OM19"/>
  <c r="OM30"/>
  <c r="OM37"/>
  <c r="OM44"/>
  <c r="OM34"/>
  <c r="OM17"/>
  <c r="OM20"/>
  <c r="OM23"/>
  <c r="OM42"/>
  <c r="OM41"/>
  <c r="OM32"/>
  <c r="OM45"/>
  <c r="OM46"/>
  <c r="OM11"/>
  <c r="OM9"/>
  <c r="OM8" s="1"/>
  <c r="OM10"/>
  <c r="OM3" s="1"/>
  <c r="ON2"/>
  <c r="ON39" l="1"/>
  <c r="ON22"/>
  <c r="ON25"/>
  <c r="ON12"/>
  <c r="ON14"/>
  <c r="ON16"/>
  <c r="ON21"/>
  <c r="ON26"/>
  <c r="ON27"/>
  <c r="ON31"/>
  <c r="ON43"/>
  <c r="ON33"/>
  <c r="ON36"/>
  <c r="ON38"/>
  <c r="ON13"/>
  <c r="ON40"/>
  <c r="ON47"/>
  <c r="ON48"/>
  <c r="ON35"/>
  <c r="ON29"/>
  <c r="ON24"/>
  <c r="ON18"/>
  <c r="ON15"/>
  <c r="ON28"/>
  <c r="ON37"/>
  <c r="ON44"/>
  <c r="ON19"/>
  <c r="ON30"/>
  <c r="ON34"/>
  <c r="ON17"/>
  <c r="ON20"/>
  <c r="ON23"/>
  <c r="ON42"/>
  <c r="ON32"/>
  <c r="ON45"/>
  <c r="ON46"/>
  <c r="ON41"/>
  <c r="ON11"/>
  <c r="ON9"/>
  <c r="ON10"/>
  <c r="ON3" s="1"/>
  <c r="OO2"/>
  <c r="OO39" l="1"/>
  <c r="OO22"/>
  <c r="OO25"/>
  <c r="OO12"/>
  <c r="OO14"/>
  <c r="OO21"/>
  <c r="OO16"/>
  <c r="OO26"/>
  <c r="OO27"/>
  <c r="OO33"/>
  <c r="OO31"/>
  <c r="OO43"/>
  <c r="OO36"/>
  <c r="OO38"/>
  <c r="OO13"/>
  <c r="OO40"/>
  <c r="OO48"/>
  <c r="OO47"/>
  <c r="OO35"/>
  <c r="OO29"/>
  <c r="OO15"/>
  <c r="OO28"/>
  <c r="OO24"/>
  <c r="OO18"/>
  <c r="OO19"/>
  <c r="OO30"/>
  <c r="OO37"/>
  <c r="OO44"/>
  <c r="OO42"/>
  <c r="OO34"/>
  <c r="OO17"/>
  <c r="OO20"/>
  <c r="OO23"/>
  <c r="OO41"/>
  <c r="OO32"/>
  <c r="OO45"/>
  <c r="OO46"/>
  <c r="OO11"/>
  <c r="ON8"/>
  <c r="OO9"/>
  <c r="OO10"/>
  <c r="OO3" s="1"/>
  <c r="OP2"/>
  <c r="OO8" l="1"/>
  <c r="OP39"/>
  <c r="OP22"/>
  <c r="OP25"/>
  <c r="OP12"/>
  <c r="OP14"/>
  <c r="OP16"/>
  <c r="OP21"/>
  <c r="OP26"/>
  <c r="OP27"/>
  <c r="OP31"/>
  <c r="OP43"/>
  <c r="OP33"/>
  <c r="OP36"/>
  <c r="OP38"/>
  <c r="OP40"/>
  <c r="OP13"/>
  <c r="OP47"/>
  <c r="OP48"/>
  <c r="OP35"/>
  <c r="OP29"/>
  <c r="OP24"/>
  <c r="OP18"/>
  <c r="OP15"/>
  <c r="OP28"/>
  <c r="OP37"/>
  <c r="OP44"/>
  <c r="OP19"/>
  <c r="OP30"/>
  <c r="OP34"/>
  <c r="OP17"/>
  <c r="OP20"/>
  <c r="OP23"/>
  <c r="OP42"/>
  <c r="OP32"/>
  <c r="OP45"/>
  <c r="OP46"/>
  <c r="OP41"/>
  <c r="OP11"/>
  <c r="OP9"/>
  <c r="OP8" s="1"/>
  <c r="OP10"/>
  <c r="OP3" s="1"/>
  <c r="OQ2"/>
  <c r="OQ39" l="1"/>
  <c r="OQ22"/>
  <c r="OQ25"/>
  <c r="OQ12"/>
  <c r="OQ14"/>
  <c r="OQ16"/>
  <c r="OQ21"/>
  <c r="OQ26"/>
  <c r="OQ27"/>
  <c r="OQ33"/>
  <c r="OQ31"/>
  <c r="OQ43"/>
  <c r="OQ36"/>
  <c r="OQ38"/>
  <c r="OQ13"/>
  <c r="OQ40"/>
  <c r="OQ47"/>
  <c r="OQ48"/>
  <c r="OQ35"/>
  <c r="OQ29"/>
  <c r="OQ15"/>
  <c r="OQ28"/>
  <c r="OQ24"/>
  <c r="OQ18"/>
  <c r="OQ19"/>
  <c r="OQ30"/>
  <c r="OQ37"/>
  <c r="OQ44"/>
  <c r="OQ42"/>
  <c r="OQ34"/>
  <c r="OQ17"/>
  <c r="OQ20"/>
  <c r="OQ23"/>
  <c r="OQ41"/>
  <c r="OQ32"/>
  <c r="OQ45"/>
  <c r="OQ46"/>
  <c r="OQ11"/>
  <c r="OQ9"/>
  <c r="OQ8" s="1"/>
  <c r="OQ10"/>
  <c r="OQ3" s="1"/>
  <c r="OR2"/>
  <c r="OR39" l="1"/>
  <c r="OR22"/>
  <c r="OR25"/>
  <c r="OR12"/>
  <c r="OR14"/>
  <c r="OR21"/>
  <c r="OR16"/>
  <c r="OR26"/>
  <c r="OR27"/>
  <c r="OR31"/>
  <c r="OR43"/>
  <c r="OR33"/>
  <c r="OR36"/>
  <c r="OR38"/>
  <c r="OR13"/>
  <c r="OR40"/>
  <c r="OR48"/>
  <c r="OR47"/>
  <c r="OR35"/>
  <c r="OR29"/>
  <c r="OR24"/>
  <c r="OR18"/>
  <c r="OR15"/>
  <c r="OR28"/>
  <c r="OR19"/>
  <c r="OR30"/>
  <c r="OR37"/>
  <c r="OR44"/>
  <c r="OR34"/>
  <c r="OR17"/>
  <c r="OR20"/>
  <c r="OR23"/>
  <c r="OR42"/>
  <c r="OR41"/>
  <c r="OR32"/>
  <c r="OR45"/>
  <c r="OR46"/>
  <c r="OR11"/>
  <c r="OR9"/>
  <c r="OR8" s="1"/>
  <c r="OR10"/>
  <c r="OR3" s="1"/>
  <c r="OS2"/>
  <c r="OS39" l="1"/>
  <c r="OS22"/>
  <c r="OS25"/>
  <c r="OS12"/>
  <c r="OS14"/>
  <c r="OS16"/>
  <c r="OS21"/>
  <c r="OS26"/>
  <c r="OS27"/>
  <c r="OS33"/>
  <c r="OS31"/>
  <c r="OS43"/>
  <c r="OS36"/>
  <c r="OS38"/>
  <c r="OS40"/>
  <c r="OS13"/>
  <c r="OS47"/>
  <c r="OS48"/>
  <c r="OS35"/>
  <c r="OS29"/>
  <c r="OS15"/>
  <c r="OS28"/>
  <c r="OS24"/>
  <c r="OS18"/>
  <c r="OS37"/>
  <c r="OS44"/>
  <c r="OS19"/>
  <c r="OS30"/>
  <c r="OS42"/>
  <c r="OS34"/>
  <c r="OS17"/>
  <c r="OS20"/>
  <c r="OS23"/>
  <c r="OS32"/>
  <c r="OS45"/>
  <c r="OS46"/>
  <c r="OS41"/>
  <c r="OS11"/>
  <c r="OS9"/>
  <c r="OS8" s="1"/>
  <c r="OS10"/>
  <c r="OS3" s="1"/>
  <c r="OT2"/>
  <c r="OT39" l="1"/>
  <c r="OT22"/>
  <c r="OT25"/>
  <c r="OT12"/>
  <c r="OT14"/>
  <c r="OT21"/>
  <c r="OT16"/>
  <c r="OT26"/>
  <c r="OT27"/>
  <c r="OT31"/>
  <c r="OT43"/>
  <c r="OT33"/>
  <c r="OT36"/>
  <c r="OT38"/>
  <c r="OT13"/>
  <c r="OT40"/>
  <c r="OT48"/>
  <c r="OT47"/>
  <c r="OT35"/>
  <c r="OT29"/>
  <c r="OT24"/>
  <c r="OT18"/>
  <c r="OT15"/>
  <c r="OT28"/>
  <c r="OT19"/>
  <c r="OT30"/>
  <c r="OT37"/>
  <c r="OT44"/>
  <c r="OT34"/>
  <c r="OT17"/>
  <c r="OT20"/>
  <c r="OT23"/>
  <c r="OT42"/>
  <c r="OT41"/>
  <c r="OT32"/>
  <c r="OT45"/>
  <c r="OT46"/>
  <c r="OT11"/>
  <c r="OT9"/>
  <c r="OT8" s="1"/>
  <c r="OT10"/>
  <c r="OT3" s="1"/>
  <c r="OU2"/>
  <c r="OU39" l="1"/>
  <c r="OU22"/>
  <c r="OU25"/>
  <c r="OU12"/>
  <c r="OU14"/>
  <c r="OU16"/>
  <c r="OU21"/>
  <c r="OU26"/>
  <c r="OU27"/>
  <c r="OU33"/>
  <c r="OU31"/>
  <c r="OU43"/>
  <c r="OU36"/>
  <c r="OU38"/>
  <c r="OU13"/>
  <c r="OU40"/>
  <c r="OU47"/>
  <c r="OU48"/>
  <c r="OU35"/>
  <c r="OU29"/>
  <c r="OU15"/>
  <c r="OU28"/>
  <c r="OU24"/>
  <c r="OU18"/>
  <c r="OU37"/>
  <c r="OU44"/>
  <c r="OU19"/>
  <c r="OU30"/>
  <c r="OU42"/>
  <c r="OU34"/>
  <c r="OU17"/>
  <c r="OU20"/>
  <c r="OU23"/>
  <c r="OU32"/>
  <c r="OU45"/>
  <c r="OU46"/>
  <c r="OU41"/>
  <c r="OU11"/>
  <c r="OU9"/>
  <c r="OU10"/>
  <c r="OU3" s="1"/>
  <c r="OV2"/>
  <c r="OV39" l="1"/>
  <c r="OV22"/>
  <c r="OV25"/>
  <c r="OV12"/>
  <c r="OV14"/>
  <c r="OV21"/>
  <c r="OV16"/>
  <c r="OV26"/>
  <c r="OV27"/>
  <c r="OV33"/>
  <c r="OV31"/>
  <c r="OV43"/>
  <c r="OV36"/>
  <c r="OV38"/>
  <c r="OV13"/>
  <c r="OV40"/>
  <c r="OV48"/>
  <c r="OV47"/>
  <c r="OV35"/>
  <c r="OV29"/>
  <c r="OV15"/>
  <c r="OV28"/>
  <c r="OV24"/>
  <c r="OV18"/>
  <c r="OV19"/>
  <c r="OV30"/>
  <c r="OV37"/>
  <c r="OV44"/>
  <c r="OV42"/>
  <c r="OV34"/>
  <c r="OV17"/>
  <c r="OV20"/>
  <c r="OV23"/>
  <c r="OV41"/>
  <c r="OV32"/>
  <c r="OV45"/>
  <c r="OV46"/>
  <c r="OV11"/>
  <c r="OU8"/>
  <c r="OV9"/>
  <c r="OV10"/>
  <c r="OV3" s="1"/>
  <c r="OW2"/>
  <c r="OV8" l="1"/>
  <c r="OW39"/>
  <c r="OW22"/>
  <c r="OW25"/>
  <c r="OW12"/>
  <c r="OW14"/>
  <c r="OW16"/>
  <c r="OW21"/>
  <c r="OW26"/>
  <c r="OW27"/>
  <c r="OW31"/>
  <c r="OW43"/>
  <c r="OW33"/>
  <c r="OW36"/>
  <c r="OW38"/>
  <c r="OW40"/>
  <c r="OW13"/>
  <c r="OW47"/>
  <c r="OW48"/>
  <c r="OW35"/>
  <c r="OW29"/>
  <c r="OW24"/>
  <c r="OW18"/>
  <c r="OW15"/>
  <c r="OW28"/>
  <c r="OW37"/>
  <c r="OW44"/>
  <c r="OW19"/>
  <c r="OW30"/>
  <c r="OW34"/>
  <c r="OW17"/>
  <c r="OW20"/>
  <c r="OW23"/>
  <c r="OW42"/>
  <c r="OW32"/>
  <c r="OW45"/>
  <c r="OW46"/>
  <c r="OW41"/>
  <c r="OW11"/>
  <c r="OW9"/>
  <c r="OW8" s="1"/>
  <c r="OW10"/>
  <c r="OW3" s="1"/>
  <c r="OX2"/>
  <c r="OX39" l="1"/>
  <c r="OX22"/>
  <c r="OX25"/>
  <c r="OX12"/>
  <c r="OX14"/>
  <c r="OX21"/>
  <c r="OX16"/>
  <c r="OX26"/>
  <c r="OX27"/>
  <c r="OX33"/>
  <c r="OX31"/>
  <c r="OX43"/>
  <c r="OX36"/>
  <c r="OX38"/>
  <c r="OX13"/>
  <c r="OX40"/>
  <c r="OX48"/>
  <c r="OX47"/>
  <c r="OX35"/>
  <c r="OX29"/>
  <c r="OX15"/>
  <c r="OX28"/>
  <c r="OX24"/>
  <c r="OX18"/>
  <c r="OX19"/>
  <c r="OX30"/>
  <c r="OX37"/>
  <c r="OX44"/>
  <c r="OX42"/>
  <c r="OX34"/>
  <c r="OX17"/>
  <c r="OX20"/>
  <c r="OX23"/>
  <c r="OX41"/>
  <c r="OX32"/>
  <c r="OX45"/>
  <c r="OX46"/>
  <c r="OX11"/>
  <c r="OX9"/>
  <c r="OX8" s="1"/>
  <c r="OX10"/>
  <c r="OX3" s="1"/>
  <c r="OY2"/>
  <c r="OY39" l="1"/>
  <c r="OY22"/>
  <c r="OY25"/>
  <c r="OY12"/>
  <c r="OY14"/>
  <c r="OY16"/>
  <c r="OY21"/>
  <c r="OY26"/>
  <c r="OY27"/>
  <c r="OY31"/>
  <c r="OY43"/>
  <c r="OY33"/>
  <c r="OY36"/>
  <c r="OY38"/>
  <c r="OY40"/>
  <c r="OY13"/>
  <c r="OY47"/>
  <c r="OY48"/>
  <c r="OY35"/>
  <c r="OY29"/>
  <c r="OY24"/>
  <c r="OY18"/>
  <c r="OY15"/>
  <c r="OY28"/>
  <c r="OY37"/>
  <c r="OY44"/>
  <c r="OY19"/>
  <c r="OY30"/>
  <c r="OY34"/>
  <c r="OY17"/>
  <c r="OY20"/>
  <c r="OY23"/>
  <c r="OY42"/>
  <c r="OY32"/>
  <c r="OY45"/>
  <c r="OY46"/>
  <c r="OY41"/>
  <c r="OY11"/>
  <c r="OY9"/>
  <c r="OY8" s="1"/>
  <c r="OY10"/>
  <c r="OY3" s="1"/>
  <c r="OZ2"/>
  <c r="OZ39" l="1"/>
  <c r="OZ22"/>
  <c r="OZ25"/>
  <c r="OZ12"/>
  <c r="OZ14"/>
  <c r="OZ16"/>
  <c r="OZ21"/>
  <c r="OZ26"/>
  <c r="OZ27"/>
  <c r="OZ33"/>
  <c r="OZ31"/>
  <c r="OZ43"/>
  <c r="OZ36"/>
  <c r="OZ38"/>
  <c r="OZ40"/>
  <c r="OZ13"/>
  <c r="OZ47"/>
  <c r="OZ48"/>
  <c r="OZ35"/>
  <c r="OZ29"/>
  <c r="OZ15"/>
  <c r="OZ28"/>
  <c r="OZ24"/>
  <c r="OZ18"/>
  <c r="OZ37"/>
  <c r="OZ44"/>
  <c r="OZ19"/>
  <c r="OZ30"/>
  <c r="OZ42"/>
  <c r="OZ34"/>
  <c r="OZ17"/>
  <c r="OZ20"/>
  <c r="OZ23"/>
  <c r="OZ32"/>
  <c r="OZ45"/>
  <c r="OZ46"/>
  <c r="OZ41"/>
  <c r="OZ11"/>
  <c r="OZ9"/>
  <c r="OZ8" s="1"/>
  <c r="OZ10"/>
  <c r="OZ3" s="1"/>
  <c r="PA2"/>
  <c r="PA39" l="1"/>
  <c r="PA22"/>
  <c r="PA25"/>
  <c r="PA12"/>
  <c r="PA14"/>
  <c r="PA21"/>
  <c r="PA16"/>
  <c r="PA26"/>
  <c r="PA27"/>
  <c r="PA31"/>
  <c r="PA43"/>
  <c r="PA33"/>
  <c r="PA36"/>
  <c r="PA38"/>
  <c r="PA40"/>
  <c r="PA13"/>
  <c r="PA47"/>
  <c r="PA35"/>
  <c r="PA29"/>
  <c r="PA48"/>
  <c r="PA24"/>
  <c r="PA18"/>
  <c r="PA15"/>
  <c r="PA28"/>
  <c r="PA19"/>
  <c r="PA30"/>
  <c r="PA37"/>
  <c r="PA44"/>
  <c r="PA34"/>
  <c r="PA17"/>
  <c r="PA20"/>
  <c r="PA23"/>
  <c r="PA42"/>
  <c r="PA41"/>
  <c r="PA32"/>
  <c r="PA45"/>
  <c r="PA46"/>
  <c r="PA11"/>
  <c r="PA9"/>
  <c r="PA8" s="1"/>
  <c r="PA10"/>
  <c r="PA3" s="1"/>
  <c r="PB2"/>
  <c r="PB39" l="1"/>
  <c r="PB22"/>
  <c r="PB25"/>
  <c r="PB12"/>
  <c r="PB14"/>
  <c r="PB16"/>
  <c r="PB21"/>
  <c r="PB26"/>
  <c r="PB27"/>
  <c r="PB33"/>
  <c r="PB31"/>
  <c r="PB43"/>
  <c r="PB36"/>
  <c r="PB38"/>
  <c r="PB40"/>
  <c r="PB13"/>
  <c r="PB47"/>
  <c r="PB48"/>
  <c r="PB35"/>
  <c r="PB29"/>
  <c r="PB15"/>
  <c r="PB28"/>
  <c r="PB24"/>
  <c r="PB18"/>
  <c r="PB37"/>
  <c r="PB44"/>
  <c r="PB19"/>
  <c r="PB30"/>
  <c r="PB42"/>
  <c r="PB34"/>
  <c r="PB17"/>
  <c r="PB20"/>
  <c r="PB23"/>
  <c r="PB32"/>
  <c r="PB45"/>
  <c r="PB46"/>
  <c r="PB41"/>
  <c r="PB11"/>
  <c r="PB9"/>
  <c r="PB10"/>
  <c r="PC2"/>
  <c r="PC39" l="1"/>
  <c r="PC22"/>
  <c r="PC25"/>
  <c r="PC12"/>
  <c r="PC14"/>
  <c r="PC21"/>
  <c r="PC16"/>
  <c r="PC26"/>
  <c r="PC27"/>
  <c r="PC31"/>
  <c r="PC43"/>
  <c r="PC33"/>
  <c r="PC36"/>
  <c r="PC38"/>
  <c r="PC40"/>
  <c r="PC13"/>
  <c r="PC47"/>
  <c r="PC48"/>
  <c r="PC35"/>
  <c r="PC29"/>
  <c r="PC24"/>
  <c r="PC18"/>
  <c r="PC15"/>
  <c r="PC28"/>
  <c r="PC19"/>
  <c r="PC30"/>
  <c r="PC37"/>
  <c r="PC44"/>
  <c r="PC34"/>
  <c r="PC17"/>
  <c r="PC20"/>
  <c r="PC23"/>
  <c r="PC42"/>
  <c r="PC41"/>
  <c r="PC32"/>
  <c r="PC45"/>
  <c r="PC46"/>
  <c r="PC11"/>
  <c r="PC9"/>
  <c r="PC8" s="1"/>
  <c r="PC10"/>
  <c r="PC3" s="1"/>
  <c r="PD2"/>
  <c r="PB8"/>
  <c r="PB3"/>
  <c r="PD39" l="1"/>
  <c r="PD22"/>
  <c r="PD25"/>
  <c r="PD12"/>
  <c r="PD14"/>
  <c r="PD16"/>
  <c r="PD21"/>
  <c r="PD26"/>
  <c r="PD27"/>
  <c r="PD31"/>
  <c r="PD43"/>
  <c r="PD33"/>
  <c r="PD36"/>
  <c r="PD38"/>
  <c r="PD13"/>
  <c r="PD40"/>
  <c r="PD47"/>
  <c r="PD48"/>
  <c r="PD35"/>
  <c r="PD29"/>
  <c r="PD24"/>
  <c r="PD18"/>
  <c r="PD15"/>
  <c r="PD28"/>
  <c r="PD37"/>
  <c r="PD44"/>
  <c r="PD19"/>
  <c r="PD30"/>
  <c r="PD34"/>
  <c r="PD17"/>
  <c r="PD20"/>
  <c r="PD23"/>
  <c r="PD42"/>
  <c r="PD32"/>
  <c r="PD45"/>
  <c r="PD46"/>
  <c r="PD41"/>
  <c r="PD11"/>
  <c r="PD9"/>
  <c r="PD10"/>
  <c r="PD3" s="1"/>
  <c r="PE2"/>
  <c r="PD8" l="1"/>
  <c r="PE39"/>
  <c r="PE22"/>
  <c r="PE25"/>
  <c r="PE12"/>
  <c r="PE14"/>
  <c r="PE21"/>
  <c r="PE16"/>
  <c r="PE26"/>
  <c r="PE27"/>
  <c r="PE33"/>
  <c r="PE31"/>
  <c r="PE43"/>
  <c r="PE36"/>
  <c r="PE38"/>
  <c r="PE13"/>
  <c r="PE40"/>
  <c r="PE48"/>
  <c r="PE47"/>
  <c r="PE35"/>
  <c r="PE29"/>
  <c r="PE15"/>
  <c r="PE28"/>
  <c r="PE24"/>
  <c r="PE18"/>
  <c r="PE19"/>
  <c r="PE30"/>
  <c r="PE37"/>
  <c r="PE44"/>
  <c r="PE42"/>
  <c r="PE34"/>
  <c r="PE17"/>
  <c r="PE20"/>
  <c r="PE23"/>
  <c r="PE41"/>
  <c r="PE32"/>
  <c r="PE45"/>
  <c r="PE46"/>
  <c r="PE11"/>
  <c r="PE9"/>
  <c r="PE8" s="1"/>
  <c r="PE10"/>
  <c r="PE3" s="1"/>
  <c r="PF2"/>
  <c r="PF39" l="1"/>
  <c r="PF22"/>
  <c r="PF25"/>
  <c r="PF12"/>
  <c r="PF14"/>
  <c r="PF16"/>
  <c r="PF21"/>
  <c r="PF26"/>
  <c r="PF27"/>
  <c r="PF31"/>
  <c r="PF43"/>
  <c r="PF33"/>
  <c r="PF36"/>
  <c r="PF38"/>
  <c r="PF40"/>
  <c r="PF13"/>
  <c r="PF47"/>
  <c r="PF48"/>
  <c r="PF35"/>
  <c r="PF29"/>
  <c r="PF24"/>
  <c r="PF18"/>
  <c r="PF15"/>
  <c r="PF28"/>
  <c r="PF37"/>
  <c r="PF44"/>
  <c r="PF19"/>
  <c r="PF30"/>
  <c r="PF34"/>
  <c r="PF17"/>
  <c r="PF20"/>
  <c r="PF23"/>
  <c r="PF42"/>
  <c r="PF32"/>
  <c r="PF45"/>
  <c r="PF46"/>
  <c r="PF41"/>
  <c r="PF11"/>
  <c r="PF9"/>
  <c r="PF8" s="1"/>
  <c r="PF10"/>
  <c r="PF3" s="1"/>
  <c r="PG2"/>
  <c r="PG39" l="1"/>
  <c r="PG22"/>
  <c r="PG25"/>
  <c r="PG12"/>
  <c r="PG14"/>
  <c r="PG16"/>
  <c r="PG21"/>
  <c r="PG26"/>
  <c r="PG27"/>
  <c r="PG33"/>
  <c r="PG31"/>
  <c r="PG43"/>
  <c r="PG36"/>
  <c r="PG38"/>
  <c r="PG13"/>
  <c r="PG40"/>
  <c r="PG47"/>
  <c r="PG48"/>
  <c r="PG35"/>
  <c r="PG29"/>
  <c r="PG15"/>
  <c r="PG28"/>
  <c r="PG24"/>
  <c r="PG18"/>
  <c r="PG19"/>
  <c r="PG30"/>
  <c r="PG37"/>
  <c r="PG44"/>
  <c r="PG42"/>
  <c r="PG34"/>
  <c r="PG17"/>
  <c r="PG20"/>
  <c r="PG23"/>
  <c r="PG41"/>
  <c r="PG32"/>
  <c r="PG45"/>
  <c r="PG46"/>
  <c r="PG11"/>
  <c r="PG9"/>
  <c r="PG8" s="1"/>
  <c r="PG10"/>
  <c r="PG3" s="1"/>
  <c r="PH2"/>
  <c r="PH39" l="1"/>
  <c r="PH22"/>
  <c r="PH25"/>
  <c r="PH14"/>
  <c r="PH12"/>
  <c r="PH16"/>
  <c r="PH21"/>
  <c r="PH26"/>
  <c r="PH27"/>
  <c r="PH31"/>
  <c r="PH43"/>
  <c r="PH33"/>
  <c r="PH36"/>
  <c r="PH38"/>
  <c r="PH13"/>
  <c r="PH40"/>
  <c r="PH47"/>
  <c r="PH48"/>
  <c r="PH35"/>
  <c r="PH29"/>
  <c r="PH24"/>
  <c r="PH18"/>
  <c r="PH15"/>
  <c r="PH28"/>
  <c r="PH19"/>
  <c r="PH30"/>
  <c r="PH37"/>
  <c r="PH44"/>
  <c r="PH34"/>
  <c r="PH17"/>
  <c r="PH20"/>
  <c r="PH23"/>
  <c r="PH42"/>
  <c r="PH41"/>
  <c r="PH32"/>
  <c r="PH45"/>
  <c r="PH46"/>
  <c r="PH11"/>
  <c r="PH9"/>
  <c r="PH8" s="1"/>
  <c r="PH10"/>
  <c r="PH3" s="1"/>
  <c r="PI2"/>
  <c r="PI39" l="1"/>
  <c r="PI22"/>
  <c r="PI25"/>
  <c r="PI12"/>
  <c r="PI14"/>
  <c r="PI16"/>
  <c r="PI21"/>
  <c r="PI26"/>
  <c r="PI27"/>
  <c r="PI33"/>
  <c r="PI31"/>
  <c r="PI43"/>
  <c r="PI36"/>
  <c r="PI38"/>
  <c r="PI40"/>
  <c r="PI13"/>
  <c r="PI47"/>
  <c r="PI48"/>
  <c r="PI35"/>
  <c r="PI29"/>
  <c r="PI15"/>
  <c r="PI28"/>
  <c r="PI24"/>
  <c r="PI18"/>
  <c r="PI37"/>
  <c r="PI44"/>
  <c r="PI19"/>
  <c r="PI30"/>
  <c r="PI42"/>
  <c r="PI34"/>
  <c r="PI17"/>
  <c r="PI20"/>
  <c r="PI23"/>
  <c r="PI32"/>
  <c r="PI45"/>
  <c r="PI46"/>
  <c r="PI41"/>
  <c r="PI11"/>
  <c r="PI9"/>
  <c r="PI10"/>
  <c r="PJ2"/>
  <c r="PJ39" l="1"/>
  <c r="PJ22"/>
  <c r="PJ25"/>
  <c r="PJ12"/>
  <c r="PJ14"/>
  <c r="PJ21"/>
  <c r="PJ16"/>
  <c r="PJ26"/>
  <c r="PJ27"/>
  <c r="PJ31"/>
  <c r="PJ43"/>
  <c r="PJ33"/>
  <c r="PJ36"/>
  <c r="PJ38"/>
  <c r="PJ13"/>
  <c r="PJ40"/>
  <c r="PJ48"/>
  <c r="PJ47"/>
  <c r="PJ35"/>
  <c r="PJ29"/>
  <c r="PJ24"/>
  <c r="PJ18"/>
  <c r="PJ15"/>
  <c r="PJ28"/>
  <c r="PJ19"/>
  <c r="PJ30"/>
  <c r="PJ37"/>
  <c r="PJ44"/>
  <c r="PJ34"/>
  <c r="PJ17"/>
  <c r="PJ20"/>
  <c r="PJ23"/>
  <c r="PJ42"/>
  <c r="PJ41"/>
  <c r="PJ32"/>
  <c r="PJ45"/>
  <c r="PJ46"/>
  <c r="PJ11"/>
  <c r="PJ9"/>
  <c r="PJ10"/>
  <c r="PJ3" s="1"/>
  <c r="PK2"/>
  <c r="PI8"/>
  <c r="PI3"/>
  <c r="PJ8" l="1"/>
  <c r="PK39"/>
  <c r="PK22"/>
  <c r="PK25"/>
  <c r="PK12"/>
  <c r="PK14"/>
  <c r="PK16"/>
  <c r="PK21"/>
  <c r="PK26"/>
  <c r="PK27"/>
  <c r="PK33"/>
  <c r="PK31"/>
  <c r="PK43"/>
  <c r="PK36"/>
  <c r="PK38"/>
  <c r="PK13"/>
  <c r="PK40"/>
  <c r="PK47"/>
  <c r="PK48"/>
  <c r="PK35"/>
  <c r="PK29"/>
  <c r="PK15"/>
  <c r="PK28"/>
  <c r="PK24"/>
  <c r="PK18"/>
  <c r="PK37"/>
  <c r="PK44"/>
  <c r="PK19"/>
  <c r="PK30"/>
  <c r="PK42"/>
  <c r="PK34"/>
  <c r="PK17"/>
  <c r="PK20"/>
  <c r="PK23"/>
  <c r="PK32"/>
  <c r="PK45"/>
  <c r="PK46"/>
  <c r="PK41"/>
  <c r="PK11"/>
  <c r="PK9"/>
  <c r="PK10"/>
  <c r="PK3" s="1"/>
  <c r="PL2"/>
  <c r="PK8" l="1"/>
  <c r="PL39"/>
  <c r="PL22"/>
  <c r="PL25"/>
  <c r="PL12"/>
  <c r="PL14"/>
  <c r="PL16"/>
  <c r="PL21"/>
  <c r="PL26"/>
  <c r="PL27"/>
  <c r="PL33"/>
  <c r="PL31"/>
  <c r="PL43"/>
  <c r="PL36"/>
  <c r="PL38"/>
  <c r="PL13"/>
  <c r="PL40"/>
  <c r="PL48"/>
  <c r="PL47"/>
  <c r="PL35"/>
  <c r="PL29"/>
  <c r="PL15"/>
  <c r="PL28"/>
  <c r="PL24"/>
  <c r="PL18"/>
  <c r="PL19"/>
  <c r="PL30"/>
  <c r="PL37"/>
  <c r="PL44"/>
  <c r="PL42"/>
  <c r="PL34"/>
  <c r="PL17"/>
  <c r="PL20"/>
  <c r="PL23"/>
  <c r="PL41"/>
  <c r="PL32"/>
  <c r="PL45"/>
  <c r="PL46"/>
  <c r="PL11"/>
  <c r="PL9"/>
  <c r="PL8" s="1"/>
  <c r="PL10"/>
  <c r="PL3" s="1"/>
  <c r="PM2"/>
  <c r="PM39" l="1"/>
  <c r="PM22"/>
  <c r="PM25"/>
  <c r="PM12"/>
  <c r="PM14"/>
  <c r="PM16"/>
  <c r="PM21"/>
  <c r="PM26"/>
  <c r="PM27"/>
  <c r="PM31"/>
  <c r="PM43"/>
  <c r="PM33"/>
  <c r="PM36"/>
  <c r="PM38"/>
  <c r="PM40"/>
  <c r="PM13"/>
  <c r="PM47"/>
  <c r="PM48"/>
  <c r="PM35"/>
  <c r="PM29"/>
  <c r="PM24"/>
  <c r="PM18"/>
  <c r="PM15"/>
  <c r="PM28"/>
  <c r="PM37"/>
  <c r="PM44"/>
  <c r="PM19"/>
  <c r="PM30"/>
  <c r="PM34"/>
  <c r="PM17"/>
  <c r="PM20"/>
  <c r="PM23"/>
  <c r="PM42"/>
  <c r="PM32"/>
  <c r="PM45"/>
  <c r="PM46"/>
  <c r="PM41"/>
  <c r="PM11"/>
  <c r="PM9"/>
  <c r="PM8" s="1"/>
  <c r="PM10"/>
  <c r="PM3" s="1"/>
  <c r="PN2"/>
  <c r="PN39" l="1"/>
  <c r="PN22"/>
  <c r="PN25"/>
  <c r="PN12"/>
  <c r="PN14"/>
  <c r="PN21"/>
  <c r="PN16"/>
  <c r="PN26"/>
  <c r="PN27"/>
  <c r="PN33"/>
  <c r="PN31"/>
  <c r="PN43"/>
  <c r="PN36"/>
  <c r="PN38"/>
  <c r="PN13"/>
  <c r="PN40"/>
  <c r="PN48"/>
  <c r="PN47"/>
  <c r="PN35"/>
  <c r="PN29"/>
  <c r="PN15"/>
  <c r="PN28"/>
  <c r="PN24"/>
  <c r="PN18"/>
  <c r="PN19"/>
  <c r="PN30"/>
  <c r="PN37"/>
  <c r="PN44"/>
  <c r="PN42"/>
  <c r="PN34"/>
  <c r="PN17"/>
  <c r="PN20"/>
  <c r="PN23"/>
  <c r="PN41"/>
  <c r="PN32"/>
  <c r="PN45"/>
  <c r="PN46"/>
  <c r="PN11"/>
  <c r="PN9"/>
  <c r="PN8" s="1"/>
  <c r="PN10"/>
  <c r="PN3" s="1"/>
  <c r="PO2"/>
  <c r="PO39" l="1"/>
  <c r="PO22"/>
  <c r="PO25"/>
  <c r="PO12"/>
  <c r="PO14"/>
  <c r="PO16"/>
  <c r="PO21"/>
  <c r="PO26"/>
  <c r="PO27"/>
  <c r="PO31"/>
  <c r="PO43"/>
  <c r="PO33"/>
  <c r="PO36"/>
  <c r="PO38"/>
  <c r="PO13"/>
  <c r="PO40"/>
  <c r="PO47"/>
  <c r="PO48"/>
  <c r="PO35"/>
  <c r="PO29"/>
  <c r="PO24"/>
  <c r="PO18"/>
  <c r="PO15"/>
  <c r="PO28"/>
  <c r="PO37"/>
  <c r="PO44"/>
  <c r="PO19"/>
  <c r="PO30"/>
  <c r="PO34"/>
  <c r="PO17"/>
  <c r="PO20"/>
  <c r="PO23"/>
  <c r="PO42"/>
  <c r="PO32"/>
  <c r="PO45"/>
  <c r="PO46"/>
  <c r="PO41"/>
  <c r="PO11"/>
  <c r="PO9"/>
  <c r="PO8" s="1"/>
  <c r="PO10"/>
  <c r="PO3" s="1"/>
  <c r="PP2"/>
  <c r="PP39" l="1"/>
  <c r="PP22"/>
  <c r="PP25"/>
  <c r="PP12"/>
  <c r="PP14"/>
  <c r="PP21"/>
  <c r="PP16"/>
  <c r="PP26"/>
  <c r="PP27"/>
  <c r="PP33"/>
  <c r="PP31"/>
  <c r="PP43"/>
  <c r="PP36"/>
  <c r="PP38"/>
  <c r="PP40"/>
  <c r="PP13"/>
  <c r="PP47"/>
  <c r="PP48"/>
  <c r="PP35"/>
  <c r="PP29"/>
  <c r="PP15"/>
  <c r="PP28"/>
  <c r="PP24"/>
  <c r="PP18"/>
  <c r="PP37"/>
  <c r="PP44"/>
  <c r="PP19"/>
  <c r="PP30"/>
  <c r="PP42"/>
  <c r="PP34"/>
  <c r="PP17"/>
  <c r="PP20"/>
  <c r="PP23"/>
  <c r="PP32"/>
  <c r="PP45"/>
  <c r="PP46"/>
  <c r="PP41"/>
  <c r="PP11"/>
  <c r="PP9"/>
  <c r="PP10"/>
  <c r="PP3" s="1"/>
  <c r="PQ2"/>
  <c r="PQ39" l="1"/>
  <c r="PQ22"/>
  <c r="PQ25"/>
  <c r="PQ12"/>
  <c r="PQ14"/>
  <c r="PQ21"/>
  <c r="PQ16"/>
  <c r="PQ26"/>
  <c r="PQ27"/>
  <c r="PQ31"/>
  <c r="PQ43"/>
  <c r="PQ33"/>
  <c r="PQ36"/>
  <c r="PQ38"/>
  <c r="PQ40"/>
  <c r="PQ13"/>
  <c r="PQ47"/>
  <c r="PQ48"/>
  <c r="PQ35"/>
  <c r="PQ29"/>
  <c r="PQ24"/>
  <c r="PQ18"/>
  <c r="PQ15"/>
  <c r="PQ28"/>
  <c r="PQ19"/>
  <c r="PQ30"/>
  <c r="PQ37"/>
  <c r="PQ44"/>
  <c r="PQ34"/>
  <c r="PQ17"/>
  <c r="PQ20"/>
  <c r="PQ23"/>
  <c r="PQ42"/>
  <c r="PQ41"/>
  <c r="PQ32"/>
  <c r="PQ45"/>
  <c r="PQ46"/>
  <c r="PQ11"/>
  <c r="PP8"/>
  <c r="PQ9"/>
  <c r="PQ10"/>
  <c r="PQ3" s="1"/>
  <c r="PR2"/>
  <c r="PQ8" l="1"/>
  <c r="PR39"/>
  <c r="PR22"/>
  <c r="PR25"/>
  <c r="PR12"/>
  <c r="PR14"/>
  <c r="PR16"/>
  <c r="PR21"/>
  <c r="PR26"/>
  <c r="PR27"/>
  <c r="PR33"/>
  <c r="PR31"/>
  <c r="PR43"/>
  <c r="PR36"/>
  <c r="PR38"/>
  <c r="PR40"/>
  <c r="PR13"/>
  <c r="PR47"/>
  <c r="PR48"/>
  <c r="PR35"/>
  <c r="PR29"/>
  <c r="PR15"/>
  <c r="PR28"/>
  <c r="PR24"/>
  <c r="PR18"/>
  <c r="PR37"/>
  <c r="PR44"/>
  <c r="PR19"/>
  <c r="PR30"/>
  <c r="PR42"/>
  <c r="PR34"/>
  <c r="PR17"/>
  <c r="PR20"/>
  <c r="PR23"/>
  <c r="PR32"/>
  <c r="PR45"/>
  <c r="PR46"/>
  <c r="PR41"/>
  <c r="PR11"/>
  <c r="PR9"/>
  <c r="PR8" s="1"/>
  <c r="PR10"/>
  <c r="PR3" s="1"/>
  <c r="PS2"/>
  <c r="PS39" l="1"/>
  <c r="PS22"/>
  <c r="PS25"/>
  <c r="PS12"/>
  <c r="PS14"/>
  <c r="PS21"/>
  <c r="PS16"/>
  <c r="PS26"/>
  <c r="PS27"/>
  <c r="PS31"/>
  <c r="PS43"/>
  <c r="PS33"/>
  <c r="PS36"/>
  <c r="PS38"/>
  <c r="PS13"/>
  <c r="PS40"/>
  <c r="PS47"/>
  <c r="PS48"/>
  <c r="PS35"/>
  <c r="PS29"/>
  <c r="PS24"/>
  <c r="PS18"/>
  <c r="PS15"/>
  <c r="PS28"/>
  <c r="PS19"/>
  <c r="PS30"/>
  <c r="PS37"/>
  <c r="PS44"/>
  <c r="PS34"/>
  <c r="PS17"/>
  <c r="PS20"/>
  <c r="PS23"/>
  <c r="PS42"/>
  <c r="PS41"/>
  <c r="PS32"/>
  <c r="PS45"/>
  <c r="PS46"/>
  <c r="PS11"/>
  <c r="PS9"/>
  <c r="PS8" s="1"/>
  <c r="PS10"/>
  <c r="PS3" s="1"/>
  <c r="PT2"/>
  <c r="PT39" l="1"/>
  <c r="PT22"/>
  <c r="PT25"/>
  <c r="PT12"/>
  <c r="PT14"/>
  <c r="PT16"/>
  <c r="PT21"/>
  <c r="PT26"/>
  <c r="PT27"/>
  <c r="PT31"/>
  <c r="PT43"/>
  <c r="PT33"/>
  <c r="PT36"/>
  <c r="PT38"/>
  <c r="PT40"/>
  <c r="PT13"/>
  <c r="PT47"/>
  <c r="PT48"/>
  <c r="PT35"/>
  <c r="PT29"/>
  <c r="PT24"/>
  <c r="PT18"/>
  <c r="PT15"/>
  <c r="PT28"/>
  <c r="PT37"/>
  <c r="PT44"/>
  <c r="PT19"/>
  <c r="PT30"/>
  <c r="PT34"/>
  <c r="PT17"/>
  <c r="PT20"/>
  <c r="PT23"/>
  <c r="PT42"/>
  <c r="PT32"/>
  <c r="PT45"/>
  <c r="PT46"/>
  <c r="PT41"/>
  <c r="PT11"/>
  <c r="PT9"/>
  <c r="PT8" s="1"/>
  <c r="PT10"/>
  <c r="PT3" s="1"/>
  <c r="PU2"/>
  <c r="PU39" l="1"/>
  <c r="PU22"/>
  <c r="PU25"/>
  <c r="PU12"/>
  <c r="PU14"/>
  <c r="PU21"/>
  <c r="PU16"/>
  <c r="PU26"/>
  <c r="PU27"/>
  <c r="PU33"/>
  <c r="PU31"/>
  <c r="PU43"/>
  <c r="PU36"/>
  <c r="PU38"/>
  <c r="PU13"/>
  <c r="PU40"/>
  <c r="PU48"/>
  <c r="PU47"/>
  <c r="PU35"/>
  <c r="PU29"/>
  <c r="PU15"/>
  <c r="PU28"/>
  <c r="PU24"/>
  <c r="PU18"/>
  <c r="PU19"/>
  <c r="PU30"/>
  <c r="PU37"/>
  <c r="PU44"/>
  <c r="PU42"/>
  <c r="PU34"/>
  <c r="PU17"/>
  <c r="PU20"/>
  <c r="PU23"/>
  <c r="PU41"/>
  <c r="PU32"/>
  <c r="PU45"/>
  <c r="PU46"/>
  <c r="PU11"/>
  <c r="PU9"/>
  <c r="PU8" s="1"/>
  <c r="PU10"/>
  <c r="PU3" s="1"/>
  <c r="PV2"/>
  <c r="PV39" l="1"/>
  <c r="PV22"/>
  <c r="PV25"/>
  <c r="PV12"/>
  <c r="PV14"/>
  <c r="PV16"/>
  <c r="PV21"/>
  <c r="PV26"/>
  <c r="PV27"/>
  <c r="PV31"/>
  <c r="PV43"/>
  <c r="PV33"/>
  <c r="PV36"/>
  <c r="PV38"/>
  <c r="PV40"/>
  <c r="PV13"/>
  <c r="PV47"/>
  <c r="PV48"/>
  <c r="PV35"/>
  <c r="PV29"/>
  <c r="PV24"/>
  <c r="PV18"/>
  <c r="PV15"/>
  <c r="PV28"/>
  <c r="PV37"/>
  <c r="PV44"/>
  <c r="PV19"/>
  <c r="PV30"/>
  <c r="PV34"/>
  <c r="PV17"/>
  <c r="PV20"/>
  <c r="PV23"/>
  <c r="PV42"/>
  <c r="PV32"/>
  <c r="PV45"/>
  <c r="PV46"/>
  <c r="PV41"/>
  <c r="PV11"/>
  <c r="PV9"/>
  <c r="PV8" s="1"/>
  <c r="PV10"/>
  <c r="PV3" s="1"/>
  <c r="PW2"/>
  <c r="PW39" l="1"/>
  <c r="PW22"/>
  <c r="PW25"/>
  <c r="PW12"/>
  <c r="PW14"/>
  <c r="PW16"/>
  <c r="PW21"/>
  <c r="PW26"/>
  <c r="PW27"/>
  <c r="PW33"/>
  <c r="PW31"/>
  <c r="PW43"/>
  <c r="PW36"/>
  <c r="PW38"/>
  <c r="PW13"/>
  <c r="PW40"/>
  <c r="PW47"/>
  <c r="PW48"/>
  <c r="PW35"/>
  <c r="PW29"/>
  <c r="PW15"/>
  <c r="PW28"/>
  <c r="PW24"/>
  <c r="PW18"/>
  <c r="PW19"/>
  <c r="PW30"/>
  <c r="PW37"/>
  <c r="PW44"/>
  <c r="PW42"/>
  <c r="PW34"/>
  <c r="PW17"/>
  <c r="PW20"/>
  <c r="PW23"/>
  <c r="PW41"/>
  <c r="PW32"/>
  <c r="PW45"/>
  <c r="PW46"/>
  <c r="PW11"/>
  <c r="PW9"/>
  <c r="PW10"/>
  <c r="PW3" s="1"/>
  <c r="PX2"/>
  <c r="PX39" l="1"/>
  <c r="PX22"/>
  <c r="PX25"/>
  <c r="PX12"/>
  <c r="PX14"/>
  <c r="PX21"/>
  <c r="PX16"/>
  <c r="PX26"/>
  <c r="PX27"/>
  <c r="PX31"/>
  <c r="PX43"/>
  <c r="PX33"/>
  <c r="PX36"/>
  <c r="PX38"/>
  <c r="PX13"/>
  <c r="PX40"/>
  <c r="PX47"/>
  <c r="PX48"/>
  <c r="PX35"/>
  <c r="PX29"/>
  <c r="PX24"/>
  <c r="PX18"/>
  <c r="PX15"/>
  <c r="PX28"/>
  <c r="PX19"/>
  <c r="PX30"/>
  <c r="PX37"/>
  <c r="PX44"/>
  <c r="PX34"/>
  <c r="PX17"/>
  <c r="PX20"/>
  <c r="PX23"/>
  <c r="PX42"/>
  <c r="PX41"/>
  <c r="PX32"/>
  <c r="PX45"/>
  <c r="PX46"/>
  <c r="PX11"/>
  <c r="PW8"/>
  <c r="PX9"/>
  <c r="PX10"/>
  <c r="PX3" s="1"/>
  <c r="PY2"/>
  <c r="PX8" l="1"/>
  <c r="PY39"/>
  <c r="PY22"/>
  <c r="PY25"/>
  <c r="PY12"/>
  <c r="PY14"/>
  <c r="PY16"/>
  <c r="PY21"/>
  <c r="PY26"/>
  <c r="PY27"/>
  <c r="PY33"/>
  <c r="PY31"/>
  <c r="PY43"/>
  <c r="PY36"/>
  <c r="PY38"/>
  <c r="PY40"/>
  <c r="PY13"/>
  <c r="PY47"/>
  <c r="PY48"/>
  <c r="PY35"/>
  <c r="PY29"/>
  <c r="PY15"/>
  <c r="PY28"/>
  <c r="PY24"/>
  <c r="PY18"/>
  <c r="PY37"/>
  <c r="PY44"/>
  <c r="PY19"/>
  <c r="PY30"/>
  <c r="PY42"/>
  <c r="PY34"/>
  <c r="PY17"/>
  <c r="PY20"/>
  <c r="PY23"/>
  <c r="PY32"/>
  <c r="PY45"/>
  <c r="PY46"/>
  <c r="PY41"/>
  <c r="PY11"/>
  <c r="PY9"/>
  <c r="PY10"/>
  <c r="PY3" s="1"/>
  <c r="PZ2"/>
  <c r="PY8" l="1"/>
  <c r="PZ39"/>
  <c r="PZ22"/>
  <c r="PZ25"/>
  <c r="PZ12"/>
  <c r="PZ14"/>
  <c r="PZ21"/>
  <c r="PZ16"/>
  <c r="PZ26"/>
  <c r="PZ27"/>
  <c r="PZ31"/>
  <c r="PZ43"/>
  <c r="PZ33"/>
  <c r="PZ36"/>
  <c r="PZ38"/>
  <c r="PZ13"/>
  <c r="PZ40"/>
  <c r="PZ48"/>
  <c r="PZ47"/>
  <c r="PZ35"/>
  <c r="PZ29"/>
  <c r="PZ24"/>
  <c r="PZ18"/>
  <c r="PZ15"/>
  <c r="PZ28"/>
  <c r="PZ19"/>
  <c r="PZ30"/>
  <c r="PZ37"/>
  <c r="PZ44"/>
  <c r="PZ34"/>
  <c r="PZ17"/>
  <c r="PZ20"/>
  <c r="PZ23"/>
  <c r="PZ42"/>
  <c r="PZ41"/>
  <c r="PZ32"/>
  <c r="PZ45"/>
  <c r="PZ46"/>
  <c r="PZ11"/>
  <c r="PZ9"/>
  <c r="PZ8" s="1"/>
  <c r="PZ10"/>
  <c r="PZ3" s="1"/>
  <c r="QA2"/>
  <c r="QA39" l="1"/>
  <c r="QA22"/>
  <c r="QA25"/>
  <c r="QA12"/>
  <c r="QA14"/>
  <c r="QA16"/>
  <c r="QA21"/>
  <c r="QA26"/>
  <c r="QA27"/>
  <c r="QA33"/>
  <c r="QA31"/>
  <c r="QA43"/>
  <c r="QA36"/>
  <c r="QA38"/>
  <c r="QA40"/>
  <c r="QA13"/>
  <c r="QA47"/>
  <c r="QA48"/>
  <c r="QA35"/>
  <c r="QA29"/>
  <c r="QA15"/>
  <c r="QA28"/>
  <c r="QA24"/>
  <c r="QA18"/>
  <c r="QA37"/>
  <c r="QA44"/>
  <c r="QA19"/>
  <c r="QA30"/>
  <c r="QA42"/>
  <c r="QA34"/>
  <c r="QA17"/>
  <c r="QA20"/>
  <c r="QA23"/>
  <c r="QA32"/>
  <c r="QA45"/>
  <c r="QA46"/>
  <c r="QA41"/>
  <c r="QA11"/>
  <c r="QA9"/>
  <c r="QA8" s="1"/>
  <c r="QA10"/>
  <c r="QA3" s="1"/>
  <c r="QB2"/>
  <c r="QB39" l="1"/>
  <c r="QB22"/>
  <c r="QB25"/>
  <c r="QB12"/>
  <c r="QB14"/>
  <c r="QB16"/>
  <c r="QB21"/>
  <c r="QB26"/>
  <c r="QB27"/>
  <c r="QB33"/>
  <c r="QB31"/>
  <c r="QB43"/>
  <c r="QB36"/>
  <c r="QB38"/>
  <c r="QB13"/>
  <c r="QB40"/>
  <c r="QB48"/>
  <c r="QB47"/>
  <c r="QB35"/>
  <c r="QB29"/>
  <c r="QB15"/>
  <c r="QB28"/>
  <c r="QB24"/>
  <c r="QB18"/>
  <c r="QB19"/>
  <c r="QB30"/>
  <c r="QB37"/>
  <c r="QB44"/>
  <c r="QB42"/>
  <c r="QB34"/>
  <c r="QB17"/>
  <c r="QB20"/>
  <c r="QB23"/>
  <c r="QB41"/>
  <c r="QB32"/>
  <c r="QB45"/>
  <c r="QB46"/>
  <c r="QB11"/>
  <c r="QB9"/>
  <c r="QB8" s="1"/>
  <c r="QB10"/>
  <c r="QB3" s="1"/>
  <c r="QC2"/>
  <c r="QC39" l="1"/>
  <c r="QC22"/>
  <c r="QC25"/>
  <c r="QC12"/>
  <c r="QC14"/>
  <c r="QC16"/>
  <c r="QC21"/>
  <c r="QC26"/>
  <c r="QC27"/>
  <c r="QC31"/>
  <c r="QC43"/>
  <c r="QC33"/>
  <c r="QC36"/>
  <c r="QC38"/>
  <c r="QC40"/>
  <c r="QC13"/>
  <c r="QC47"/>
  <c r="QC48"/>
  <c r="QC35"/>
  <c r="QC29"/>
  <c r="QC24"/>
  <c r="QC18"/>
  <c r="QC15"/>
  <c r="QC28"/>
  <c r="QC37"/>
  <c r="QC44"/>
  <c r="QC19"/>
  <c r="QC30"/>
  <c r="QC34"/>
  <c r="QC17"/>
  <c r="QC20"/>
  <c r="QC23"/>
  <c r="QC42"/>
  <c r="QC32"/>
  <c r="QC45"/>
  <c r="QC46"/>
  <c r="QC41"/>
  <c r="QC11"/>
  <c r="QC9"/>
  <c r="QC8" s="1"/>
  <c r="QC10"/>
  <c r="QC3" s="1"/>
  <c r="QD2"/>
  <c r="QD39" l="1"/>
  <c r="QD22"/>
  <c r="QD25"/>
  <c r="QD12"/>
  <c r="QD14"/>
  <c r="QD21"/>
  <c r="QD16"/>
  <c r="QD26"/>
  <c r="QD27"/>
  <c r="QD33"/>
  <c r="QD31"/>
  <c r="QD43"/>
  <c r="QD36"/>
  <c r="QD38"/>
  <c r="QD13"/>
  <c r="QD40"/>
  <c r="QD48"/>
  <c r="QD47"/>
  <c r="QD35"/>
  <c r="QD29"/>
  <c r="QD15"/>
  <c r="QD28"/>
  <c r="QD24"/>
  <c r="QD18"/>
  <c r="QD19"/>
  <c r="QD30"/>
  <c r="QD37"/>
  <c r="QD44"/>
  <c r="QD42"/>
  <c r="QD34"/>
  <c r="QD17"/>
  <c r="QD20"/>
  <c r="QD23"/>
  <c r="QD41"/>
  <c r="QD32"/>
  <c r="QD45"/>
  <c r="QD46"/>
  <c r="QD11"/>
  <c r="QD9"/>
  <c r="QD10"/>
  <c r="QE2"/>
  <c r="QE39" l="1"/>
  <c r="QE22"/>
  <c r="QE25"/>
  <c r="QE12"/>
  <c r="QE14"/>
  <c r="QE16"/>
  <c r="QE21"/>
  <c r="QE26"/>
  <c r="QE27"/>
  <c r="QE31"/>
  <c r="QE43"/>
  <c r="QE33"/>
  <c r="QE36"/>
  <c r="QE38"/>
  <c r="QE40"/>
  <c r="QE13"/>
  <c r="QE47"/>
  <c r="QE48"/>
  <c r="QE35"/>
  <c r="QE29"/>
  <c r="QE24"/>
  <c r="QE18"/>
  <c r="QE15"/>
  <c r="QE28"/>
  <c r="QE37"/>
  <c r="QE44"/>
  <c r="QE19"/>
  <c r="QE30"/>
  <c r="QE34"/>
  <c r="QE17"/>
  <c r="QE20"/>
  <c r="QE23"/>
  <c r="QE42"/>
  <c r="QE32"/>
  <c r="QE45"/>
  <c r="QE46"/>
  <c r="QE41"/>
  <c r="QE11"/>
  <c r="QE9"/>
  <c r="QE10"/>
  <c r="QE3" s="1"/>
  <c r="QF2"/>
  <c r="QD8"/>
  <c r="QD3"/>
  <c r="QE8" l="1"/>
  <c r="QF39"/>
  <c r="QF22"/>
  <c r="QF25"/>
  <c r="QF12"/>
  <c r="QF14"/>
  <c r="QF16"/>
  <c r="QF21"/>
  <c r="QF26"/>
  <c r="QF27"/>
  <c r="QF33"/>
  <c r="QF31"/>
  <c r="QF43"/>
  <c r="QF36"/>
  <c r="QF38"/>
  <c r="QF40"/>
  <c r="QF13"/>
  <c r="QF47"/>
  <c r="QF48"/>
  <c r="QF35"/>
  <c r="QF29"/>
  <c r="QF15"/>
  <c r="QF28"/>
  <c r="QF24"/>
  <c r="QF18"/>
  <c r="QF37"/>
  <c r="QF44"/>
  <c r="QF19"/>
  <c r="QF30"/>
  <c r="QF42"/>
  <c r="QF34"/>
  <c r="QF17"/>
  <c r="QF20"/>
  <c r="QF23"/>
  <c r="QF32"/>
  <c r="QF45"/>
  <c r="QF46"/>
  <c r="QF41"/>
  <c r="QF11"/>
  <c r="QF9"/>
  <c r="QF8" s="1"/>
  <c r="QF10"/>
  <c r="QF3" s="1"/>
  <c r="QG2"/>
  <c r="QG39" l="1"/>
  <c r="QG22"/>
  <c r="QG25"/>
  <c r="QG12"/>
  <c r="QG14"/>
  <c r="QG21"/>
  <c r="QG16"/>
  <c r="QG26"/>
  <c r="QG27"/>
  <c r="QG31"/>
  <c r="QG43"/>
  <c r="QG33"/>
  <c r="QG36"/>
  <c r="QG38"/>
  <c r="QG40"/>
  <c r="QG13"/>
  <c r="QG47"/>
  <c r="QG35"/>
  <c r="QG29"/>
  <c r="QG48"/>
  <c r="QG24"/>
  <c r="QG18"/>
  <c r="QG15"/>
  <c r="QG28"/>
  <c r="QG19"/>
  <c r="QG30"/>
  <c r="QG37"/>
  <c r="QG44"/>
  <c r="QG34"/>
  <c r="QG17"/>
  <c r="QG20"/>
  <c r="QG23"/>
  <c r="QG42"/>
  <c r="QG41"/>
  <c r="QG32"/>
  <c r="QG45"/>
  <c r="QG46"/>
  <c r="QG11"/>
  <c r="QG9"/>
  <c r="QG8" s="1"/>
  <c r="QG10"/>
  <c r="QG3" s="1"/>
  <c r="QH2"/>
  <c r="QH39" l="1"/>
  <c r="QH22"/>
  <c r="QH25"/>
  <c r="QH12"/>
  <c r="QH14"/>
  <c r="QH16"/>
  <c r="QH21"/>
  <c r="QH26"/>
  <c r="QH27"/>
  <c r="QH33"/>
  <c r="QH31"/>
  <c r="QH43"/>
  <c r="QH36"/>
  <c r="QH38"/>
  <c r="QH40"/>
  <c r="QH13"/>
  <c r="QH47"/>
  <c r="QH48"/>
  <c r="QH35"/>
  <c r="QH29"/>
  <c r="QH15"/>
  <c r="QH28"/>
  <c r="QH24"/>
  <c r="QH18"/>
  <c r="QH37"/>
  <c r="QH44"/>
  <c r="QH19"/>
  <c r="QH30"/>
  <c r="QH42"/>
  <c r="QH34"/>
  <c r="QH17"/>
  <c r="QH20"/>
  <c r="QH23"/>
  <c r="QH32"/>
  <c r="QH45"/>
  <c r="QH46"/>
  <c r="QH41"/>
  <c r="QH11"/>
  <c r="QH9"/>
  <c r="QH8" s="1"/>
  <c r="QH10"/>
  <c r="QH3" s="1"/>
  <c r="QI2"/>
  <c r="QI39" l="1"/>
  <c r="QI22"/>
  <c r="QI25"/>
  <c r="QI12"/>
  <c r="QI14"/>
  <c r="QI21"/>
  <c r="QI16"/>
  <c r="QI26"/>
  <c r="QI27"/>
  <c r="QI31"/>
  <c r="QI43"/>
  <c r="QI33"/>
  <c r="QI36"/>
  <c r="QI38"/>
  <c r="QI40"/>
  <c r="QI13"/>
  <c r="QI47"/>
  <c r="QI48"/>
  <c r="QI35"/>
  <c r="QI29"/>
  <c r="QI24"/>
  <c r="QI18"/>
  <c r="QI15"/>
  <c r="QI28"/>
  <c r="QI19"/>
  <c r="QI30"/>
  <c r="QI37"/>
  <c r="QI44"/>
  <c r="QI34"/>
  <c r="QI17"/>
  <c r="QI20"/>
  <c r="QI23"/>
  <c r="QI42"/>
  <c r="QI41"/>
  <c r="QI32"/>
  <c r="QI45"/>
  <c r="QI46"/>
  <c r="QI11"/>
  <c r="QI9"/>
  <c r="QI8" s="1"/>
  <c r="QI10"/>
  <c r="QI3" s="1"/>
  <c r="QJ2"/>
  <c r="QJ39" l="1"/>
  <c r="QJ22"/>
  <c r="QJ25"/>
  <c r="QJ12"/>
  <c r="QJ14"/>
  <c r="QJ16"/>
  <c r="QJ21"/>
  <c r="QJ26"/>
  <c r="QJ27"/>
  <c r="QJ31"/>
  <c r="QJ43"/>
  <c r="QJ33"/>
  <c r="QJ36"/>
  <c r="QJ38"/>
  <c r="QJ13"/>
  <c r="QJ40"/>
  <c r="QJ47"/>
  <c r="QJ48"/>
  <c r="QJ35"/>
  <c r="QJ29"/>
  <c r="QJ24"/>
  <c r="QJ18"/>
  <c r="QJ15"/>
  <c r="QJ28"/>
  <c r="QJ37"/>
  <c r="QJ44"/>
  <c r="QJ19"/>
  <c r="QJ30"/>
  <c r="QJ34"/>
  <c r="QJ17"/>
  <c r="QJ20"/>
  <c r="QJ23"/>
  <c r="QJ42"/>
  <c r="QJ32"/>
  <c r="QJ45"/>
  <c r="QJ46"/>
  <c r="QJ41"/>
  <c r="QJ11"/>
  <c r="QJ9"/>
  <c r="QJ8" s="1"/>
  <c r="QJ10"/>
  <c r="QJ3" s="1"/>
  <c r="QK2"/>
  <c r="QK39" l="1"/>
  <c r="QK22"/>
  <c r="QK25"/>
  <c r="QK12"/>
  <c r="QK14"/>
  <c r="QK21"/>
  <c r="QK16"/>
  <c r="QK26"/>
  <c r="QK27"/>
  <c r="QK33"/>
  <c r="QK31"/>
  <c r="QK43"/>
  <c r="QK36"/>
  <c r="QK38"/>
  <c r="QK13"/>
  <c r="QK40"/>
  <c r="QK48"/>
  <c r="QK47"/>
  <c r="QK35"/>
  <c r="QK29"/>
  <c r="QK15"/>
  <c r="QK28"/>
  <c r="QK24"/>
  <c r="QK18"/>
  <c r="QK19"/>
  <c r="QK30"/>
  <c r="QK37"/>
  <c r="QK44"/>
  <c r="QK42"/>
  <c r="QK34"/>
  <c r="QK17"/>
  <c r="QK20"/>
  <c r="QK23"/>
  <c r="QK41"/>
  <c r="QK32"/>
  <c r="QK45"/>
  <c r="QK46"/>
  <c r="QK11"/>
  <c r="QK9"/>
  <c r="QK10"/>
  <c r="QL2"/>
  <c r="QL39" l="1"/>
  <c r="QL22"/>
  <c r="QL25"/>
  <c r="QL12"/>
  <c r="QL14"/>
  <c r="QL16"/>
  <c r="QL21"/>
  <c r="QL26"/>
  <c r="QL27"/>
  <c r="QL31"/>
  <c r="QL43"/>
  <c r="QL33"/>
  <c r="QL36"/>
  <c r="QL38"/>
  <c r="QL40"/>
  <c r="QL13"/>
  <c r="QL47"/>
  <c r="QL48"/>
  <c r="QL35"/>
  <c r="QL29"/>
  <c r="QL24"/>
  <c r="QL18"/>
  <c r="QL15"/>
  <c r="QL28"/>
  <c r="QL37"/>
  <c r="QL44"/>
  <c r="QL19"/>
  <c r="QL30"/>
  <c r="QL34"/>
  <c r="QL17"/>
  <c r="QL20"/>
  <c r="QL23"/>
  <c r="QL42"/>
  <c r="QL32"/>
  <c r="QL45"/>
  <c r="QL46"/>
  <c r="QL41"/>
  <c r="QL11"/>
  <c r="QL9"/>
  <c r="QL8" s="1"/>
  <c r="QL10"/>
  <c r="QL3" s="1"/>
  <c r="QM2"/>
  <c r="QK8"/>
  <c r="QK3"/>
  <c r="QM39" l="1"/>
  <c r="QM22"/>
  <c r="QM25"/>
  <c r="QM12"/>
  <c r="QM14"/>
  <c r="QM16"/>
  <c r="QM21"/>
  <c r="QM26"/>
  <c r="QM27"/>
  <c r="QM33"/>
  <c r="QM31"/>
  <c r="QM43"/>
  <c r="QM36"/>
  <c r="QM38"/>
  <c r="QM13"/>
  <c r="QM40"/>
  <c r="QM47"/>
  <c r="QM48"/>
  <c r="QM35"/>
  <c r="QM29"/>
  <c r="QM15"/>
  <c r="QM28"/>
  <c r="QM24"/>
  <c r="QM18"/>
  <c r="QM19"/>
  <c r="QM30"/>
  <c r="QM37"/>
  <c r="QM44"/>
  <c r="QM42"/>
  <c r="QM34"/>
  <c r="QM17"/>
  <c r="QM20"/>
  <c r="QM23"/>
  <c r="QM41"/>
  <c r="QM32"/>
  <c r="QM45"/>
  <c r="QM46"/>
  <c r="QM11"/>
  <c r="QM9"/>
  <c r="QM8" s="1"/>
  <c r="QM10"/>
  <c r="QM3" s="1"/>
  <c r="QN2"/>
  <c r="QN39" l="1"/>
  <c r="QN22"/>
  <c r="QN25"/>
  <c r="QN14"/>
  <c r="QN12"/>
  <c r="QN21"/>
  <c r="QN16"/>
  <c r="QN26"/>
  <c r="QN27"/>
  <c r="QN31"/>
  <c r="QN43"/>
  <c r="QN33"/>
  <c r="QN36"/>
  <c r="QN38"/>
  <c r="QN13"/>
  <c r="QN40"/>
  <c r="QN48"/>
  <c r="QN47"/>
  <c r="QN35"/>
  <c r="QN29"/>
  <c r="QN24"/>
  <c r="QN18"/>
  <c r="QN15"/>
  <c r="QN28"/>
  <c r="QN19"/>
  <c r="QN30"/>
  <c r="QN37"/>
  <c r="QN44"/>
  <c r="QN34"/>
  <c r="QN17"/>
  <c r="QN20"/>
  <c r="QN23"/>
  <c r="QN42"/>
  <c r="QN41"/>
  <c r="QN32"/>
  <c r="QN45"/>
  <c r="QN46"/>
  <c r="QN11"/>
  <c r="QN9"/>
  <c r="QN8" s="1"/>
  <c r="QN10"/>
  <c r="QN3" s="1"/>
  <c r="QO2"/>
  <c r="QO39" l="1"/>
  <c r="QO22"/>
  <c r="QO25"/>
  <c r="QO12"/>
  <c r="QO14"/>
  <c r="QO16"/>
  <c r="QO21"/>
  <c r="QO26"/>
  <c r="QO27"/>
  <c r="QO33"/>
  <c r="QO31"/>
  <c r="QO43"/>
  <c r="QO36"/>
  <c r="QO38"/>
  <c r="QO40"/>
  <c r="QO13"/>
  <c r="QO47"/>
  <c r="QO48"/>
  <c r="QO35"/>
  <c r="QO29"/>
  <c r="QO15"/>
  <c r="QO28"/>
  <c r="QO24"/>
  <c r="QO18"/>
  <c r="QO37"/>
  <c r="QO44"/>
  <c r="QO19"/>
  <c r="QO30"/>
  <c r="QO42"/>
  <c r="QO34"/>
  <c r="QO17"/>
  <c r="QO20"/>
  <c r="QO23"/>
  <c r="QO32"/>
  <c r="QO45"/>
  <c r="QO46"/>
  <c r="QO41"/>
  <c r="QO11"/>
  <c r="QO9"/>
  <c r="QO8" s="1"/>
  <c r="QO10"/>
  <c r="QO3" s="1"/>
  <c r="QP2"/>
  <c r="QP39" l="1"/>
  <c r="QP22"/>
  <c r="QP25"/>
  <c r="QP12"/>
  <c r="QP14"/>
  <c r="QP21"/>
  <c r="QP16"/>
  <c r="QP26"/>
  <c r="QP27"/>
  <c r="QP31"/>
  <c r="QP43"/>
  <c r="QP33"/>
  <c r="QP36"/>
  <c r="QP38"/>
  <c r="QP13"/>
  <c r="QP40"/>
  <c r="QP48"/>
  <c r="QP47"/>
  <c r="QP35"/>
  <c r="QP29"/>
  <c r="QP24"/>
  <c r="QP18"/>
  <c r="QP15"/>
  <c r="QP28"/>
  <c r="QP19"/>
  <c r="QP30"/>
  <c r="QP37"/>
  <c r="QP44"/>
  <c r="QP34"/>
  <c r="QP17"/>
  <c r="QP20"/>
  <c r="QP23"/>
  <c r="QP42"/>
  <c r="QP41"/>
  <c r="QP32"/>
  <c r="QP45"/>
  <c r="QP46"/>
  <c r="QP11"/>
  <c r="QP9"/>
  <c r="QP8" s="1"/>
  <c r="QP10"/>
  <c r="QP3" s="1"/>
  <c r="QQ2"/>
  <c r="QQ39" l="1"/>
  <c r="QQ22"/>
  <c r="QQ25"/>
  <c r="QQ12"/>
  <c r="QQ14"/>
  <c r="QQ16"/>
  <c r="QQ21"/>
  <c r="QQ26"/>
  <c r="QQ27"/>
  <c r="QQ33"/>
  <c r="QQ31"/>
  <c r="QQ43"/>
  <c r="QQ36"/>
  <c r="QQ38"/>
  <c r="QQ13"/>
  <c r="QQ40"/>
  <c r="QQ47"/>
  <c r="QQ48"/>
  <c r="QQ35"/>
  <c r="QQ29"/>
  <c r="QQ15"/>
  <c r="QQ28"/>
  <c r="QQ24"/>
  <c r="QQ18"/>
  <c r="QQ37"/>
  <c r="QQ44"/>
  <c r="QQ19"/>
  <c r="QQ30"/>
  <c r="QQ42"/>
  <c r="QQ34"/>
  <c r="QQ17"/>
  <c r="QQ20"/>
  <c r="QQ23"/>
  <c r="QQ32"/>
  <c r="QQ45"/>
  <c r="QQ46"/>
  <c r="QQ41"/>
  <c r="QQ11"/>
  <c r="QQ9"/>
  <c r="QQ8" s="1"/>
  <c r="QQ10"/>
  <c r="QQ3" s="1"/>
  <c r="QR2"/>
  <c r="QR39" l="1"/>
  <c r="QR22"/>
  <c r="QR25"/>
  <c r="QR12"/>
  <c r="QR14"/>
  <c r="QR21"/>
  <c r="QR16"/>
  <c r="QR26"/>
  <c r="QR27"/>
  <c r="QR33"/>
  <c r="QR31"/>
  <c r="QR43"/>
  <c r="QR36"/>
  <c r="QR38"/>
  <c r="QR13"/>
  <c r="QR40"/>
  <c r="QR48"/>
  <c r="QR47"/>
  <c r="QR35"/>
  <c r="QR29"/>
  <c r="QR15"/>
  <c r="QR28"/>
  <c r="QR24"/>
  <c r="QR18"/>
  <c r="QR19"/>
  <c r="QR30"/>
  <c r="QR37"/>
  <c r="QR44"/>
  <c r="QR42"/>
  <c r="QR34"/>
  <c r="QR17"/>
  <c r="QR20"/>
  <c r="QR23"/>
  <c r="QR41"/>
  <c r="QR32"/>
  <c r="QR45"/>
  <c r="QR46"/>
  <c r="QR11"/>
  <c r="QR9"/>
  <c r="QR10"/>
  <c r="QR3" s="1"/>
  <c r="QS2"/>
  <c r="QS39" l="1"/>
  <c r="QS22"/>
  <c r="QS25"/>
  <c r="QS12"/>
  <c r="QS14"/>
  <c r="QS16"/>
  <c r="QS21"/>
  <c r="QS26"/>
  <c r="QS27"/>
  <c r="QS31"/>
  <c r="QS43"/>
  <c r="QS33"/>
  <c r="QS36"/>
  <c r="QS38"/>
  <c r="QS40"/>
  <c r="QS13"/>
  <c r="QS47"/>
  <c r="QS48"/>
  <c r="QS35"/>
  <c r="QS29"/>
  <c r="QS24"/>
  <c r="QS18"/>
  <c r="QS15"/>
  <c r="QS28"/>
  <c r="QS37"/>
  <c r="QS44"/>
  <c r="QS19"/>
  <c r="QS30"/>
  <c r="QS34"/>
  <c r="QS17"/>
  <c r="QS20"/>
  <c r="QS23"/>
  <c r="QS42"/>
  <c r="QS32"/>
  <c r="QS45"/>
  <c r="QS46"/>
  <c r="QS41"/>
  <c r="QS11"/>
  <c r="QR8"/>
  <c r="QS9"/>
  <c r="QS8" s="1"/>
  <c r="QS10"/>
  <c r="QS3" s="1"/>
  <c r="QT2"/>
  <c r="QT39" l="1"/>
  <c r="QT22"/>
  <c r="QT25"/>
  <c r="QT12"/>
  <c r="QT14"/>
  <c r="QT21"/>
  <c r="QT16"/>
  <c r="QT26"/>
  <c r="QT27"/>
  <c r="QT33"/>
  <c r="QT31"/>
  <c r="QT43"/>
  <c r="QT36"/>
  <c r="QT38"/>
  <c r="QT13"/>
  <c r="QT40"/>
  <c r="QT48"/>
  <c r="QT47"/>
  <c r="QT35"/>
  <c r="QT29"/>
  <c r="QT15"/>
  <c r="QT28"/>
  <c r="QT24"/>
  <c r="QT18"/>
  <c r="QT19"/>
  <c r="QT30"/>
  <c r="QT37"/>
  <c r="QT44"/>
  <c r="QT42"/>
  <c r="QT34"/>
  <c r="QT17"/>
  <c r="QT20"/>
  <c r="QT23"/>
  <c r="QT41"/>
  <c r="QT32"/>
  <c r="QT45"/>
  <c r="QT46"/>
  <c r="QT11"/>
  <c r="QT9"/>
  <c r="QT8" s="1"/>
  <c r="QT10"/>
  <c r="QT3" s="1"/>
  <c r="QU2"/>
  <c r="QU39" l="1"/>
  <c r="QU22"/>
  <c r="QU25"/>
  <c r="QU12"/>
  <c r="QU14"/>
  <c r="QU16"/>
  <c r="QU21"/>
  <c r="QU26"/>
  <c r="QU27"/>
  <c r="QU31"/>
  <c r="QU43"/>
  <c r="QU33"/>
  <c r="QU36"/>
  <c r="QU38"/>
  <c r="QU13"/>
  <c r="QU40"/>
  <c r="QU47"/>
  <c r="QU48"/>
  <c r="QU35"/>
  <c r="QU29"/>
  <c r="QU24"/>
  <c r="QU18"/>
  <c r="QU15"/>
  <c r="QU28"/>
  <c r="QU37"/>
  <c r="QU44"/>
  <c r="QU19"/>
  <c r="QU30"/>
  <c r="QU34"/>
  <c r="QU17"/>
  <c r="QU20"/>
  <c r="QU23"/>
  <c r="QU42"/>
  <c r="QU32"/>
  <c r="QU45"/>
  <c r="QU46"/>
  <c r="QU41"/>
  <c r="QU11"/>
  <c r="QU9"/>
  <c r="QU8" s="1"/>
  <c r="QU10"/>
  <c r="QU3" s="1"/>
  <c r="QV2"/>
  <c r="QV39" l="1"/>
  <c r="QV22"/>
  <c r="QV25"/>
  <c r="QV12"/>
  <c r="QV14"/>
  <c r="QV16"/>
  <c r="QV21"/>
  <c r="QV26"/>
  <c r="QV27"/>
  <c r="QV33"/>
  <c r="QV31"/>
  <c r="QV43"/>
  <c r="QV36"/>
  <c r="QV38"/>
  <c r="QV40"/>
  <c r="QV13"/>
  <c r="QV47"/>
  <c r="QV48"/>
  <c r="QV35"/>
  <c r="QV29"/>
  <c r="QV15"/>
  <c r="QV28"/>
  <c r="QV24"/>
  <c r="QV18"/>
  <c r="QV37"/>
  <c r="QV44"/>
  <c r="QV19"/>
  <c r="QV30"/>
  <c r="QV42"/>
  <c r="QV34"/>
  <c r="QV17"/>
  <c r="QV20"/>
  <c r="QV23"/>
  <c r="QV32"/>
  <c r="QV45"/>
  <c r="QV46"/>
  <c r="QV41"/>
  <c r="QV11"/>
  <c r="QV9"/>
  <c r="QV8" s="1"/>
  <c r="QV10"/>
  <c r="QV3" s="1"/>
  <c r="QW2"/>
  <c r="QW39" l="1"/>
  <c r="QW22"/>
  <c r="QW25"/>
  <c r="QW12"/>
  <c r="QW14"/>
  <c r="QW21"/>
  <c r="QW16"/>
  <c r="QW26"/>
  <c r="QW27"/>
  <c r="QW31"/>
  <c r="QW43"/>
  <c r="QW33"/>
  <c r="QW36"/>
  <c r="QW38"/>
  <c r="QW40"/>
  <c r="QW13"/>
  <c r="QW47"/>
  <c r="QW35"/>
  <c r="QW29"/>
  <c r="QW48"/>
  <c r="QW24"/>
  <c r="QW18"/>
  <c r="QW15"/>
  <c r="QW28"/>
  <c r="QW19"/>
  <c r="QW30"/>
  <c r="QW37"/>
  <c r="QW44"/>
  <c r="QW34"/>
  <c r="QW17"/>
  <c r="QW20"/>
  <c r="QW23"/>
  <c r="QW42"/>
  <c r="QW41"/>
  <c r="QW32"/>
  <c r="QW45"/>
  <c r="QW46"/>
  <c r="QW11"/>
  <c r="QW9"/>
  <c r="QW8" s="1"/>
  <c r="QW10"/>
  <c r="QW3" s="1"/>
  <c r="QX2"/>
  <c r="QX39" l="1"/>
  <c r="QX22"/>
  <c r="QX25"/>
  <c r="QX12"/>
  <c r="QX14"/>
  <c r="QX16"/>
  <c r="QX21"/>
  <c r="QX26"/>
  <c r="QX27"/>
  <c r="QX33"/>
  <c r="QX31"/>
  <c r="QX43"/>
  <c r="QX36"/>
  <c r="QX38"/>
  <c r="QX40"/>
  <c r="QX13"/>
  <c r="QX47"/>
  <c r="QX48"/>
  <c r="QX35"/>
  <c r="QX29"/>
  <c r="QX15"/>
  <c r="QX28"/>
  <c r="QX24"/>
  <c r="QX18"/>
  <c r="QX37"/>
  <c r="QX44"/>
  <c r="QX19"/>
  <c r="QX30"/>
  <c r="QX42"/>
  <c r="QX34"/>
  <c r="QX17"/>
  <c r="QX20"/>
  <c r="QX23"/>
  <c r="QX32"/>
  <c r="QX45"/>
  <c r="QX46"/>
  <c r="QX41"/>
  <c r="QX11"/>
  <c r="QX9"/>
  <c r="QX8" s="1"/>
  <c r="QX10"/>
  <c r="QX3" s="1"/>
  <c r="QY2"/>
  <c r="QY39" l="1"/>
  <c r="QY22"/>
  <c r="QY25"/>
  <c r="QY12"/>
  <c r="QY14"/>
  <c r="QY21"/>
  <c r="QY16"/>
  <c r="QY26"/>
  <c r="QY27"/>
  <c r="QY31"/>
  <c r="QY43"/>
  <c r="QY33"/>
  <c r="QY36"/>
  <c r="QY38"/>
  <c r="QY13"/>
  <c r="QY40"/>
  <c r="QY47"/>
  <c r="QY48"/>
  <c r="QY35"/>
  <c r="QY29"/>
  <c r="QY24"/>
  <c r="QY18"/>
  <c r="QY15"/>
  <c r="QY28"/>
  <c r="QY19"/>
  <c r="QY30"/>
  <c r="QY37"/>
  <c r="QY44"/>
  <c r="QY34"/>
  <c r="QY17"/>
  <c r="QY20"/>
  <c r="QY23"/>
  <c r="QY42"/>
  <c r="QY41"/>
  <c r="QY32"/>
  <c r="QY45"/>
  <c r="QY46"/>
  <c r="QY11"/>
  <c r="QY9"/>
  <c r="QY10"/>
  <c r="QY3" s="1"/>
  <c r="QZ2"/>
  <c r="QZ39" l="1"/>
  <c r="QZ22"/>
  <c r="QZ25"/>
  <c r="QZ12"/>
  <c r="QZ14"/>
  <c r="QZ16"/>
  <c r="QZ21"/>
  <c r="QZ26"/>
  <c r="QZ27"/>
  <c r="QZ31"/>
  <c r="QZ43"/>
  <c r="QZ33"/>
  <c r="QZ36"/>
  <c r="QZ38"/>
  <c r="QZ40"/>
  <c r="QZ13"/>
  <c r="QZ47"/>
  <c r="QZ48"/>
  <c r="QZ35"/>
  <c r="QZ29"/>
  <c r="QZ24"/>
  <c r="QZ18"/>
  <c r="QZ15"/>
  <c r="QZ28"/>
  <c r="QZ37"/>
  <c r="QZ44"/>
  <c r="QZ19"/>
  <c r="QZ30"/>
  <c r="QZ34"/>
  <c r="QZ17"/>
  <c r="QZ20"/>
  <c r="QZ23"/>
  <c r="QZ42"/>
  <c r="QZ32"/>
  <c r="QZ45"/>
  <c r="QZ46"/>
  <c r="QZ41"/>
  <c r="QZ11"/>
  <c r="QY8"/>
  <c r="QZ9"/>
  <c r="QZ8" s="1"/>
  <c r="QZ10"/>
  <c r="QZ3" s="1"/>
  <c r="RA2"/>
  <c r="RA39" l="1"/>
  <c r="RA22"/>
  <c r="RA25"/>
  <c r="RA12"/>
  <c r="RA14"/>
  <c r="RA21"/>
  <c r="RA16"/>
  <c r="RA26"/>
  <c r="RA27"/>
  <c r="RA33"/>
  <c r="RA31"/>
  <c r="RA43"/>
  <c r="RA36"/>
  <c r="RA38"/>
  <c r="RA13"/>
  <c r="RA40"/>
  <c r="RA48"/>
  <c r="RA47"/>
  <c r="RA35"/>
  <c r="RA29"/>
  <c r="RA15"/>
  <c r="RA28"/>
  <c r="RA24"/>
  <c r="RA18"/>
  <c r="RA19"/>
  <c r="RA30"/>
  <c r="RA37"/>
  <c r="RA44"/>
  <c r="RA42"/>
  <c r="RA34"/>
  <c r="RA17"/>
  <c r="RA20"/>
  <c r="RA23"/>
  <c r="RA41"/>
  <c r="RA32"/>
  <c r="RA45"/>
  <c r="RA46"/>
  <c r="RA11"/>
  <c r="RA9"/>
  <c r="RA8" s="1"/>
  <c r="RA10"/>
  <c r="RA3" s="1"/>
  <c r="RB2"/>
  <c r="RB39" l="1"/>
  <c r="RB22"/>
  <c r="RB25"/>
  <c r="RB12"/>
  <c r="RB14"/>
  <c r="RB16"/>
  <c r="RB21"/>
  <c r="RB26"/>
  <c r="RB27"/>
  <c r="RB31"/>
  <c r="RB43"/>
  <c r="RB33"/>
  <c r="RB36"/>
  <c r="RB38"/>
  <c r="RB40"/>
  <c r="RB13"/>
  <c r="RB47"/>
  <c r="RB48"/>
  <c r="RB35"/>
  <c r="RB29"/>
  <c r="RB24"/>
  <c r="RB18"/>
  <c r="RB15"/>
  <c r="RB28"/>
  <c r="RB37"/>
  <c r="RB44"/>
  <c r="RB19"/>
  <c r="RB30"/>
  <c r="RB34"/>
  <c r="RB17"/>
  <c r="RB20"/>
  <c r="RB23"/>
  <c r="RB42"/>
  <c r="RB32"/>
  <c r="RB45"/>
  <c r="RB46"/>
  <c r="RB41"/>
  <c r="RB11"/>
  <c r="RB9"/>
  <c r="RB8" s="1"/>
  <c r="RB10"/>
  <c r="RB3" s="1"/>
  <c r="RC2"/>
  <c r="RC39" l="1"/>
  <c r="RC22"/>
  <c r="RC25"/>
  <c r="RC12"/>
  <c r="RC14"/>
  <c r="RC16"/>
  <c r="RC21"/>
  <c r="RC26"/>
  <c r="RC27"/>
  <c r="RC33"/>
  <c r="RC31"/>
  <c r="RC43"/>
  <c r="RC36"/>
  <c r="RC38"/>
  <c r="RC13"/>
  <c r="RC40"/>
  <c r="RC47"/>
  <c r="RC48"/>
  <c r="RC35"/>
  <c r="RC29"/>
  <c r="RC15"/>
  <c r="RC28"/>
  <c r="RC24"/>
  <c r="RC18"/>
  <c r="RC19"/>
  <c r="RC30"/>
  <c r="RC37"/>
  <c r="RC44"/>
  <c r="RC42"/>
  <c r="RC34"/>
  <c r="RC17"/>
  <c r="RC20"/>
  <c r="RC23"/>
  <c r="RC41"/>
  <c r="RC32"/>
  <c r="RC45"/>
  <c r="RC46"/>
  <c r="RC11"/>
  <c r="RC9"/>
  <c r="RC8" s="1"/>
  <c r="RC10"/>
  <c r="RC3" s="1"/>
  <c r="RD2"/>
  <c r="RD39" l="1"/>
  <c r="RD22"/>
  <c r="RD25"/>
  <c r="RD12"/>
  <c r="RD14"/>
  <c r="RD21"/>
  <c r="RD16"/>
  <c r="RD26"/>
  <c r="RD27"/>
  <c r="RD31"/>
  <c r="RD43"/>
  <c r="RD33"/>
  <c r="RD36"/>
  <c r="RD38"/>
  <c r="RD13"/>
  <c r="RD40"/>
  <c r="RD47"/>
  <c r="RD48"/>
  <c r="RD35"/>
  <c r="RD29"/>
  <c r="RD24"/>
  <c r="RD18"/>
  <c r="RD15"/>
  <c r="RD28"/>
  <c r="RD19"/>
  <c r="RD30"/>
  <c r="RD37"/>
  <c r="RD44"/>
  <c r="RD34"/>
  <c r="RD17"/>
  <c r="RD20"/>
  <c r="RD23"/>
  <c r="RD42"/>
  <c r="RD41"/>
  <c r="RD32"/>
  <c r="RD45"/>
  <c r="RD46"/>
  <c r="RD11"/>
  <c r="RD9"/>
  <c r="RD8" s="1"/>
  <c r="RD10"/>
  <c r="RD3" s="1"/>
  <c r="RE2"/>
  <c r="RE39" l="1"/>
  <c r="RE22"/>
  <c r="RE25"/>
  <c r="RE12"/>
  <c r="RE14"/>
  <c r="RE16"/>
  <c r="RE21"/>
  <c r="RE26"/>
  <c r="RE27"/>
  <c r="RE33"/>
  <c r="RE31"/>
  <c r="RE43"/>
  <c r="RE36"/>
  <c r="RE38"/>
  <c r="RE13"/>
  <c r="RE40"/>
  <c r="RE47"/>
  <c r="RE48"/>
  <c r="RE35"/>
  <c r="RE29"/>
  <c r="RE15"/>
  <c r="RE28"/>
  <c r="RE24"/>
  <c r="RE18"/>
  <c r="RE37"/>
  <c r="RE44"/>
  <c r="RE19"/>
  <c r="RE30"/>
  <c r="RE42"/>
  <c r="RE34"/>
  <c r="RE17"/>
  <c r="RE20"/>
  <c r="RE23"/>
  <c r="RE32"/>
  <c r="RE45"/>
  <c r="RE46"/>
  <c r="RE41"/>
  <c r="RE11"/>
  <c r="RE9"/>
  <c r="RE8" s="1"/>
  <c r="RE10"/>
  <c r="RE3" s="1"/>
  <c r="RF2"/>
  <c r="RF39" l="1"/>
  <c r="RF22"/>
  <c r="RF25"/>
  <c r="RF12"/>
  <c r="RF14"/>
  <c r="RF21"/>
  <c r="RF16"/>
  <c r="RF26"/>
  <c r="RF27"/>
  <c r="RF31"/>
  <c r="RF43"/>
  <c r="RF33"/>
  <c r="RF36"/>
  <c r="RF38"/>
  <c r="RF13"/>
  <c r="RF40"/>
  <c r="RF48"/>
  <c r="RF47"/>
  <c r="RF35"/>
  <c r="RF29"/>
  <c r="RF24"/>
  <c r="RF18"/>
  <c r="RF15"/>
  <c r="RF28"/>
  <c r="RF19"/>
  <c r="RF30"/>
  <c r="RF37"/>
  <c r="RF44"/>
  <c r="RF34"/>
  <c r="RF17"/>
  <c r="RF20"/>
  <c r="RF23"/>
  <c r="RF42"/>
  <c r="RF41"/>
  <c r="RF32"/>
  <c r="RF45"/>
  <c r="RF46"/>
  <c r="RF11"/>
  <c r="RF9"/>
  <c r="RF10"/>
  <c r="RG2"/>
  <c r="RG39" l="1"/>
  <c r="RG22"/>
  <c r="RG25"/>
  <c r="RG12"/>
  <c r="RG14"/>
  <c r="RG16"/>
  <c r="RG21"/>
  <c r="RG26"/>
  <c r="RG27"/>
  <c r="RG33"/>
  <c r="RG31"/>
  <c r="RG43"/>
  <c r="RG36"/>
  <c r="RG38"/>
  <c r="RG40"/>
  <c r="RG13"/>
  <c r="RG47"/>
  <c r="RG48"/>
  <c r="RG35"/>
  <c r="RG29"/>
  <c r="RG15"/>
  <c r="RG28"/>
  <c r="RG24"/>
  <c r="RG18"/>
  <c r="RG37"/>
  <c r="RG44"/>
  <c r="RG19"/>
  <c r="RG30"/>
  <c r="RG42"/>
  <c r="RG34"/>
  <c r="RG17"/>
  <c r="RG20"/>
  <c r="RG23"/>
  <c r="RG32"/>
  <c r="RG45"/>
  <c r="RG46"/>
  <c r="RG41"/>
  <c r="RG11"/>
  <c r="RG9"/>
  <c r="RG8" s="1"/>
  <c r="RG10"/>
  <c r="RG3" s="1"/>
  <c r="RH2"/>
  <c r="RF8"/>
  <c r="RF3"/>
  <c r="RH39" l="1"/>
  <c r="RH22"/>
  <c r="RH25"/>
  <c r="RH12"/>
  <c r="RH14"/>
  <c r="RH21"/>
  <c r="RH16"/>
  <c r="RH26"/>
  <c r="RH27"/>
  <c r="RH33"/>
  <c r="RH31"/>
  <c r="RH43"/>
  <c r="RH36"/>
  <c r="RH38"/>
  <c r="RH13"/>
  <c r="RH40"/>
  <c r="RH48"/>
  <c r="RH47"/>
  <c r="RH35"/>
  <c r="RH29"/>
  <c r="RH15"/>
  <c r="RH28"/>
  <c r="RH24"/>
  <c r="RH18"/>
  <c r="RH19"/>
  <c r="RH30"/>
  <c r="RH37"/>
  <c r="RH44"/>
  <c r="RH42"/>
  <c r="RH34"/>
  <c r="RH17"/>
  <c r="RH20"/>
  <c r="RH23"/>
  <c r="RH41"/>
  <c r="RH32"/>
  <c r="RH45"/>
  <c r="RH46"/>
  <c r="RH11"/>
  <c r="RH9"/>
  <c r="RH8" s="1"/>
  <c r="RH10"/>
  <c r="RH3" s="1"/>
  <c r="RI2"/>
  <c r="RI39" l="1"/>
  <c r="RI22"/>
  <c r="RI25"/>
  <c r="RI12"/>
  <c r="RI14"/>
  <c r="RI16"/>
  <c r="RI21"/>
  <c r="RI26"/>
  <c r="RI27"/>
  <c r="RI31"/>
  <c r="RI43"/>
  <c r="RI33"/>
  <c r="RI36"/>
  <c r="RI38"/>
  <c r="RI40"/>
  <c r="RI13"/>
  <c r="RI47"/>
  <c r="RI48"/>
  <c r="RI35"/>
  <c r="RI29"/>
  <c r="RI24"/>
  <c r="RI18"/>
  <c r="RI15"/>
  <c r="RI28"/>
  <c r="RI37"/>
  <c r="RI44"/>
  <c r="RI19"/>
  <c r="RI30"/>
  <c r="RI34"/>
  <c r="RI17"/>
  <c r="RI20"/>
  <c r="RI23"/>
  <c r="RI42"/>
  <c r="RI32"/>
  <c r="RI45"/>
  <c r="RI46"/>
  <c r="RI41"/>
  <c r="RI11"/>
  <c r="RI9"/>
  <c r="RI8" s="1"/>
  <c r="RI10"/>
  <c r="RI3" s="1"/>
  <c r="RJ2"/>
  <c r="RJ39" l="1"/>
  <c r="RJ22"/>
  <c r="RJ25"/>
  <c r="RJ12"/>
  <c r="RJ14"/>
  <c r="RJ21"/>
  <c r="RJ16"/>
  <c r="RJ26"/>
  <c r="RJ27"/>
  <c r="RJ33"/>
  <c r="RJ31"/>
  <c r="RJ43"/>
  <c r="RJ36"/>
  <c r="RJ38"/>
  <c r="RJ13"/>
  <c r="RJ40"/>
  <c r="RJ48"/>
  <c r="RJ47"/>
  <c r="RJ35"/>
  <c r="RJ29"/>
  <c r="RJ15"/>
  <c r="RJ28"/>
  <c r="RJ24"/>
  <c r="RJ18"/>
  <c r="RJ19"/>
  <c r="RJ30"/>
  <c r="RJ37"/>
  <c r="RJ44"/>
  <c r="RJ42"/>
  <c r="RJ34"/>
  <c r="RJ17"/>
  <c r="RJ20"/>
  <c r="RJ23"/>
  <c r="RJ41"/>
  <c r="RJ32"/>
  <c r="RJ45"/>
  <c r="RJ46"/>
  <c r="RJ11"/>
  <c r="RJ9"/>
  <c r="RJ8" s="1"/>
  <c r="RJ10"/>
  <c r="RJ3" s="1"/>
  <c r="RK2"/>
  <c r="RK39" l="1"/>
  <c r="RK22"/>
  <c r="RK25"/>
  <c r="RK12"/>
  <c r="RK14"/>
  <c r="RK16"/>
  <c r="RK21"/>
  <c r="RK26"/>
  <c r="RK27"/>
  <c r="RK31"/>
  <c r="RK43"/>
  <c r="RK33"/>
  <c r="RK36"/>
  <c r="RK38"/>
  <c r="RK13"/>
  <c r="RK40"/>
  <c r="RK47"/>
  <c r="RK48"/>
  <c r="RK35"/>
  <c r="RK29"/>
  <c r="RK24"/>
  <c r="RK18"/>
  <c r="RK15"/>
  <c r="RK28"/>
  <c r="RK37"/>
  <c r="RK44"/>
  <c r="RK19"/>
  <c r="RK30"/>
  <c r="RK34"/>
  <c r="RK17"/>
  <c r="RK20"/>
  <c r="RK23"/>
  <c r="RK42"/>
  <c r="RK32"/>
  <c r="RK45"/>
  <c r="RK46"/>
  <c r="RK41"/>
  <c r="RK11"/>
  <c r="RK9"/>
  <c r="RK8" s="1"/>
  <c r="RK10"/>
  <c r="RK3" s="1"/>
  <c r="RL2"/>
  <c r="RL39" l="1"/>
  <c r="RL22"/>
  <c r="RL25"/>
  <c r="RL12"/>
  <c r="RL14"/>
  <c r="RL16"/>
  <c r="RL21"/>
  <c r="RL26"/>
  <c r="RL27"/>
  <c r="RL33"/>
  <c r="RL31"/>
  <c r="RL43"/>
  <c r="RL36"/>
  <c r="RL38"/>
  <c r="RL13"/>
  <c r="RL40"/>
  <c r="RL47"/>
  <c r="RL48"/>
  <c r="RL35"/>
  <c r="RL29"/>
  <c r="RL15"/>
  <c r="RL28"/>
  <c r="RL24"/>
  <c r="RL18"/>
  <c r="RL37"/>
  <c r="RL44"/>
  <c r="RL19"/>
  <c r="RL30"/>
  <c r="RL42"/>
  <c r="RL34"/>
  <c r="RL17"/>
  <c r="RL20"/>
  <c r="RL23"/>
  <c r="RL32"/>
  <c r="RL45"/>
  <c r="RL46"/>
  <c r="RL41"/>
  <c r="RL11"/>
  <c r="RL9"/>
  <c r="RL8" s="1"/>
  <c r="RL10"/>
  <c r="RL3" s="1"/>
  <c r="RM2"/>
  <c r="RM39" l="1"/>
  <c r="RM22"/>
  <c r="RM25"/>
  <c r="RM12"/>
  <c r="RM14"/>
  <c r="RM21"/>
  <c r="RM16"/>
  <c r="RM26"/>
  <c r="RM27"/>
  <c r="RM31"/>
  <c r="RM43"/>
  <c r="RM33"/>
  <c r="RM36"/>
  <c r="RM38"/>
  <c r="RM13"/>
  <c r="RM40"/>
  <c r="RM47"/>
  <c r="RM35"/>
  <c r="RM29"/>
  <c r="RM48"/>
  <c r="RM24"/>
  <c r="RM18"/>
  <c r="RM15"/>
  <c r="RM28"/>
  <c r="RM19"/>
  <c r="RM30"/>
  <c r="RM37"/>
  <c r="RM44"/>
  <c r="RM34"/>
  <c r="RM17"/>
  <c r="RM20"/>
  <c r="RM23"/>
  <c r="RM42"/>
  <c r="RM41"/>
  <c r="RM32"/>
  <c r="RM45"/>
  <c r="RM46"/>
  <c r="RM11"/>
  <c r="RM9"/>
  <c r="RM10"/>
  <c r="RN2"/>
  <c r="RN39" l="1"/>
  <c r="RN22"/>
  <c r="RN25"/>
  <c r="RN12"/>
  <c r="RN14"/>
  <c r="RN16"/>
  <c r="RN21"/>
  <c r="RN26"/>
  <c r="RN27"/>
  <c r="RN33"/>
  <c r="RN31"/>
  <c r="RN43"/>
  <c r="RN36"/>
  <c r="RN38"/>
  <c r="RN40"/>
  <c r="RN13"/>
  <c r="RN47"/>
  <c r="RN48"/>
  <c r="RN35"/>
  <c r="RN29"/>
  <c r="RN15"/>
  <c r="RN28"/>
  <c r="RN24"/>
  <c r="RN18"/>
  <c r="RN37"/>
  <c r="RN44"/>
  <c r="RN19"/>
  <c r="RN30"/>
  <c r="RN42"/>
  <c r="RN34"/>
  <c r="RN17"/>
  <c r="RN20"/>
  <c r="RN23"/>
  <c r="RN32"/>
  <c r="RN45"/>
  <c r="RN46"/>
  <c r="RN41"/>
  <c r="RN11"/>
  <c r="RN9"/>
  <c r="RN8" s="1"/>
  <c r="RN10"/>
  <c r="RN3" s="1"/>
  <c r="RO2"/>
  <c r="RM8"/>
  <c r="RM3"/>
  <c r="RO39" l="1"/>
  <c r="RO22"/>
  <c r="RO25"/>
  <c r="RO12"/>
  <c r="RO14"/>
  <c r="RO21"/>
  <c r="RO16"/>
  <c r="RO26"/>
  <c r="RO27"/>
  <c r="RO31"/>
  <c r="RO43"/>
  <c r="RO33"/>
  <c r="RO36"/>
  <c r="RO38"/>
  <c r="RO13"/>
  <c r="RO40"/>
  <c r="RO47"/>
  <c r="RO48"/>
  <c r="RO35"/>
  <c r="RO29"/>
  <c r="RO24"/>
  <c r="RO18"/>
  <c r="RO15"/>
  <c r="RO28"/>
  <c r="RO19"/>
  <c r="RO30"/>
  <c r="RO37"/>
  <c r="RO44"/>
  <c r="RO34"/>
  <c r="RO17"/>
  <c r="RO20"/>
  <c r="RO23"/>
  <c r="RO42"/>
  <c r="RO41"/>
  <c r="RO32"/>
  <c r="RO45"/>
  <c r="RO46"/>
  <c r="RO11"/>
  <c r="RO9"/>
  <c r="RO8" s="1"/>
  <c r="RO10"/>
  <c r="RO3" s="1"/>
  <c r="RP2"/>
  <c r="RP39" l="1"/>
  <c r="RP22"/>
  <c r="RP25"/>
  <c r="RP12"/>
  <c r="RP14"/>
  <c r="RP16"/>
  <c r="RP21"/>
  <c r="RP26"/>
  <c r="RP27"/>
  <c r="RP31"/>
  <c r="RP43"/>
  <c r="RP33"/>
  <c r="RP36"/>
  <c r="RP38"/>
  <c r="RP40"/>
  <c r="RP13"/>
  <c r="RP47"/>
  <c r="RP48"/>
  <c r="RP35"/>
  <c r="RP29"/>
  <c r="RP24"/>
  <c r="RP18"/>
  <c r="RP15"/>
  <c r="RP28"/>
  <c r="RP37"/>
  <c r="RP44"/>
  <c r="RP19"/>
  <c r="RP30"/>
  <c r="RP34"/>
  <c r="RP17"/>
  <c r="RP20"/>
  <c r="RP23"/>
  <c r="RP42"/>
  <c r="RP32"/>
  <c r="RP45"/>
  <c r="RP46"/>
  <c r="RP41"/>
  <c r="RP11"/>
  <c r="RP9"/>
  <c r="RP8" s="1"/>
  <c r="RP10"/>
  <c r="RP3" s="1"/>
  <c r="RQ2"/>
  <c r="RQ39" l="1"/>
  <c r="RQ22"/>
  <c r="RQ25"/>
  <c r="RQ12"/>
  <c r="RQ14"/>
  <c r="RQ21"/>
  <c r="RQ16"/>
  <c r="RQ26"/>
  <c r="RQ27"/>
  <c r="RQ33"/>
  <c r="RQ31"/>
  <c r="RQ43"/>
  <c r="RQ36"/>
  <c r="RQ38"/>
  <c r="RQ13"/>
  <c r="RQ40"/>
  <c r="RQ48"/>
  <c r="RQ47"/>
  <c r="RQ35"/>
  <c r="RQ29"/>
  <c r="RQ15"/>
  <c r="RQ28"/>
  <c r="RQ24"/>
  <c r="RQ18"/>
  <c r="RQ19"/>
  <c r="RQ30"/>
  <c r="RQ37"/>
  <c r="RQ44"/>
  <c r="RQ42"/>
  <c r="RQ34"/>
  <c r="RQ17"/>
  <c r="RQ20"/>
  <c r="RQ23"/>
  <c r="RQ41"/>
  <c r="RQ32"/>
  <c r="RQ45"/>
  <c r="RQ46"/>
  <c r="RQ11"/>
  <c r="RQ9"/>
  <c r="RQ8" s="1"/>
  <c r="RQ10"/>
  <c r="RQ3" s="1"/>
  <c r="RR2"/>
  <c r="RR39" l="1"/>
  <c r="RR22"/>
  <c r="RR25"/>
  <c r="RR12"/>
  <c r="RR14"/>
  <c r="RR16"/>
  <c r="RR21"/>
  <c r="RR26"/>
  <c r="RR27"/>
  <c r="RR31"/>
  <c r="RR43"/>
  <c r="RR33"/>
  <c r="RR36"/>
  <c r="RR38"/>
  <c r="RR40"/>
  <c r="RR13"/>
  <c r="RR47"/>
  <c r="RR48"/>
  <c r="RR35"/>
  <c r="RR29"/>
  <c r="RR24"/>
  <c r="RR18"/>
  <c r="RR15"/>
  <c r="RR28"/>
  <c r="RR37"/>
  <c r="RR44"/>
  <c r="RR19"/>
  <c r="RR30"/>
  <c r="RR34"/>
  <c r="RR17"/>
  <c r="RR20"/>
  <c r="RR23"/>
  <c r="RR42"/>
  <c r="RR32"/>
  <c r="RR45"/>
  <c r="RR46"/>
  <c r="RR41"/>
  <c r="RR11"/>
  <c r="RR9"/>
  <c r="RR8" s="1"/>
  <c r="RR10"/>
  <c r="RR3" s="1"/>
  <c r="RS2"/>
  <c r="RS39" l="1"/>
  <c r="RS22"/>
  <c r="RS25"/>
  <c r="RS12"/>
  <c r="RS14"/>
  <c r="RS16"/>
  <c r="RS21"/>
  <c r="RS26"/>
  <c r="RS27"/>
  <c r="RS33"/>
  <c r="RS31"/>
  <c r="RS43"/>
  <c r="RS36"/>
  <c r="RS38"/>
  <c r="RS13"/>
  <c r="RS40"/>
  <c r="RS47"/>
  <c r="RS48"/>
  <c r="RS35"/>
  <c r="RS29"/>
  <c r="RS15"/>
  <c r="RS28"/>
  <c r="RS24"/>
  <c r="RS18"/>
  <c r="RS19"/>
  <c r="RS30"/>
  <c r="RS37"/>
  <c r="RS44"/>
  <c r="RS42"/>
  <c r="RS34"/>
  <c r="RS17"/>
  <c r="RS20"/>
  <c r="RS23"/>
  <c r="RS41"/>
  <c r="RS32"/>
  <c r="RS45"/>
  <c r="RS46"/>
  <c r="RS11"/>
  <c r="RS9"/>
  <c r="RS8" s="1"/>
  <c r="RS10"/>
  <c r="RS3" s="1"/>
  <c r="RT2"/>
  <c r="RT39" l="1"/>
  <c r="RT22"/>
  <c r="RT25"/>
  <c r="RT14"/>
  <c r="RT12"/>
  <c r="RT16"/>
  <c r="RT21"/>
  <c r="RT26"/>
  <c r="RT27"/>
  <c r="RT31"/>
  <c r="RT43"/>
  <c r="RT33"/>
  <c r="RT36"/>
  <c r="RT38"/>
  <c r="RT13"/>
  <c r="RT40"/>
  <c r="RT48"/>
  <c r="RT47"/>
  <c r="RT35"/>
  <c r="RT29"/>
  <c r="RT24"/>
  <c r="RT18"/>
  <c r="RT15"/>
  <c r="RT28"/>
  <c r="RT19"/>
  <c r="RT30"/>
  <c r="RT37"/>
  <c r="RT44"/>
  <c r="RT34"/>
  <c r="RT17"/>
  <c r="RT20"/>
  <c r="RT23"/>
  <c r="RT42"/>
  <c r="RT41"/>
  <c r="RT32"/>
  <c r="RT45"/>
  <c r="RT46"/>
  <c r="RT11"/>
  <c r="RT9"/>
  <c r="RT10"/>
  <c r="RT3" s="1"/>
  <c r="RU2"/>
  <c r="RU39" l="1"/>
  <c r="RU22"/>
  <c r="RU25"/>
  <c r="RU12"/>
  <c r="RU14"/>
  <c r="RU16"/>
  <c r="RU21"/>
  <c r="RU26"/>
  <c r="RU27"/>
  <c r="RU33"/>
  <c r="RU31"/>
  <c r="RU43"/>
  <c r="RU36"/>
  <c r="RU38"/>
  <c r="RU40"/>
  <c r="RU13"/>
  <c r="RU47"/>
  <c r="RU48"/>
  <c r="RU35"/>
  <c r="RU29"/>
  <c r="RU15"/>
  <c r="RU28"/>
  <c r="RU24"/>
  <c r="RU18"/>
  <c r="RU37"/>
  <c r="RU44"/>
  <c r="RU19"/>
  <c r="RU30"/>
  <c r="RU42"/>
  <c r="RU34"/>
  <c r="RU17"/>
  <c r="RU20"/>
  <c r="RU23"/>
  <c r="RU32"/>
  <c r="RU45"/>
  <c r="RU46"/>
  <c r="RU41"/>
  <c r="RU11"/>
  <c r="RT8"/>
  <c r="RU9"/>
  <c r="RU8" s="1"/>
  <c r="RU10"/>
  <c r="RU3" s="1"/>
  <c r="RV2"/>
  <c r="RV39" l="1"/>
  <c r="RV22"/>
  <c r="RV25"/>
  <c r="RV12"/>
  <c r="RV14"/>
  <c r="RV21"/>
  <c r="RV16"/>
  <c r="RV26"/>
  <c r="RV27"/>
  <c r="RV31"/>
  <c r="RV43"/>
  <c r="RV33"/>
  <c r="RV36"/>
  <c r="RV38"/>
  <c r="RV13"/>
  <c r="RV40"/>
  <c r="RV48"/>
  <c r="RV47"/>
  <c r="RV35"/>
  <c r="RV29"/>
  <c r="RV24"/>
  <c r="RV18"/>
  <c r="RV15"/>
  <c r="RV28"/>
  <c r="RV19"/>
  <c r="RV30"/>
  <c r="RV37"/>
  <c r="RV44"/>
  <c r="RV34"/>
  <c r="RV17"/>
  <c r="RV20"/>
  <c r="RV23"/>
  <c r="RV42"/>
  <c r="RV41"/>
  <c r="RV32"/>
  <c r="RV45"/>
  <c r="RV46"/>
  <c r="RV11"/>
  <c r="RV9"/>
  <c r="RV8" s="1"/>
  <c r="RV10"/>
  <c r="RV3" s="1"/>
  <c r="RW2"/>
  <c r="RW39" l="1"/>
  <c r="RW22"/>
  <c r="RW25"/>
  <c r="RW12"/>
  <c r="RW14"/>
  <c r="RW16"/>
  <c r="RW21"/>
  <c r="RW26"/>
  <c r="RW27"/>
  <c r="RW33"/>
  <c r="RW31"/>
  <c r="RW43"/>
  <c r="RW36"/>
  <c r="RW38"/>
  <c r="RW13"/>
  <c r="RW40"/>
  <c r="RW47"/>
  <c r="RW48"/>
  <c r="RW35"/>
  <c r="RW29"/>
  <c r="RW15"/>
  <c r="RW28"/>
  <c r="RW24"/>
  <c r="RW18"/>
  <c r="RW37"/>
  <c r="RW44"/>
  <c r="RW19"/>
  <c r="RW30"/>
  <c r="RW42"/>
  <c r="RW34"/>
  <c r="RW17"/>
  <c r="RW20"/>
  <c r="RW23"/>
  <c r="RW32"/>
  <c r="RW45"/>
  <c r="RW46"/>
  <c r="RW41"/>
  <c r="RW11"/>
  <c r="RW9"/>
  <c r="RW8" s="1"/>
  <c r="RW10"/>
  <c r="RW3" s="1"/>
  <c r="RX2"/>
  <c r="RX39" l="1"/>
  <c r="RX22"/>
  <c r="RX25"/>
  <c r="RX12"/>
  <c r="RX14"/>
  <c r="RX16"/>
  <c r="RX21"/>
  <c r="RX26"/>
  <c r="RX27"/>
  <c r="RX33"/>
  <c r="RX31"/>
  <c r="RX43"/>
  <c r="RX36"/>
  <c r="RX38"/>
  <c r="RX13"/>
  <c r="RX40"/>
  <c r="RX48"/>
  <c r="RX47"/>
  <c r="RX35"/>
  <c r="RX29"/>
  <c r="RX15"/>
  <c r="RX28"/>
  <c r="RX24"/>
  <c r="RX18"/>
  <c r="RX19"/>
  <c r="RX30"/>
  <c r="RX37"/>
  <c r="RX44"/>
  <c r="RX42"/>
  <c r="RX34"/>
  <c r="RX17"/>
  <c r="RX20"/>
  <c r="RX23"/>
  <c r="RX41"/>
  <c r="RX32"/>
  <c r="RX45"/>
  <c r="RX46"/>
  <c r="RX11"/>
  <c r="RX9"/>
  <c r="RX8" s="1"/>
  <c r="RX10"/>
  <c r="RX3" s="1"/>
  <c r="RY2"/>
  <c r="RY39" l="1"/>
  <c r="RY22"/>
  <c r="RY25"/>
  <c r="RY12"/>
  <c r="RY14"/>
  <c r="RY16"/>
  <c r="RY21"/>
  <c r="RY26"/>
  <c r="RY27"/>
  <c r="RY31"/>
  <c r="RY43"/>
  <c r="RY33"/>
  <c r="RY36"/>
  <c r="RY38"/>
  <c r="RY13"/>
  <c r="RY40"/>
  <c r="RY47"/>
  <c r="RY48"/>
  <c r="RY35"/>
  <c r="RY29"/>
  <c r="RY24"/>
  <c r="RY18"/>
  <c r="RY15"/>
  <c r="RY28"/>
  <c r="RY37"/>
  <c r="RY44"/>
  <c r="RY19"/>
  <c r="RY30"/>
  <c r="RY34"/>
  <c r="RY17"/>
  <c r="RY20"/>
  <c r="RY23"/>
  <c r="RY42"/>
  <c r="RY32"/>
  <c r="RY45"/>
  <c r="RY46"/>
  <c r="RY41"/>
  <c r="RY11"/>
  <c r="RY9"/>
  <c r="RY8" s="1"/>
  <c r="RY10"/>
  <c r="RY3" s="1"/>
  <c r="RZ2"/>
  <c r="RZ39" l="1"/>
  <c r="RZ22"/>
  <c r="RZ25"/>
  <c r="RZ12"/>
  <c r="RZ14"/>
  <c r="RZ21"/>
  <c r="RZ16"/>
  <c r="RZ26"/>
  <c r="RZ27"/>
  <c r="RZ33"/>
  <c r="RZ31"/>
  <c r="RZ43"/>
  <c r="RZ36"/>
  <c r="RZ38"/>
  <c r="RZ13"/>
  <c r="RZ40"/>
  <c r="RZ48"/>
  <c r="RZ47"/>
  <c r="RZ35"/>
  <c r="RZ29"/>
  <c r="RZ15"/>
  <c r="RZ28"/>
  <c r="RZ24"/>
  <c r="RZ18"/>
  <c r="RZ19"/>
  <c r="RZ30"/>
  <c r="RZ37"/>
  <c r="RZ44"/>
  <c r="RZ42"/>
  <c r="RZ34"/>
  <c r="RZ17"/>
  <c r="RZ20"/>
  <c r="RZ23"/>
  <c r="RZ41"/>
  <c r="RZ32"/>
  <c r="RZ45"/>
  <c r="RZ46"/>
  <c r="RZ11"/>
  <c r="RZ9"/>
  <c r="RZ8" s="1"/>
  <c r="RZ10"/>
  <c r="RZ3" s="1"/>
  <c r="SA2"/>
  <c r="SA39" l="1"/>
  <c r="SA22"/>
  <c r="SA25"/>
  <c r="SA12"/>
  <c r="SA14"/>
  <c r="SA16"/>
  <c r="SA21"/>
  <c r="SA26"/>
  <c r="SA27"/>
  <c r="SA31"/>
  <c r="SA43"/>
  <c r="SA33"/>
  <c r="SA36"/>
  <c r="SA38"/>
  <c r="SA13"/>
  <c r="SA40"/>
  <c r="SA47"/>
  <c r="SA48"/>
  <c r="SA35"/>
  <c r="SA29"/>
  <c r="SA24"/>
  <c r="SA18"/>
  <c r="SA15"/>
  <c r="SA28"/>
  <c r="SA37"/>
  <c r="SA44"/>
  <c r="SA19"/>
  <c r="SA30"/>
  <c r="SA34"/>
  <c r="SA17"/>
  <c r="SA20"/>
  <c r="SA23"/>
  <c r="SA42"/>
  <c r="SA32"/>
  <c r="SA45"/>
  <c r="SA46"/>
  <c r="SA41"/>
  <c r="SA11"/>
  <c r="SA9"/>
  <c r="SA10"/>
  <c r="SA3" s="1"/>
  <c r="SB2"/>
  <c r="SB39" l="1"/>
  <c r="SB22"/>
  <c r="SB25"/>
  <c r="SB12"/>
  <c r="SB14"/>
  <c r="SB21"/>
  <c r="SB16"/>
  <c r="SB26"/>
  <c r="SB27"/>
  <c r="SB33"/>
  <c r="SB31"/>
  <c r="SB43"/>
  <c r="SB36"/>
  <c r="SB38"/>
  <c r="SB40"/>
  <c r="SB13"/>
  <c r="SB47"/>
  <c r="SB48"/>
  <c r="SB35"/>
  <c r="SB29"/>
  <c r="SB15"/>
  <c r="SB28"/>
  <c r="SB24"/>
  <c r="SB18"/>
  <c r="SB37"/>
  <c r="SB44"/>
  <c r="SB19"/>
  <c r="SB30"/>
  <c r="SB42"/>
  <c r="SB34"/>
  <c r="SB17"/>
  <c r="SB20"/>
  <c r="SB23"/>
  <c r="SB32"/>
  <c r="SB45"/>
  <c r="SB46"/>
  <c r="SB41"/>
  <c r="SB11"/>
  <c r="SA8"/>
  <c r="SB9"/>
  <c r="SB10"/>
  <c r="SB3" s="1"/>
  <c r="SC2"/>
  <c r="SB8" l="1"/>
  <c r="SC39"/>
  <c r="SC22"/>
  <c r="SC25"/>
  <c r="SC12"/>
  <c r="SC14"/>
  <c r="SC21"/>
  <c r="SC16"/>
  <c r="SC26"/>
  <c r="SC27"/>
  <c r="SC31"/>
  <c r="SC43"/>
  <c r="SC33"/>
  <c r="SC36"/>
  <c r="SC38"/>
  <c r="SC13"/>
  <c r="SC40"/>
  <c r="SC47"/>
  <c r="SC48"/>
  <c r="SC35"/>
  <c r="SC29"/>
  <c r="SC24"/>
  <c r="SC18"/>
  <c r="SC15"/>
  <c r="SC28"/>
  <c r="SC19"/>
  <c r="SC30"/>
  <c r="SC37"/>
  <c r="SC44"/>
  <c r="SC34"/>
  <c r="SC17"/>
  <c r="SC20"/>
  <c r="SC23"/>
  <c r="SC42"/>
  <c r="SC41"/>
  <c r="SC32"/>
  <c r="SC45"/>
  <c r="SC46"/>
  <c r="SC11"/>
  <c r="SC9"/>
  <c r="SC10"/>
  <c r="SC3" s="1"/>
  <c r="SD2"/>
  <c r="SC8" l="1"/>
  <c r="SD39"/>
  <c r="SD22"/>
  <c r="SD25"/>
  <c r="SD12"/>
  <c r="SD14"/>
  <c r="SD16"/>
  <c r="SD21"/>
  <c r="SD26"/>
  <c r="SD27"/>
  <c r="SD33"/>
  <c r="SD31"/>
  <c r="SD43"/>
  <c r="SD36"/>
  <c r="SD38"/>
  <c r="SD13"/>
  <c r="SD40"/>
  <c r="SD47"/>
  <c r="SD48"/>
  <c r="SD35"/>
  <c r="SD29"/>
  <c r="SD15"/>
  <c r="SD28"/>
  <c r="SD24"/>
  <c r="SD18"/>
  <c r="SD37"/>
  <c r="SD44"/>
  <c r="SD19"/>
  <c r="SD30"/>
  <c r="SD42"/>
  <c r="SD34"/>
  <c r="SD17"/>
  <c r="SD20"/>
  <c r="SD23"/>
  <c r="SD32"/>
  <c r="SD45"/>
  <c r="SD46"/>
  <c r="SD41"/>
  <c r="SD11"/>
  <c r="SD9"/>
  <c r="SD8" s="1"/>
  <c r="SD10"/>
  <c r="SD3" s="1"/>
  <c r="SE2"/>
  <c r="SE39" l="1"/>
  <c r="SE22"/>
  <c r="SE25"/>
  <c r="SE12"/>
  <c r="SE14"/>
  <c r="SE21"/>
  <c r="SE16"/>
  <c r="SE26"/>
  <c r="SE27"/>
  <c r="SE31"/>
  <c r="SE43"/>
  <c r="SE33"/>
  <c r="SE36"/>
  <c r="SE38"/>
  <c r="SE13"/>
  <c r="SE40"/>
  <c r="SE47"/>
  <c r="SE48"/>
  <c r="SE35"/>
  <c r="SE29"/>
  <c r="SE24"/>
  <c r="SE18"/>
  <c r="SE15"/>
  <c r="SE28"/>
  <c r="SE19"/>
  <c r="SE30"/>
  <c r="SE37"/>
  <c r="SE44"/>
  <c r="SE34"/>
  <c r="SE17"/>
  <c r="SE20"/>
  <c r="SE23"/>
  <c r="SE42"/>
  <c r="SE41"/>
  <c r="SE32"/>
  <c r="SE45"/>
  <c r="SE46"/>
  <c r="SE11"/>
  <c r="SE9"/>
  <c r="SE8" s="1"/>
  <c r="SE10"/>
  <c r="SE3" s="1"/>
  <c r="SF2"/>
  <c r="SF39" l="1"/>
  <c r="SF22"/>
  <c r="SF25"/>
  <c r="SF12"/>
  <c r="SF14"/>
  <c r="SF16"/>
  <c r="SF21"/>
  <c r="SF26"/>
  <c r="SF27"/>
  <c r="SF31"/>
  <c r="SF43"/>
  <c r="SF33"/>
  <c r="SF36"/>
  <c r="SF38"/>
  <c r="SF13"/>
  <c r="SF40"/>
  <c r="SF47"/>
  <c r="SF48"/>
  <c r="SF35"/>
  <c r="SF29"/>
  <c r="SF24"/>
  <c r="SF18"/>
  <c r="SF15"/>
  <c r="SF28"/>
  <c r="SF37"/>
  <c r="SF44"/>
  <c r="SF19"/>
  <c r="SF30"/>
  <c r="SF34"/>
  <c r="SF17"/>
  <c r="SF20"/>
  <c r="SF23"/>
  <c r="SF42"/>
  <c r="SF32"/>
  <c r="SF45"/>
  <c r="SF46"/>
  <c r="SF41"/>
  <c r="SF11"/>
  <c r="SF9"/>
  <c r="SF8" s="1"/>
  <c r="SF10"/>
  <c r="SF3" s="1"/>
  <c r="SG2"/>
  <c r="SG39" l="1"/>
  <c r="SG22"/>
  <c r="SG25"/>
  <c r="SG12"/>
  <c r="SG14"/>
  <c r="SG21"/>
  <c r="SG16"/>
  <c r="SG26"/>
  <c r="SG27"/>
  <c r="SG33"/>
  <c r="SG31"/>
  <c r="SG43"/>
  <c r="SG36"/>
  <c r="SG38"/>
  <c r="SG13"/>
  <c r="SG40"/>
  <c r="SG48"/>
  <c r="SG47"/>
  <c r="SG35"/>
  <c r="SG29"/>
  <c r="SG15"/>
  <c r="SG28"/>
  <c r="SG24"/>
  <c r="SG18"/>
  <c r="SG19"/>
  <c r="SG30"/>
  <c r="SG37"/>
  <c r="SG44"/>
  <c r="SG42"/>
  <c r="SG34"/>
  <c r="SG17"/>
  <c r="SG20"/>
  <c r="SG23"/>
  <c r="SG41"/>
  <c r="SG32"/>
  <c r="SG45"/>
  <c r="SG46"/>
  <c r="SG11"/>
  <c r="SG9"/>
  <c r="SG8" s="1"/>
  <c r="SG10"/>
  <c r="SG3" s="1"/>
  <c r="SH2"/>
  <c r="SH39" l="1"/>
  <c r="SH22"/>
  <c r="SH25"/>
  <c r="SH12"/>
  <c r="SH14"/>
  <c r="SH16"/>
  <c r="SH21"/>
  <c r="SH26"/>
  <c r="SH27"/>
  <c r="SH31"/>
  <c r="SH43"/>
  <c r="SH33"/>
  <c r="SH36"/>
  <c r="SH38"/>
  <c r="SH13"/>
  <c r="SH40"/>
  <c r="SH47"/>
  <c r="SH48"/>
  <c r="SH35"/>
  <c r="SH29"/>
  <c r="SH24"/>
  <c r="SH18"/>
  <c r="SH15"/>
  <c r="SH28"/>
  <c r="SH37"/>
  <c r="SH44"/>
  <c r="SH19"/>
  <c r="SH30"/>
  <c r="SH34"/>
  <c r="SH17"/>
  <c r="SH20"/>
  <c r="SH23"/>
  <c r="SH42"/>
  <c r="SH32"/>
  <c r="SH45"/>
  <c r="SH46"/>
  <c r="SH41"/>
  <c r="SH11"/>
  <c r="SH9"/>
  <c r="SH10"/>
  <c r="SI2"/>
  <c r="SI39" l="1"/>
  <c r="SI22"/>
  <c r="SI25"/>
  <c r="SI12"/>
  <c r="SI14"/>
  <c r="SI16"/>
  <c r="SI21"/>
  <c r="SI26"/>
  <c r="SI27"/>
  <c r="SI33"/>
  <c r="SI31"/>
  <c r="SI43"/>
  <c r="SI36"/>
  <c r="SI38"/>
  <c r="SI13"/>
  <c r="SI40"/>
  <c r="SI47"/>
  <c r="SI48"/>
  <c r="SI35"/>
  <c r="SI29"/>
  <c r="SI15"/>
  <c r="SI28"/>
  <c r="SI24"/>
  <c r="SI18"/>
  <c r="SI19"/>
  <c r="SI30"/>
  <c r="SI37"/>
  <c r="SI44"/>
  <c r="SI42"/>
  <c r="SI34"/>
  <c r="SI17"/>
  <c r="SI20"/>
  <c r="SI23"/>
  <c r="SI41"/>
  <c r="SI32"/>
  <c r="SI45"/>
  <c r="SI46"/>
  <c r="SI11"/>
  <c r="SI9"/>
  <c r="SI10"/>
  <c r="SI3" s="1"/>
  <c r="SJ2"/>
  <c r="SH8"/>
  <c r="SH3"/>
  <c r="SI8" l="1"/>
  <c r="SJ39"/>
  <c r="SJ22"/>
  <c r="SJ25"/>
  <c r="SJ12"/>
  <c r="SJ14"/>
  <c r="SJ21"/>
  <c r="SJ16"/>
  <c r="SJ26"/>
  <c r="SJ27"/>
  <c r="SJ31"/>
  <c r="SJ43"/>
  <c r="SJ33"/>
  <c r="SJ36"/>
  <c r="SJ38"/>
  <c r="SJ13"/>
  <c r="SJ40"/>
  <c r="SJ47"/>
  <c r="SJ48"/>
  <c r="SJ35"/>
  <c r="SJ29"/>
  <c r="SJ24"/>
  <c r="SJ18"/>
  <c r="SJ15"/>
  <c r="SJ28"/>
  <c r="SJ19"/>
  <c r="SJ30"/>
  <c r="SJ37"/>
  <c r="SJ44"/>
  <c r="SJ34"/>
  <c r="SJ17"/>
  <c r="SJ20"/>
  <c r="SJ23"/>
  <c r="SJ42"/>
  <c r="SJ41"/>
  <c r="SJ32"/>
  <c r="SJ45"/>
  <c r="SJ46"/>
  <c r="SJ11"/>
  <c r="SJ9"/>
  <c r="SJ8" s="1"/>
  <c r="SJ10"/>
  <c r="SJ3" s="1"/>
  <c r="SK2"/>
  <c r="SK39" l="1"/>
  <c r="SK22"/>
  <c r="SK25"/>
  <c r="SK12"/>
  <c r="SK14"/>
  <c r="SK16"/>
  <c r="SK21"/>
  <c r="SK26"/>
  <c r="SK27"/>
  <c r="SK33"/>
  <c r="SK31"/>
  <c r="SK43"/>
  <c r="SK36"/>
  <c r="SK38"/>
  <c r="SK40"/>
  <c r="SK13"/>
  <c r="SK47"/>
  <c r="SK48"/>
  <c r="SK35"/>
  <c r="SK29"/>
  <c r="SK15"/>
  <c r="SK28"/>
  <c r="SK24"/>
  <c r="SK18"/>
  <c r="SK37"/>
  <c r="SK44"/>
  <c r="SK19"/>
  <c r="SK30"/>
  <c r="SK42"/>
  <c r="SK34"/>
  <c r="SK17"/>
  <c r="SK20"/>
  <c r="SK23"/>
  <c r="SK32"/>
  <c r="SK45"/>
  <c r="SK46"/>
  <c r="SK41"/>
  <c r="SK11"/>
  <c r="SK9"/>
  <c r="SK8" s="1"/>
  <c r="SK10"/>
  <c r="SK3" s="1"/>
  <c r="SL2"/>
  <c r="SL39" l="1"/>
  <c r="SL22"/>
  <c r="SL25"/>
  <c r="SL12"/>
  <c r="SL14"/>
  <c r="SL21"/>
  <c r="SL16"/>
  <c r="SL26"/>
  <c r="SL27"/>
  <c r="SL31"/>
  <c r="SL43"/>
  <c r="SL33"/>
  <c r="SL36"/>
  <c r="SL38"/>
  <c r="SL13"/>
  <c r="SL40"/>
  <c r="SL48"/>
  <c r="SL47"/>
  <c r="SL35"/>
  <c r="SL29"/>
  <c r="SL24"/>
  <c r="SL18"/>
  <c r="SL15"/>
  <c r="SL28"/>
  <c r="SL19"/>
  <c r="SL30"/>
  <c r="SL37"/>
  <c r="SL44"/>
  <c r="SL34"/>
  <c r="SL17"/>
  <c r="SL20"/>
  <c r="SL23"/>
  <c r="SL42"/>
  <c r="SL41"/>
  <c r="SL32"/>
  <c r="SL45"/>
  <c r="SL46"/>
  <c r="SL11"/>
  <c r="SL9"/>
  <c r="SL8" s="1"/>
  <c r="SL10"/>
  <c r="SL3" s="1"/>
  <c r="SM2"/>
  <c r="SM39" l="1"/>
  <c r="SM22"/>
  <c r="SM25"/>
  <c r="SM12"/>
  <c r="SM14"/>
  <c r="SM16"/>
  <c r="SM21"/>
  <c r="SM26"/>
  <c r="SM27"/>
  <c r="SM33"/>
  <c r="SM31"/>
  <c r="SM43"/>
  <c r="SM36"/>
  <c r="SM38"/>
  <c r="SM13"/>
  <c r="SM40"/>
  <c r="SM47"/>
  <c r="SM48"/>
  <c r="SM35"/>
  <c r="SM29"/>
  <c r="SM15"/>
  <c r="SM28"/>
  <c r="SM24"/>
  <c r="SM18"/>
  <c r="SM37"/>
  <c r="SM44"/>
  <c r="SM19"/>
  <c r="SM30"/>
  <c r="SM42"/>
  <c r="SM34"/>
  <c r="SM17"/>
  <c r="SM20"/>
  <c r="SM23"/>
  <c r="SM32"/>
  <c r="SM45"/>
  <c r="SM46"/>
  <c r="SM41"/>
  <c r="SM11"/>
  <c r="SM9"/>
  <c r="SM8" s="1"/>
  <c r="SM10"/>
  <c r="SM3" s="1"/>
  <c r="SN2"/>
  <c r="SN39" l="1"/>
  <c r="SN22"/>
  <c r="SN25"/>
  <c r="SN12"/>
  <c r="SN14"/>
  <c r="SN16"/>
  <c r="SN21"/>
  <c r="SN26"/>
  <c r="SN27"/>
  <c r="SN33"/>
  <c r="SN31"/>
  <c r="SN43"/>
  <c r="SN36"/>
  <c r="SN38"/>
  <c r="SN13"/>
  <c r="SN40"/>
  <c r="SN48"/>
  <c r="SN47"/>
  <c r="SN35"/>
  <c r="SN29"/>
  <c r="SN15"/>
  <c r="SN28"/>
  <c r="SN24"/>
  <c r="SN18"/>
  <c r="SN19"/>
  <c r="SN30"/>
  <c r="SN37"/>
  <c r="SN44"/>
  <c r="SN42"/>
  <c r="SN34"/>
  <c r="SN17"/>
  <c r="SN20"/>
  <c r="SN23"/>
  <c r="SN41"/>
  <c r="SN32"/>
  <c r="SN45"/>
  <c r="SN46"/>
  <c r="SN11"/>
  <c r="SN9"/>
  <c r="SN8" s="1"/>
  <c r="SN10"/>
  <c r="SN3" s="1"/>
  <c r="SO2"/>
  <c r="SO39" l="1"/>
  <c r="SO22"/>
  <c r="SO25"/>
  <c r="SO12"/>
  <c r="SO14"/>
  <c r="SO16"/>
  <c r="SO21"/>
  <c r="SO26"/>
  <c r="SO27"/>
  <c r="SO31"/>
  <c r="SO43"/>
  <c r="SO33"/>
  <c r="SO36"/>
  <c r="SO38"/>
  <c r="SO13"/>
  <c r="SO40"/>
  <c r="SO47"/>
  <c r="SO48"/>
  <c r="SO35"/>
  <c r="SO29"/>
  <c r="SO24"/>
  <c r="SO18"/>
  <c r="SO15"/>
  <c r="SO28"/>
  <c r="SO37"/>
  <c r="SO44"/>
  <c r="SO19"/>
  <c r="SO30"/>
  <c r="SO34"/>
  <c r="SO17"/>
  <c r="SO20"/>
  <c r="SO23"/>
  <c r="SO42"/>
  <c r="SO32"/>
  <c r="SO45"/>
  <c r="SO46"/>
  <c r="SO41"/>
  <c r="SO11"/>
  <c r="SO9"/>
  <c r="SO10"/>
  <c r="SP2"/>
  <c r="SP39" l="1"/>
  <c r="SP22"/>
  <c r="SP25"/>
  <c r="SP12"/>
  <c r="SP14"/>
  <c r="SP21"/>
  <c r="SP16"/>
  <c r="SP26"/>
  <c r="SP27"/>
  <c r="SP33"/>
  <c r="SP31"/>
  <c r="SP43"/>
  <c r="SP36"/>
  <c r="SP38"/>
  <c r="SP13"/>
  <c r="SP40"/>
  <c r="SP48"/>
  <c r="SP47"/>
  <c r="SP35"/>
  <c r="SP29"/>
  <c r="SP15"/>
  <c r="SP28"/>
  <c r="SP24"/>
  <c r="SP18"/>
  <c r="SP19"/>
  <c r="SP30"/>
  <c r="SP37"/>
  <c r="SP44"/>
  <c r="SP42"/>
  <c r="SP34"/>
  <c r="SP17"/>
  <c r="SP20"/>
  <c r="SP23"/>
  <c r="SP41"/>
  <c r="SP32"/>
  <c r="SP45"/>
  <c r="SP46"/>
  <c r="SP11"/>
  <c r="SP9"/>
  <c r="SP8" s="1"/>
  <c r="SP10"/>
  <c r="SP3" s="1"/>
  <c r="SQ2"/>
  <c r="SO8"/>
  <c r="SO3"/>
  <c r="SQ39" l="1"/>
  <c r="SQ22"/>
  <c r="SQ25"/>
  <c r="SQ12"/>
  <c r="SQ14"/>
  <c r="SQ16"/>
  <c r="SQ21"/>
  <c r="SQ26"/>
  <c r="SQ27"/>
  <c r="SQ31"/>
  <c r="SQ43"/>
  <c r="SQ33"/>
  <c r="SQ36"/>
  <c r="SQ38"/>
  <c r="SQ13"/>
  <c r="SQ40"/>
  <c r="SQ47"/>
  <c r="SQ48"/>
  <c r="SQ35"/>
  <c r="SQ29"/>
  <c r="SQ24"/>
  <c r="SQ18"/>
  <c r="SQ15"/>
  <c r="SQ28"/>
  <c r="SQ37"/>
  <c r="SQ44"/>
  <c r="SQ19"/>
  <c r="SQ30"/>
  <c r="SQ34"/>
  <c r="SQ17"/>
  <c r="SQ20"/>
  <c r="SQ23"/>
  <c r="SQ42"/>
  <c r="SQ32"/>
  <c r="SQ45"/>
  <c r="SQ46"/>
  <c r="SQ41"/>
  <c r="SQ11"/>
  <c r="SQ9"/>
  <c r="SQ8" s="1"/>
  <c r="SQ10"/>
  <c r="SQ3" s="1"/>
  <c r="SR2"/>
  <c r="SR39" l="1"/>
  <c r="SR22"/>
  <c r="SR25"/>
  <c r="SR12"/>
  <c r="SR14"/>
  <c r="SR16"/>
  <c r="SR21"/>
  <c r="SR26"/>
  <c r="SR27"/>
  <c r="SR33"/>
  <c r="SR31"/>
  <c r="SR43"/>
  <c r="SR36"/>
  <c r="SR38"/>
  <c r="SR40"/>
  <c r="SR13"/>
  <c r="SR47"/>
  <c r="SR48"/>
  <c r="SR35"/>
  <c r="SR29"/>
  <c r="SR15"/>
  <c r="SR28"/>
  <c r="SR24"/>
  <c r="SR18"/>
  <c r="SR37"/>
  <c r="SR44"/>
  <c r="SR19"/>
  <c r="SR30"/>
  <c r="SR42"/>
  <c r="SR34"/>
  <c r="SR17"/>
  <c r="SR20"/>
  <c r="SR23"/>
  <c r="SR32"/>
  <c r="SR45"/>
  <c r="SR46"/>
  <c r="SR41"/>
  <c r="SR11"/>
  <c r="SR9"/>
  <c r="SR8" s="1"/>
  <c r="SR10"/>
  <c r="SR3" s="1"/>
  <c r="SS2"/>
  <c r="SS39" l="1"/>
  <c r="SS22"/>
  <c r="SS25"/>
  <c r="SS12"/>
  <c r="SS14"/>
  <c r="SS21"/>
  <c r="SS16"/>
  <c r="SS26"/>
  <c r="SS27"/>
  <c r="SS31"/>
  <c r="SS43"/>
  <c r="SS33"/>
  <c r="SS36"/>
  <c r="SS38"/>
  <c r="SS13"/>
  <c r="SS40"/>
  <c r="SS47"/>
  <c r="SS35"/>
  <c r="SS29"/>
  <c r="SS48"/>
  <c r="SS24"/>
  <c r="SS18"/>
  <c r="SS15"/>
  <c r="SS28"/>
  <c r="SS19"/>
  <c r="SS30"/>
  <c r="SS37"/>
  <c r="SS44"/>
  <c r="SS34"/>
  <c r="SS17"/>
  <c r="SS20"/>
  <c r="SS23"/>
  <c r="SS42"/>
  <c r="SS41"/>
  <c r="SS32"/>
  <c r="SS45"/>
  <c r="SS46"/>
  <c r="SS11"/>
  <c r="SS9"/>
  <c r="SS8" s="1"/>
  <c r="SS10"/>
  <c r="SS3" s="1"/>
  <c r="ST2"/>
  <c r="ST39" l="1"/>
  <c r="ST22"/>
  <c r="ST25"/>
  <c r="ST12"/>
  <c r="ST14"/>
  <c r="ST16"/>
  <c r="ST21"/>
  <c r="ST26"/>
  <c r="ST27"/>
  <c r="ST33"/>
  <c r="ST31"/>
  <c r="ST43"/>
  <c r="ST36"/>
  <c r="ST38"/>
  <c r="ST13"/>
  <c r="ST40"/>
  <c r="ST47"/>
  <c r="ST48"/>
  <c r="ST35"/>
  <c r="ST29"/>
  <c r="ST15"/>
  <c r="ST28"/>
  <c r="ST24"/>
  <c r="ST18"/>
  <c r="ST37"/>
  <c r="ST44"/>
  <c r="ST19"/>
  <c r="ST30"/>
  <c r="ST42"/>
  <c r="ST34"/>
  <c r="ST17"/>
  <c r="ST20"/>
  <c r="ST23"/>
  <c r="ST32"/>
  <c r="ST45"/>
  <c r="ST46"/>
  <c r="ST41"/>
  <c r="ST11"/>
  <c r="ST9"/>
  <c r="ST8" s="1"/>
  <c r="ST10"/>
  <c r="ST3" s="1"/>
  <c r="SU2"/>
  <c r="SU39" l="1"/>
  <c r="SU22"/>
  <c r="SU25"/>
  <c r="SU12"/>
  <c r="SU14"/>
  <c r="SU21"/>
  <c r="SU16"/>
  <c r="SU26"/>
  <c r="SU27"/>
  <c r="SU31"/>
  <c r="SU43"/>
  <c r="SU33"/>
  <c r="SU36"/>
  <c r="SU38"/>
  <c r="SU13"/>
  <c r="SU40"/>
  <c r="SU47"/>
  <c r="SU48"/>
  <c r="SU35"/>
  <c r="SU29"/>
  <c r="SU24"/>
  <c r="SU18"/>
  <c r="SU15"/>
  <c r="SU28"/>
  <c r="SU19"/>
  <c r="SU30"/>
  <c r="SU37"/>
  <c r="SU44"/>
  <c r="SU34"/>
  <c r="SU17"/>
  <c r="SU20"/>
  <c r="SU23"/>
  <c r="SU42"/>
  <c r="SU41"/>
  <c r="SU32"/>
  <c r="SU45"/>
  <c r="SU46"/>
  <c r="SU11"/>
  <c r="SU9"/>
  <c r="SU8" s="1"/>
  <c r="SU10"/>
  <c r="SU3" s="1"/>
  <c r="SV2"/>
  <c r="SV39" l="1"/>
  <c r="SV22"/>
  <c r="SV25"/>
  <c r="SV12"/>
  <c r="SV14"/>
  <c r="SV16"/>
  <c r="SV21"/>
  <c r="SV26"/>
  <c r="SV27"/>
  <c r="SV31"/>
  <c r="SV43"/>
  <c r="SV33"/>
  <c r="SV36"/>
  <c r="SV38"/>
  <c r="SV13"/>
  <c r="SV40"/>
  <c r="SV47"/>
  <c r="SV48"/>
  <c r="SV35"/>
  <c r="SV29"/>
  <c r="SV24"/>
  <c r="SV18"/>
  <c r="SV15"/>
  <c r="SV28"/>
  <c r="SV37"/>
  <c r="SV44"/>
  <c r="SV19"/>
  <c r="SV30"/>
  <c r="SV34"/>
  <c r="SV17"/>
  <c r="SV20"/>
  <c r="SV23"/>
  <c r="SV42"/>
  <c r="SV32"/>
  <c r="SV45"/>
  <c r="SV46"/>
  <c r="SV41"/>
  <c r="SV11"/>
  <c r="SV9"/>
  <c r="SV10"/>
  <c r="SV3" s="1"/>
  <c r="SW2"/>
  <c r="SW39" l="1"/>
  <c r="SW22"/>
  <c r="SW25"/>
  <c r="SW12"/>
  <c r="SW14"/>
  <c r="SW21"/>
  <c r="SW16"/>
  <c r="SW26"/>
  <c r="SW27"/>
  <c r="SW33"/>
  <c r="SW31"/>
  <c r="SW43"/>
  <c r="SW36"/>
  <c r="SW38"/>
  <c r="SW13"/>
  <c r="SW40"/>
  <c r="SW48"/>
  <c r="SW47"/>
  <c r="SW35"/>
  <c r="SW29"/>
  <c r="SW15"/>
  <c r="SW28"/>
  <c r="SW24"/>
  <c r="SW18"/>
  <c r="SW19"/>
  <c r="SW30"/>
  <c r="SW37"/>
  <c r="SW44"/>
  <c r="SW42"/>
  <c r="SW34"/>
  <c r="SW17"/>
  <c r="SW20"/>
  <c r="SW23"/>
  <c r="SW41"/>
  <c r="SW32"/>
  <c r="SW45"/>
  <c r="SW46"/>
  <c r="SW11"/>
  <c r="SV8"/>
  <c r="SW9"/>
  <c r="SW8" s="1"/>
  <c r="SW10"/>
  <c r="SW3" s="1"/>
  <c r="SX2"/>
  <c r="SX39" l="1"/>
  <c r="SX22"/>
  <c r="SX25"/>
  <c r="SX12"/>
  <c r="SX14"/>
  <c r="SX16"/>
  <c r="SX21"/>
  <c r="SX26"/>
  <c r="SX27"/>
  <c r="SX31"/>
  <c r="SX43"/>
  <c r="SX33"/>
  <c r="SX36"/>
  <c r="SX38"/>
  <c r="SX13"/>
  <c r="SX40"/>
  <c r="SX47"/>
  <c r="SX48"/>
  <c r="SX35"/>
  <c r="SX29"/>
  <c r="SX24"/>
  <c r="SX18"/>
  <c r="SX15"/>
  <c r="SX28"/>
  <c r="SX37"/>
  <c r="SX44"/>
  <c r="SX19"/>
  <c r="SX30"/>
  <c r="SX34"/>
  <c r="SX17"/>
  <c r="SX20"/>
  <c r="SX23"/>
  <c r="SX42"/>
  <c r="SX32"/>
  <c r="SX45"/>
  <c r="SX46"/>
  <c r="SX41"/>
  <c r="SX11"/>
  <c r="SX9"/>
  <c r="SX8" s="1"/>
  <c r="SX10"/>
  <c r="SX3" s="1"/>
  <c r="SY2"/>
  <c r="SY39" l="1"/>
  <c r="SY22"/>
  <c r="SY25"/>
  <c r="SY12"/>
  <c r="SY14"/>
  <c r="SY16"/>
  <c r="SY21"/>
  <c r="SY26"/>
  <c r="SY27"/>
  <c r="SY33"/>
  <c r="SY31"/>
  <c r="SY43"/>
  <c r="SY36"/>
  <c r="SY38"/>
  <c r="SY13"/>
  <c r="SY40"/>
  <c r="SY47"/>
  <c r="SY48"/>
  <c r="SY35"/>
  <c r="SY29"/>
  <c r="SY15"/>
  <c r="SY28"/>
  <c r="SY24"/>
  <c r="SY18"/>
  <c r="SY19"/>
  <c r="SY30"/>
  <c r="SY37"/>
  <c r="SY44"/>
  <c r="SY42"/>
  <c r="SY34"/>
  <c r="SY17"/>
  <c r="SY20"/>
  <c r="SY23"/>
  <c r="SY41"/>
  <c r="SY32"/>
  <c r="SY45"/>
  <c r="SY46"/>
  <c r="SY11"/>
  <c r="SY9"/>
  <c r="SY8" s="1"/>
  <c r="SY10"/>
  <c r="SY3" s="1"/>
  <c r="SZ2"/>
  <c r="SZ39" l="1"/>
  <c r="SZ22"/>
  <c r="SZ25"/>
  <c r="SZ14"/>
  <c r="SZ12"/>
  <c r="SZ21"/>
  <c r="SZ16"/>
  <c r="SZ26"/>
  <c r="SZ27"/>
  <c r="SZ31"/>
  <c r="SZ43"/>
  <c r="SZ33"/>
  <c r="SZ36"/>
  <c r="SZ38"/>
  <c r="SZ13"/>
  <c r="SZ40"/>
  <c r="SZ48"/>
  <c r="SZ47"/>
  <c r="SZ35"/>
  <c r="SZ29"/>
  <c r="SZ24"/>
  <c r="SZ18"/>
  <c r="SZ15"/>
  <c r="SZ28"/>
  <c r="SZ19"/>
  <c r="SZ30"/>
  <c r="SZ37"/>
  <c r="SZ44"/>
  <c r="SZ34"/>
  <c r="SZ17"/>
  <c r="SZ20"/>
  <c r="SZ23"/>
  <c r="SZ42"/>
  <c r="SZ41"/>
  <c r="SZ32"/>
  <c r="SZ45"/>
  <c r="SZ46"/>
  <c r="SZ11"/>
  <c r="SZ9"/>
  <c r="SZ8" s="1"/>
  <c r="SZ10"/>
  <c r="SZ3" s="1"/>
  <c r="TA2"/>
  <c r="TA39" l="1"/>
  <c r="TA22"/>
  <c r="TA25"/>
  <c r="TA12"/>
  <c r="TA14"/>
  <c r="TA16"/>
  <c r="TA21"/>
  <c r="TA26"/>
  <c r="TA27"/>
  <c r="TA33"/>
  <c r="TA31"/>
  <c r="TA43"/>
  <c r="TA36"/>
  <c r="TA38"/>
  <c r="TA40"/>
  <c r="TA13"/>
  <c r="TA47"/>
  <c r="TA48"/>
  <c r="TA35"/>
  <c r="TA29"/>
  <c r="TA15"/>
  <c r="TA28"/>
  <c r="TA24"/>
  <c r="TA18"/>
  <c r="TA37"/>
  <c r="TA44"/>
  <c r="TA19"/>
  <c r="TA30"/>
  <c r="TA42"/>
  <c r="TA34"/>
  <c r="TA17"/>
  <c r="TA20"/>
  <c r="TA23"/>
  <c r="TA32"/>
  <c r="TA45"/>
  <c r="TA46"/>
  <c r="TA41"/>
  <c r="TA11"/>
  <c r="TA9"/>
  <c r="TA8" s="1"/>
  <c r="TA10"/>
  <c r="TA3" s="1"/>
  <c r="TB2"/>
  <c r="TB39" l="1"/>
  <c r="TB22"/>
  <c r="TB25"/>
  <c r="TB12"/>
  <c r="TB14"/>
  <c r="TB21"/>
  <c r="TB16"/>
  <c r="TB26"/>
  <c r="TB27"/>
  <c r="TB31"/>
  <c r="TB43"/>
  <c r="TB33"/>
  <c r="TB36"/>
  <c r="TB38"/>
  <c r="TB13"/>
  <c r="TB40"/>
  <c r="TB48"/>
  <c r="TB47"/>
  <c r="TB35"/>
  <c r="TB29"/>
  <c r="TB24"/>
  <c r="TB18"/>
  <c r="TB15"/>
  <c r="TB28"/>
  <c r="TB19"/>
  <c r="TB30"/>
  <c r="TB37"/>
  <c r="TB44"/>
  <c r="TB34"/>
  <c r="TB17"/>
  <c r="TB20"/>
  <c r="TB23"/>
  <c r="TB42"/>
  <c r="TB41"/>
  <c r="TB32"/>
  <c r="TB45"/>
  <c r="TB46"/>
  <c r="TB11"/>
  <c r="TB9"/>
  <c r="TB8" s="1"/>
  <c r="TB10"/>
  <c r="TB3" s="1"/>
  <c r="TC2"/>
  <c r="TC39" l="1"/>
  <c r="TC22"/>
  <c r="TC25"/>
  <c r="TC12"/>
  <c r="TC14"/>
  <c r="TC16"/>
  <c r="TC21"/>
  <c r="TC26"/>
  <c r="TC27"/>
  <c r="TC33"/>
  <c r="TC31"/>
  <c r="TC43"/>
  <c r="TC36"/>
  <c r="TC38"/>
  <c r="TC13"/>
  <c r="TC40"/>
  <c r="TC47"/>
  <c r="TC48"/>
  <c r="TC35"/>
  <c r="TC29"/>
  <c r="TC15"/>
  <c r="TC28"/>
  <c r="TC24"/>
  <c r="TC18"/>
  <c r="TC37"/>
  <c r="TC44"/>
  <c r="TC19"/>
  <c r="TC30"/>
  <c r="TC42"/>
  <c r="TC34"/>
  <c r="TC17"/>
  <c r="TC20"/>
  <c r="TC23"/>
  <c r="TC32"/>
  <c r="TC45"/>
  <c r="TC46"/>
  <c r="TC41"/>
  <c r="TC11"/>
  <c r="TC9"/>
  <c r="TC10"/>
  <c r="TC3" s="1"/>
  <c r="TD2"/>
  <c r="TD39" l="1"/>
  <c r="TD22"/>
  <c r="TD25"/>
  <c r="TD12"/>
  <c r="TD14"/>
  <c r="TD21"/>
  <c r="TD16"/>
  <c r="TD26"/>
  <c r="TD27"/>
  <c r="TD33"/>
  <c r="TD31"/>
  <c r="TD43"/>
  <c r="TD36"/>
  <c r="TD38"/>
  <c r="TD13"/>
  <c r="TD40"/>
  <c r="TD48"/>
  <c r="TD47"/>
  <c r="TD35"/>
  <c r="TD29"/>
  <c r="TD15"/>
  <c r="TD28"/>
  <c r="TD24"/>
  <c r="TD18"/>
  <c r="TD19"/>
  <c r="TD30"/>
  <c r="TD37"/>
  <c r="TD44"/>
  <c r="TD42"/>
  <c r="TD34"/>
  <c r="TD17"/>
  <c r="TD20"/>
  <c r="TD23"/>
  <c r="TD41"/>
  <c r="TD32"/>
  <c r="TD45"/>
  <c r="TD46"/>
  <c r="TD11"/>
  <c r="TC8"/>
  <c r="TD9"/>
  <c r="TD10"/>
  <c r="TD3" s="1"/>
  <c r="TE2"/>
  <c r="TD8" l="1"/>
  <c r="TE39"/>
  <c r="TE22"/>
  <c r="TE25"/>
  <c r="TE12"/>
  <c r="TE14"/>
  <c r="TE16"/>
  <c r="TE21"/>
  <c r="TE26"/>
  <c r="TE27"/>
  <c r="TE31"/>
  <c r="TE43"/>
  <c r="TE33"/>
  <c r="TE36"/>
  <c r="TE38"/>
  <c r="TE13"/>
  <c r="TE40"/>
  <c r="TE47"/>
  <c r="TE48"/>
  <c r="TE35"/>
  <c r="TE29"/>
  <c r="TE24"/>
  <c r="TE18"/>
  <c r="TE15"/>
  <c r="TE28"/>
  <c r="TE37"/>
  <c r="TE44"/>
  <c r="TE19"/>
  <c r="TE30"/>
  <c r="TE34"/>
  <c r="TE17"/>
  <c r="TE20"/>
  <c r="TE23"/>
  <c r="TE42"/>
  <c r="TE32"/>
  <c r="TE45"/>
  <c r="TE46"/>
  <c r="TE41"/>
  <c r="TE11"/>
  <c r="TE9"/>
  <c r="TE8" s="1"/>
  <c r="TE10"/>
  <c r="TE3" s="1"/>
  <c r="TF2"/>
  <c r="TF39" l="1"/>
  <c r="TF22"/>
  <c r="TF25"/>
  <c r="TF12"/>
  <c r="TF14"/>
  <c r="TF21"/>
  <c r="TF16"/>
  <c r="TF26"/>
  <c r="TF27"/>
  <c r="TF33"/>
  <c r="TF31"/>
  <c r="TF43"/>
  <c r="TF36"/>
  <c r="TF38"/>
  <c r="TF13"/>
  <c r="TF40"/>
  <c r="TF48"/>
  <c r="TF47"/>
  <c r="TF35"/>
  <c r="TF29"/>
  <c r="TF15"/>
  <c r="TF28"/>
  <c r="TF24"/>
  <c r="TF18"/>
  <c r="TF19"/>
  <c r="TF30"/>
  <c r="TF37"/>
  <c r="TF44"/>
  <c r="TF42"/>
  <c r="TF34"/>
  <c r="TF17"/>
  <c r="TF20"/>
  <c r="TF23"/>
  <c r="TF41"/>
  <c r="TF32"/>
  <c r="TF45"/>
  <c r="TF46"/>
  <c r="TF11"/>
  <c r="TF9"/>
  <c r="TF8" s="1"/>
  <c r="TF10"/>
  <c r="TF3" s="1"/>
  <c r="TG2"/>
  <c r="TG39" l="1"/>
  <c r="TG22"/>
  <c r="TG25"/>
  <c r="TG12"/>
  <c r="TG14"/>
  <c r="TG16"/>
  <c r="TG21"/>
  <c r="TG26"/>
  <c r="TG27"/>
  <c r="TG31"/>
  <c r="TG43"/>
  <c r="TG33"/>
  <c r="TG36"/>
  <c r="TG38"/>
  <c r="TG13"/>
  <c r="TG40"/>
  <c r="TG47"/>
  <c r="TG48"/>
  <c r="TG35"/>
  <c r="TG29"/>
  <c r="TG24"/>
  <c r="TG18"/>
  <c r="TG15"/>
  <c r="TG28"/>
  <c r="TG37"/>
  <c r="TG44"/>
  <c r="TG19"/>
  <c r="TG30"/>
  <c r="TG34"/>
  <c r="TG17"/>
  <c r="TG20"/>
  <c r="TG23"/>
  <c r="TG42"/>
  <c r="TG32"/>
  <c r="TG45"/>
  <c r="TG46"/>
  <c r="TG41"/>
  <c r="TG11"/>
  <c r="TG9"/>
  <c r="TG8" s="1"/>
  <c r="TG10"/>
  <c r="TG3" s="1"/>
  <c r="TH2"/>
  <c r="TH39" l="1"/>
  <c r="TH22"/>
  <c r="TH25"/>
  <c r="TH14"/>
  <c r="TH12"/>
  <c r="TH16"/>
  <c r="TH21"/>
  <c r="TH26"/>
  <c r="TH27"/>
  <c r="TH33"/>
  <c r="TH31"/>
  <c r="TH43"/>
  <c r="TH36"/>
  <c r="TH38"/>
  <c r="TH40"/>
  <c r="TH13"/>
  <c r="TH47"/>
  <c r="TH48"/>
  <c r="TH35"/>
  <c r="TH29"/>
  <c r="TH15"/>
  <c r="TH28"/>
  <c r="TH24"/>
  <c r="TH18"/>
  <c r="TH37"/>
  <c r="TH44"/>
  <c r="TH19"/>
  <c r="TH30"/>
  <c r="TH42"/>
  <c r="TH34"/>
  <c r="TH17"/>
  <c r="TH20"/>
  <c r="TH23"/>
  <c r="TH32"/>
  <c r="TH45"/>
  <c r="TH46"/>
  <c r="TH41"/>
  <c r="TH11"/>
  <c r="TH9"/>
  <c r="TH8" s="1"/>
  <c r="TH10"/>
  <c r="TH3" s="1"/>
  <c r="TI2"/>
  <c r="TI39" l="1"/>
  <c r="TI22"/>
  <c r="TI25"/>
  <c r="TI12"/>
  <c r="TI14"/>
  <c r="TI21"/>
  <c r="TI16"/>
  <c r="TI26"/>
  <c r="TI27"/>
  <c r="TI31"/>
  <c r="TI43"/>
  <c r="TI33"/>
  <c r="TI36"/>
  <c r="TI38"/>
  <c r="TI13"/>
  <c r="TI40"/>
  <c r="TI47"/>
  <c r="TI35"/>
  <c r="TI29"/>
  <c r="TI48"/>
  <c r="TI24"/>
  <c r="TI18"/>
  <c r="TI15"/>
  <c r="TI28"/>
  <c r="TI19"/>
  <c r="TI30"/>
  <c r="TI37"/>
  <c r="TI44"/>
  <c r="TI34"/>
  <c r="TI17"/>
  <c r="TI20"/>
  <c r="TI23"/>
  <c r="TI42"/>
  <c r="TI41"/>
  <c r="TI32"/>
  <c r="TI45"/>
  <c r="TI46"/>
  <c r="TI11"/>
  <c r="TI9"/>
  <c r="TI8" s="1"/>
  <c r="TI10"/>
  <c r="TI3" s="1"/>
  <c r="TJ2"/>
  <c r="TJ39" l="1"/>
  <c r="TJ22"/>
  <c r="TJ25"/>
  <c r="TJ12"/>
  <c r="TJ14"/>
  <c r="TJ16"/>
  <c r="TJ21"/>
  <c r="TJ26"/>
  <c r="TJ27"/>
  <c r="TJ33"/>
  <c r="TJ31"/>
  <c r="TJ43"/>
  <c r="TJ36"/>
  <c r="TJ38"/>
  <c r="TJ13"/>
  <c r="TJ40"/>
  <c r="TJ47"/>
  <c r="TJ48"/>
  <c r="TJ35"/>
  <c r="TJ29"/>
  <c r="TJ15"/>
  <c r="TJ28"/>
  <c r="TJ24"/>
  <c r="TJ18"/>
  <c r="TJ37"/>
  <c r="TJ44"/>
  <c r="TJ19"/>
  <c r="TJ30"/>
  <c r="TJ42"/>
  <c r="TJ34"/>
  <c r="TJ17"/>
  <c r="TJ20"/>
  <c r="TJ23"/>
  <c r="TJ32"/>
  <c r="TJ45"/>
  <c r="TJ46"/>
  <c r="TJ41"/>
  <c r="TJ11"/>
  <c r="TJ9"/>
  <c r="TJ10"/>
  <c r="TK2"/>
  <c r="TK39" l="1"/>
  <c r="TK22"/>
  <c r="TK25"/>
  <c r="TK12"/>
  <c r="TK14"/>
  <c r="TK21"/>
  <c r="TK16"/>
  <c r="TK26"/>
  <c r="TK27"/>
  <c r="TK31"/>
  <c r="TK43"/>
  <c r="TK33"/>
  <c r="TK36"/>
  <c r="TK38"/>
  <c r="TK13"/>
  <c r="TK40"/>
  <c r="TK47"/>
  <c r="TK48"/>
  <c r="TK35"/>
  <c r="TK29"/>
  <c r="TK24"/>
  <c r="TK18"/>
  <c r="TK15"/>
  <c r="TK28"/>
  <c r="TK19"/>
  <c r="TK30"/>
  <c r="TK37"/>
  <c r="TK44"/>
  <c r="TK34"/>
  <c r="TK17"/>
  <c r="TK20"/>
  <c r="TK23"/>
  <c r="TK42"/>
  <c r="TK41"/>
  <c r="TK32"/>
  <c r="TK45"/>
  <c r="TK46"/>
  <c r="TK11"/>
  <c r="TJ8"/>
  <c r="TJ3"/>
  <c r="TK9"/>
  <c r="TK10"/>
  <c r="TK3" s="1"/>
  <c r="TL2"/>
  <c r="TK8" l="1"/>
  <c r="TL39"/>
  <c r="TL22"/>
  <c r="TL25"/>
  <c r="TL12"/>
  <c r="TL14"/>
  <c r="TL16"/>
  <c r="TL21"/>
  <c r="TL26"/>
  <c r="TL27"/>
  <c r="TL31"/>
  <c r="TL43"/>
  <c r="TL33"/>
  <c r="TL36"/>
  <c r="TL38"/>
  <c r="TL13"/>
  <c r="TL40"/>
  <c r="TL47"/>
  <c r="TL48"/>
  <c r="TL35"/>
  <c r="TL29"/>
  <c r="TL24"/>
  <c r="TL18"/>
  <c r="TL15"/>
  <c r="TL28"/>
  <c r="TL37"/>
  <c r="TL44"/>
  <c r="TL19"/>
  <c r="TL30"/>
  <c r="TL34"/>
  <c r="TL17"/>
  <c r="TL20"/>
  <c r="TL23"/>
  <c r="TL42"/>
  <c r="TL32"/>
  <c r="TL45"/>
  <c r="TL46"/>
  <c r="TL41"/>
  <c r="TL11"/>
  <c r="TL9"/>
  <c r="TL10"/>
  <c r="TL3" s="1"/>
  <c r="TM2"/>
  <c r="TL8" l="1"/>
  <c r="TM39"/>
  <c r="TM22"/>
  <c r="TM25"/>
  <c r="TM12"/>
  <c r="TM14"/>
  <c r="TM21"/>
  <c r="TM16"/>
  <c r="TM26"/>
  <c r="TM27"/>
  <c r="TM33"/>
  <c r="TM31"/>
  <c r="TM43"/>
  <c r="TM36"/>
  <c r="TM38"/>
  <c r="TM13"/>
  <c r="TM40"/>
  <c r="TM48"/>
  <c r="TM47"/>
  <c r="TM35"/>
  <c r="TM29"/>
  <c r="TM15"/>
  <c r="TM28"/>
  <c r="TM24"/>
  <c r="TM18"/>
  <c r="TM19"/>
  <c r="TM30"/>
  <c r="TM37"/>
  <c r="TM44"/>
  <c r="TM42"/>
  <c r="TM34"/>
  <c r="TM17"/>
  <c r="TM20"/>
  <c r="TM23"/>
  <c r="TM41"/>
  <c r="TM32"/>
  <c r="TM45"/>
  <c r="TM46"/>
  <c r="TM11"/>
  <c r="TM9"/>
  <c r="TM8" s="1"/>
  <c r="TM10"/>
  <c r="TM3" s="1"/>
  <c r="TN2"/>
  <c r="TN39" l="1"/>
  <c r="TN22"/>
  <c r="TN25"/>
  <c r="TN12"/>
  <c r="TN14"/>
  <c r="TN16"/>
  <c r="TN21"/>
  <c r="TN26"/>
  <c r="TN27"/>
  <c r="TN31"/>
  <c r="TN43"/>
  <c r="TN33"/>
  <c r="TN36"/>
  <c r="TN38"/>
  <c r="TN13"/>
  <c r="TN40"/>
  <c r="TN47"/>
  <c r="TN48"/>
  <c r="TN35"/>
  <c r="TN29"/>
  <c r="TN24"/>
  <c r="TN18"/>
  <c r="TN15"/>
  <c r="TN28"/>
  <c r="TN37"/>
  <c r="TN44"/>
  <c r="TN19"/>
  <c r="TN30"/>
  <c r="TN34"/>
  <c r="TN17"/>
  <c r="TN20"/>
  <c r="TN23"/>
  <c r="TN42"/>
  <c r="TN32"/>
  <c r="TN45"/>
  <c r="TN46"/>
  <c r="TN41"/>
  <c r="TN11"/>
  <c r="TN9"/>
  <c r="TN8" s="1"/>
  <c r="TN10"/>
  <c r="TN3" s="1"/>
  <c r="TO2"/>
  <c r="TO39" l="1"/>
  <c r="TO22"/>
  <c r="TO25"/>
  <c r="TO12"/>
  <c r="TO14"/>
  <c r="TO16"/>
  <c r="TO21"/>
  <c r="TO26"/>
  <c r="TO27"/>
  <c r="TO33"/>
  <c r="TO31"/>
  <c r="TO43"/>
  <c r="TO36"/>
  <c r="TO38"/>
  <c r="TO13"/>
  <c r="TO40"/>
  <c r="TO47"/>
  <c r="TO48"/>
  <c r="TO35"/>
  <c r="TO29"/>
  <c r="TO15"/>
  <c r="TO28"/>
  <c r="TO24"/>
  <c r="TO18"/>
  <c r="TO19"/>
  <c r="TO30"/>
  <c r="TO37"/>
  <c r="TO44"/>
  <c r="TO42"/>
  <c r="TO34"/>
  <c r="TO17"/>
  <c r="TO20"/>
  <c r="TO23"/>
  <c r="TO41"/>
  <c r="TO32"/>
  <c r="TO45"/>
  <c r="TO46"/>
  <c r="TO11"/>
  <c r="TO9"/>
  <c r="TO8" s="1"/>
  <c r="TO10"/>
  <c r="TO3" s="1"/>
  <c r="TP2"/>
  <c r="TP39" l="1"/>
  <c r="TP22"/>
  <c r="TP25"/>
  <c r="TP12"/>
  <c r="TP14"/>
  <c r="TP21"/>
  <c r="TP16"/>
  <c r="TP26"/>
  <c r="TP27"/>
  <c r="TP31"/>
  <c r="TP43"/>
  <c r="TP33"/>
  <c r="TP36"/>
  <c r="TP38"/>
  <c r="TP13"/>
  <c r="TP40"/>
  <c r="TP48"/>
  <c r="TP47"/>
  <c r="TP35"/>
  <c r="TP29"/>
  <c r="TP24"/>
  <c r="TP18"/>
  <c r="TP15"/>
  <c r="TP28"/>
  <c r="TP19"/>
  <c r="TP30"/>
  <c r="TP37"/>
  <c r="TP44"/>
  <c r="TP34"/>
  <c r="TP17"/>
  <c r="TP20"/>
  <c r="TP23"/>
  <c r="TP42"/>
  <c r="TP41"/>
  <c r="TP32"/>
  <c r="TP45"/>
  <c r="TP46"/>
  <c r="TP11"/>
  <c r="TP9"/>
  <c r="TP8" s="1"/>
  <c r="TP10"/>
  <c r="TP3" s="1"/>
  <c r="TQ2"/>
  <c r="TQ39" l="1"/>
  <c r="TQ22"/>
  <c r="TQ25"/>
  <c r="TQ12"/>
  <c r="TQ14"/>
  <c r="TQ16"/>
  <c r="TQ21"/>
  <c r="TQ26"/>
  <c r="TQ27"/>
  <c r="TQ33"/>
  <c r="TQ31"/>
  <c r="TQ43"/>
  <c r="TQ36"/>
  <c r="TQ38"/>
  <c r="TQ40"/>
  <c r="TQ13"/>
  <c r="TQ47"/>
  <c r="TQ48"/>
  <c r="TQ35"/>
  <c r="TQ29"/>
  <c r="TQ15"/>
  <c r="TQ28"/>
  <c r="TQ24"/>
  <c r="TQ18"/>
  <c r="TQ37"/>
  <c r="TQ44"/>
  <c r="TQ19"/>
  <c r="TQ30"/>
  <c r="TQ42"/>
  <c r="TQ34"/>
  <c r="TQ17"/>
  <c r="TQ20"/>
  <c r="TQ23"/>
  <c r="TQ32"/>
  <c r="TQ45"/>
  <c r="TQ46"/>
  <c r="TQ41"/>
  <c r="TQ11"/>
  <c r="TQ9"/>
  <c r="TQ10"/>
  <c r="TR2"/>
  <c r="TR39" l="1"/>
  <c r="TR22"/>
  <c r="TR25"/>
  <c r="TR12"/>
  <c r="TR14"/>
  <c r="TR21"/>
  <c r="TR16"/>
  <c r="TR26"/>
  <c r="TR27"/>
  <c r="TR31"/>
  <c r="TR43"/>
  <c r="TR33"/>
  <c r="TR36"/>
  <c r="TR38"/>
  <c r="TR13"/>
  <c r="TR40"/>
  <c r="TR48"/>
  <c r="TR47"/>
  <c r="TR35"/>
  <c r="TR29"/>
  <c r="TR24"/>
  <c r="TR18"/>
  <c r="TR15"/>
  <c r="TR28"/>
  <c r="TR19"/>
  <c r="TR30"/>
  <c r="TR37"/>
  <c r="TR44"/>
  <c r="TR34"/>
  <c r="TR17"/>
  <c r="TR20"/>
  <c r="TR23"/>
  <c r="TR42"/>
  <c r="TR41"/>
  <c r="TR32"/>
  <c r="TR45"/>
  <c r="TR46"/>
  <c r="TR11"/>
  <c r="TR9"/>
  <c r="TR8" s="1"/>
  <c r="TR10"/>
  <c r="TR3" s="1"/>
  <c r="TS2"/>
  <c r="TQ8"/>
  <c r="TQ3"/>
  <c r="TS39" l="1"/>
  <c r="TS22"/>
  <c r="TS25"/>
  <c r="TS12"/>
  <c r="TS14"/>
  <c r="TS16"/>
  <c r="TS21"/>
  <c r="TS26"/>
  <c r="TS27"/>
  <c r="TS33"/>
  <c r="TS31"/>
  <c r="TS43"/>
  <c r="TS36"/>
  <c r="TS38"/>
  <c r="TS13"/>
  <c r="TS40"/>
  <c r="TS47"/>
  <c r="TS48"/>
  <c r="TS35"/>
  <c r="TS29"/>
  <c r="TS15"/>
  <c r="TS28"/>
  <c r="TS24"/>
  <c r="TS18"/>
  <c r="TS37"/>
  <c r="TS44"/>
  <c r="TS19"/>
  <c r="TS30"/>
  <c r="TS42"/>
  <c r="TS34"/>
  <c r="TS17"/>
  <c r="TS20"/>
  <c r="TS23"/>
  <c r="TS32"/>
  <c r="TS45"/>
  <c r="TS46"/>
  <c r="TS41"/>
  <c r="TS11"/>
  <c r="TS9"/>
  <c r="TS8" s="1"/>
  <c r="TS10"/>
  <c r="TS3" s="1"/>
  <c r="TT2"/>
  <c r="TT39" l="1"/>
  <c r="TT22"/>
  <c r="TT25"/>
  <c r="TT12"/>
  <c r="TT14"/>
  <c r="TT21"/>
  <c r="TT16"/>
  <c r="TT26"/>
  <c r="TT27"/>
  <c r="TT33"/>
  <c r="TT31"/>
  <c r="TT43"/>
  <c r="TT36"/>
  <c r="TT38"/>
  <c r="TT13"/>
  <c r="TT40"/>
  <c r="TT48"/>
  <c r="TT47"/>
  <c r="TT35"/>
  <c r="TT29"/>
  <c r="TT15"/>
  <c r="TT28"/>
  <c r="TT24"/>
  <c r="TT18"/>
  <c r="TT19"/>
  <c r="TT30"/>
  <c r="TT37"/>
  <c r="TT44"/>
  <c r="TT42"/>
  <c r="TT34"/>
  <c r="TT17"/>
  <c r="TT20"/>
  <c r="TT23"/>
  <c r="TT41"/>
  <c r="TT32"/>
  <c r="TT45"/>
  <c r="TT46"/>
  <c r="TT11"/>
  <c r="TT9"/>
  <c r="TT8" s="1"/>
  <c r="TT10"/>
  <c r="TT3" s="1"/>
  <c r="TU2"/>
  <c r="TU39" l="1"/>
  <c r="TU22"/>
  <c r="TU25"/>
  <c r="TU12"/>
  <c r="TU14"/>
  <c r="TU16"/>
  <c r="TU21"/>
  <c r="TU26"/>
  <c r="TU27"/>
  <c r="TU31"/>
  <c r="TU43"/>
  <c r="TU33"/>
  <c r="TU36"/>
  <c r="TU38"/>
  <c r="TU13"/>
  <c r="TU40"/>
  <c r="TU47"/>
  <c r="TU48"/>
  <c r="TU35"/>
  <c r="TU29"/>
  <c r="TU24"/>
  <c r="TU18"/>
  <c r="TU15"/>
  <c r="TU28"/>
  <c r="TU37"/>
  <c r="TU44"/>
  <c r="TU19"/>
  <c r="TU30"/>
  <c r="TU34"/>
  <c r="TU17"/>
  <c r="TU20"/>
  <c r="TU23"/>
  <c r="TU42"/>
  <c r="TU32"/>
  <c r="TU45"/>
  <c r="TU46"/>
  <c r="TU41"/>
  <c r="TU11"/>
  <c r="TU9"/>
  <c r="TU8" s="1"/>
  <c r="TU10"/>
  <c r="TU3" s="1"/>
  <c r="TV2"/>
  <c r="TV39" l="1"/>
  <c r="TV22"/>
  <c r="TV25"/>
  <c r="TV12"/>
  <c r="TV14"/>
  <c r="TV21"/>
  <c r="TV16"/>
  <c r="TV26"/>
  <c r="TV27"/>
  <c r="TV33"/>
  <c r="TV31"/>
  <c r="TV43"/>
  <c r="TV36"/>
  <c r="TV38"/>
  <c r="TV13"/>
  <c r="TV40"/>
  <c r="TV48"/>
  <c r="TV47"/>
  <c r="TV35"/>
  <c r="TV29"/>
  <c r="TV15"/>
  <c r="TV28"/>
  <c r="TV24"/>
  <c r="TV18"/>
  <c r="TV19"/>
  <c r="TV30"/>
  <c r="TV37"/>
  <c r="TV44"/>
  <c r="TV42"/>
  <c r="TV34"/>
  <c r="TV17"/>
  <c r="TV20"/>
  <c r="TV23"/>
  <c r="TV41"/>
  <c r="TV32"/>
  <c r="TV45"/>
  <c r="TV46"/>
  <c r="TV11"/>
  <c r="TV9"/>
  <c r="TV8" s="1"/>
  <c r="TV10"/>
  <c r="TV3" s="1"/>
  <c r="TW2"/>
  <c r="TW39" l="1"/>
  <c r="TW22"/>
  <c r="TW25"/>
  <c r="TW12"/>
  <c r="TW14"/>
  <c r="TW16"/>
  <c r="TW21"/>
  <c r="TW26"/>
  <c r="TW27"/>
  <c r="TW31"/>
  <c r="TW43"/>
  <c r="TW33"/>
  <c r="TW36"/>
  <c r="TW38"/>
  <c r="TW13"/>
  <c r="TW40"/>
  <c r="TW47"/>
  <c r="TW48"/>
  <c r="TW35"/>
  <c r="TW29"/>
  <c r="TW24"/>
  <c r="TW18"/>
  <c r="TW15"/>
  <c r="TW28"/>
  <c r="TW37"/>
  <c r="TW44"/>
  <c r="TW19"/>
  <c r="TW30"/>
  <c r="TW34"/>
  <c r="TW17"/>
  <c r="TW20"/>
  <c r="TW23"/>
  <c r="TW42"/>
  <c r="TW32"/>
  <c r="TW45"/>
  <c r="TW46"/>
  <c r="TW41"/>
  <c r="TW11"/>
  <c r="TW9"/>
  <c r="TW8" s="1"/>
  <c r="TW10"/>
  <c r="TW3" s="1"/>
  <c r="TX2"/>
  <c r="TX39" l="1"/>
  <c r="TX22"/>
  <c r="TX25"/>
  <c r="TX12"/>
  <c r="TX14"/>
  <c r="TX16"/>
  <c r="TX21"/>
  <c r="TX26"/>
  <c r="TX27"/>
  <c r="TX33"/>
  <c r="TX31"/>
  <c r="TX43"/>
  <c r="TX36"/>
  <c r="TX38"/>
  <c r="TX40"/>
  <c r="TX13"/>
  <c r="TX47"/>
  <c r="TX48"/>
  <c r="TX35"/>
  <c r="TX29"/>
  <c r="TX15"/>
  <c r="TX28"/>
  <c r="TX24"/>
  <c r="TX18"/>
  <c r="TX37"/>
  <c r="TX44"/>
  <c r="TX19"/>
  <c r="TX30"/>
  <c r="TX42"/>
  <c r="TX34"/>
  <c r="TX17"/>
  <c r="TX20"/>
  <c r="TX23"/>
  <c r="TX32"/>
  <c r="TX45"/>
  <c r="TX46"/>
  <c r="TX41"/>
  <c r="TX11"/>
  <c r="TX9"/>
  <c r="TX10"/>
  <c r="TX3" s="1"/>
  <c r="TY2"/>
  <c r="TY39" l="1"/>
  <c r="TY22"/>
  <c r="TY25"/>
  <c r="TY12"/>
  <c r="TY14"/>
  <c r="TY21"/>
  <c r="TY16"/>
  <c r="TY26"/>
  <c r="TY27"/>
  <c r="TY31"/>
  <c r="TY43"/>
  <c r="TY33"/>
  <c r="TY36"/>
  <c r="TY38"/>
  <c r="TY13"/>
  <c r="TY40"/>
  <c r="TY47"/>
  <c r="TY35"/>
  <c r="TY29"/>
  <c r="TY48"/>
  <c r="TY24"/>
  <c r="TY18"/>
  <c r="TY15"/>
  <c r="TY28"/>
  <c r="TY19"/>
  <c r="TY30"/>
  <c r="TY37"/>
  <c r="TY44"/>
  <c r="TY34"/>
  <c r="TY17"/>
  <c r="TY20"/>
  <c r="TY23"/>
  <c r="TY42"/>
  <c r="TY41"/>
  <c r="TY32"/>
  <c r="TY45"/>
  <c r="TY46"/>
  <c r="TY11"/>
  <c r="TX8"/>
  <c r="TY9"/>
  <c r="TY8" s="1"/>
  <c r="TY10"/>
  <c r="TY3" s="1"/>
  <c r="TZ2"/>
  <c r="TZ39" l="1"/>
  <c r="TZ22"/>
  <c r="TZ25"/>
  <c r="TZ12"/>
  <c r="TZ14"/>
  <c r="TZ16"/>
  <c r="TZ21"/>
  <c r="TZ26"/>
  <c r="TZ27"/>
  <c r="TZ33"/>
  <c r="TZ31"/>
  <c r="TZ43"/>
  <c r="TZ36"/>
  <c r="TZ38"/>
  <c r="TZ13"/>
  <c r="TZ40"/>
  <c r="TZ47"/>
  <c r="TZ48"/>
  <c r="TZ35"/>
  <c r="TZ29"/>
  <c r="TZ15"/>
  <c r="TZ28"/>
  <c r="TZ24"/>
  <c r="TZ18"/>
  <c r="TZ37"/>
  <c r="TZ44"/>
  <c r="TZ19"/>
  <c r="TZ30"/>
  <c r="TZ42"/>
  <c r="TZ34"/>
  <c r="TZ17"/>
  <c r="TZ20"/>
  <c r="TZ23"/>
  <c r="TZ32"/>
  <c r="TZ45"/>
  <c r="TZ46"/>
  <c r="TZ41"/>
  <c r="TZ11"/>
  <c r="TZ9"/>
  <c r="TZ8" s="1"/>
  <c r="TZ10"/>
  <c r="TZ3" s="1"/>
  <c r="UA2"/>
  <c r="UA39" l="1"/>
  <c r="UA22"/>
  <c r="UA25"/>
  <c r="UA12"/>
  <c r="UA14"/>
  <c r="UA21"/>
  <c r="UA16"/>
  <c r="UA26"/>
  <c r="UA27"/>
  <c r="UA31"/>
  <c r="UA43"/>
  <c r="UA33"/>
  <c r="UA36"/>
  <c r="UA38"/>
  <c r="UA13"/>
  <c r="UA40"/>
  <c r="UA47"/>
  <c r="UA48"/>
  <c r="UA35"/>
  <c r="UA29"/>
  <c r="UA24"/>
  <c r="UA18"/>
  <c r="UA15"/>
  <c r="UA28"/>
  <c r="UA19"/>
  <c r="UA30"/>
  <c r="UA37"/>
  <c r="UA44"/>
  <c r="UA34"/>
  <c r="UA17"/>
  <c r="UA20"/>
  <c r="UA23"/>
  <c r="UA42"/>
  <c r="UA41"/>
  <c r="UA32"/>
  <c r="UA45"/>
  <c r="UA46"/>
  <c r="UA11"/>
  <c r="UA9"/>
  <c r="UA8" s="1"/>
  <c r="UA10"/>
  <c r="UA3" s="1"/>
  <c r="UB2"/>
  <c r="UB39" l="1"/>
  <c r="UB22"/>
  <c r="UB25"/>
  <c r="UB12"/>
  <c r="UB14"/>
  <c r="UB16"/>
  <c r="UB21"/>
  <c r="UB26"/>
  <c r="UB27"/>
  <c r="UB31"/>
  <c r="UB43"/>
  <c r="UB33"/>
  <c r="UB36"/>
  <c r="UB38"/>
  <c r="UB13"/>
  <c r="UB40"/>
  <c r="UB47"/>
  <c r="UB48"/>
  <c r="UB35"/>
  <c r="UB29"/>
  <c r="UB24"/>
  <c r="UB18"/>
  <c r="UB15"/>
  <c r="UB28"/>
  <c r="UB37"/>
  <c r="UB44"/>
  <c r="UB19"/>
  <c r="UB30"/>
  <c r="UB34"/>
  <c r="UB17"/>
  <c r="UB20"/>
  <c r="UB23"/>
  <c r="UB42"/>
  <c r="UB32"/>
  <c r="UB45"/>
  <c r="UB46"/>
  <c r="UB41"/>
  <c r="UB11"/>
  <c r="UB9"/>
  <c r="UB8" s="1"/>
  <c r="UB10"/>
  <c r="UB3" s="1"/>
  <c r="UC2"/>
  <c r="UC39" l="1"/>
  <c r="UC22"/>
  <c r="UC25"/>
  <c r="UC12"/>
  <c r="UC14"/>
  <c r="UC21"/>
  <c r="UC16"/>
  <c r="UC26"/>
  <c r="UC27"/>
  <c r="UC33"/>
  <c r="UC31"/>
  <c r="UC43"/>
  <c r="UC36"/>
  <c r="UC38"/>
  <c r="UC13"/>
  <c r="UC40"/>
  <c r="UC48"/>
  <c r="UC47"/>
  <c r="UC35"/>
  <c r="UC29"/>
  <c r="UC15"/>
  <c r="UC28"/>
  <c r="UC24"/>
  <c r="UC18"/>
  <c r="UC19"/>
  <c r="UC30"/>
  <c r="UC37"/>
  <c r="UC44"/>
  <c r="UC42"/>
  <c r="UC34"/>
  <c r="UC17"/>
  <c r="UC20"/>
  <c r="UC23"/>
  <c r="UC41"/>
  <c r="UC32"/>
  <c r="UC45"/>
  <c r="UC46"/>
  <c r="UC11"/>
  <c r="UC9"/>
  <c r="UC8" s="1"/>
  <c r="UC10"/>
  <c r="UC3" s="1"/>
  <c r="UD2"/>
  <c r="UD39" l="1"/>
  <c r="UD22"/>
  <c r="UD25"/>
  <c r="UD12"/>
  <c r="UD14"/>
  <c r="UD16"/>
  <c r="UD21"/>
  <c r="UD26"/>
  <c r="UD27"/>
  <c r="UD31"/>
  <c r="UD43"/>
  <c r="UD33"/>
  <c r="UD36"/>
  <c r="UD38"/>
  <c r="UD13"/>
  <c r="UD40"/>
  <c r="UD48"/>
  <c r="UD47"/>
  <c r="UD35"/>
  <c r="UD29"/>
  <c r="UD24"/>
  <c r="UD18"/>
  <c r="UD15"/>
  <c r="UD28"/>
  <c r="UD37"/>
  <c r="UD44"/>
  <c r="UD19"/>
  <c r="UD30"/>
  <c r="UD34"/>
  <c r="UD17"/>
  <c r="UD20"/>
  <c r="UD23"/>
  <c r="UD42"/>
  <c r="UD32"/>
  <c r="UD45"/>
  <c r="UD46"/>
  <c r="UD41"/>
  <c r="UD11"/>
  <c r="UD9"/>
  <c r="UD8" s="1"/>
  <c r="UD10"/>
  <c r="UD3" s="1"/>
  <c r="UE2"/>
  <c r="UE39" l="1"/>
  <c r="UE22"/>
  <c r="UE25"/>
  <c r="UE12"/>
  <c r="UE14"/>
  <c r="UE16"/>
  <c r="UE21"/>
  <c r="UE26"/>
  <c r="UE27"/>
  <c r="UE33"/>
  <c r="UE31"/>
  <c r="UE43"/>
  <c r="UE36"/>
  <c r="UE38"/>
  <c r="UE13"/>
  <c r="UE40"/>
  <c r="UE47"/>
  <c r="UE48"/>
  <c r="UE35"/>
  <c r="UE29"/>
  <c r="UE15"/>
  <c r="UE28"/>
  <c r="UE24"/>
  <c r="UE18"/>
  <c r="UE19"/>
  <c r="UE30"/>
  <c r="UE37"/>
  <c r="UE44"/>
  <c r="UE42"/>
  <c r="UE34"/>
  <c r="UE17"/>
  <c r="UE20"/>
  <c r="UE23"/>
  <c r="UE41"/>
  <c r="UE32"/>
  <c r="UE45"/>
  <c r="UE46"/>
  <c r="UE11"/>
  <c r="UE9"/>
  <c r="UE10"/>
  <c r="UE3" s="1"/>
  <c r="UF2"/>
  <c r="UF39" l="1"/>
  <c r="UF22"/>
  <c r="UF25"/>
  <c r="UF12"/>
  <c r="UF14"/>
  <c r="UF16"/>
  <c r="UF21"/>
  <c r="UF26"/>
  <c r="UF27"/>
  <c r="UF31"/>
  <c r="UF43"/>
  <c r="UF33"/>
  <c r="UF36"/>
  <c r="UF38"/>
  <c r="UF13"/>
  <c r="UF40"/>
  <c r="UF47"/>
  <c r="UF48"/>
  <c r="UF35"/>
  <c r="UF29"/>
  <c r="UF24"/>
  <c r="UF18"/>
  <c r="UF15"/>
  <c r="UF28"/>
  <c r="UF19"/>
  <c r="UF30"/>
  <c r="UF37"/>
  <c r="UF44"/>
  <c r="UF34"/>
  <c r="UF17"/>
  <c r="UF20"/>
  <c r="UF23"/>
  <c r="UF42"/>
  <c r="UF41"/>
  <c r="UF32"/>
  <c r="UF45"/>
  <c r="UF46"/>
  <c r="UF11"/>
  <c r="UE8"/>
  <c r="UF9"/>
  <c r="UF8" s="1"/>
  <c r="UF10"/>
  <c r="UF3" s="1"/>
  <c r="UG2"/>
  <c r="UG39" l="1"/>
  <c r="UG22"/>
  <c r="UG25"/>
  <c r="UG12"/>
  <c r="UG14"/>
  <c r="UG16"/>
  <c r="UG21"/>
  <c r="UG26"/>
  <c r="UG27"/>
  <c r="UG33"/>
  <c r="UG31"/>
  <c r="UG43"/>
  <c r="UG36"/>
  <c r="UG38"/>
  <c r="UG40"/>
  <c r="UG13"/>
  <c r="UG47"/>
  <c r="UG48"/>
  <c r="UG35"/>
  <c r="UG29"/>
  <c r="UG15"/>
  <c r="UG28"/>
  <c r="UG24"/>
  <c r="UG18"/>
  <c r="UG37"/>
  <c r="UG44"/>
  <c r="UG19"/>
  <c r="UG30"/>
  <c r="UG42"/>
  <c r="UG34"/>
  <c r="UG17"/>
  <c r="UG20"/>
  <c r="UG23"/>
  <c r="UG32"/>
  <c r="UG45"/>
  <c r="UG46"/>
  <c r="UG41"/>
  <c r="UG11"/>
  <c r="UG9"/>
  <c r="UG10"/>
  <c r="UG3" s="1"/>
  <c r="UH2"/>
  <c r="UG8" l="1"/>
  <c r="UH39"/>
  <c r="UH22"/>
  <c r="UH25"/>
  <c r="UH12"/>
  <c r="UH14"/>
  <c r="UH21"/>
  <c r="UH16"/>
  <c r="UH26"/>
  <c r="UH27"/>
  <c r="UH31"/>
  <c r="UH43"/>
  <c r="UH33"/>
  <c r="UH36"/>
  <c r="UH38"/>
  <c r="UH13"/>
  <c r="UH40"/>
  <c r="UH47"/>
  <c r="UH48"/>
  <c r="UH35"/>
  <c r="UH29"/>
  <c r="UH24"/>
  <c r="UH18"/>
  <c r="UH15"/>
  <c r="UH28"/>
  <c r="UH19"/>
  <c r="UH30"/>
  <c r="UH37"/>
  <c r="UH44"/>
  <c r="UH34"/>
  <c r="UH17"/>
  <c r="UH20"/>
  <c r="UH23"/>
  <c r="UH42"/>
  <c r="UH41"/>
  <c r="UH32"/>
  <c r="UH45"/>
  <c r="UH46"/>
  <c r="UH11"/>
  <c r="UH9"/>
  <c r="UH8" s="1"/>
  <c r="UH10"/>
  <c r="UH3" s="1"/>
  <c r="UI2"/>
  <c r="UI39" l="1"/>
  <c r="UI22"/>
  <c r="UI25"/>
  <c r="UI12"/>
  <c r="UI14"/>
  <c r="UI16"/>
  <c r="UI21"/>
  <c r="UI26"/>
  <c r="UI27"/>
  <c r="UI33"/>
  <c r="UI31"/>
  <c r="UI43"/>
  <c r="UI36"/>
  <c r="UI38"/>
  <c r="UI13"/>
  <c r="UI40"/>
  <c r="UI47"/>
  <c r="UI48"/>
  <c r="UI35"/>
  <c r="UI29"/>
  <c r="UI15"/>
  <c r="UI28"/>
  <c r="UI24"/>
  <c r="UI18"/>
  <c r="UI37"/>
  <c r="UI44"/>
  <c r="UI19"/>
  <c r="UI30"/>
  <c r="UI42"/>
  <c r="UI34"/>
  <c r="UI17"/>
  <c r="UI20"/>
  <c r="UI23"/>
  <c r="UI32"/>
  <c r="UI45"/>
  <c r="UI46"/>
  <c r="UI41"/>
  <c r="UI11"/>
  <c r="UI9"/>
  <c r="UI8" s="1"/>
  <c r="UI10"/>
  <c r="UI3" s="1"/>
  <c r="UJ2"/>
  <c r="UJ39" l="1"/>
  <c r="UJ22"/>
  <c r="UJ25"/>
  <c r="UJ12"/>
  <c r="UJ14"/>
  <c r="UJ16"/>
  <c r="UJ21"/>
  <c r="UJ26"/>
  <c r="UJ27"/>
  <c r="UJ33"/>
  <c r="UJ31"/>
  <c r="UJ43"/>
  <c r="UJ36"/>
  <c r="UJ38"/>
  <c r="UJ13"/>
  <c r="UJ40"/>
  <c r="UJ48"/>
  <c r="UJ47"/>
  <c r="UJ35"/>
  <c r="UJ29"/>
  <c r="UJ15"/>
  <c r="UJ28"/>
  <c r="UJ24"/>
  <c r="UJ18"/>
  <c r="UJ19"/>
  <c r="UJ30"/>
  <c r="UJ37"/>
  <c r="UJ44"/>
  <c r="UJ42"/>
  <c r="UJ34"/>
  <c r="UJ17"/>
  <c r="UJ20"/>
  <c r="UJ23"/>
  <c r="UJ41"/>
  <c r="UJ32"/>
  <c r="UJ45"/>
  <c r="UJ46"/>
  <c r="UJ11"/>
  <c r="UJ9"/>
  <c r="UJ8" s="1"/>
  <c r="UJ10"/>
  <c r="UJ3" s="1"/>
  <c r="UK2"/>
  <c r="UK39" l="1"/>
  <c r="UK22"/>
  <c r="UK25"/>
  <c r="UK12"/>
  <c r="UK14"/>
  <c r="UK16"/>
  <c r="UK21"/>
  <c r="UK26"/>
  <c r="UK27"/>
  <c r="UK31"/>
  <c r="UK43"/>
  <c r="UK33"/>
  <c r="UK36"/>
  <c r="UK38"/>
  <c r="UK13"/>
  <c r="UK40"/>
  <c r="UK47"/>
  <c r="UK48"/>
  <c r="UK35"/>
  <c r="UK29"/>
  <c r="UK24"/>
  <c r="UK18"/>
  <c r="UK15"/>
  <c r="UK28"/>
  <c r="UK37"/>
  <c r="UK44"/>
  <c r="UK19"/>
  <c r="UK30"/>
  <c r="UK34"/>
  <c r="UK17"/>
  <c r="UK20"/>
  <c r="UK23"/>
  <c r="UK42"/>
  <c r="UK32"/>
  <c r="UK45"/>
  <c r="UK46"/>
  <c r="UK41"/>
  <c r="UK11"/>
  <c r="UK9"/>
  <c r="UK8" s="1"/>
  <c r="UK10"/>
  <c r="UK3" s="1"/>
  <c r="UL2"/>
  <c r="UL39" l="1"/>
  <c r="UL22"/>
  <c r="UL25"/>
  <c r="UL12"/>
  <c r="UL14"/>
  <c r="UL21"/>
  <c r="UL16"/>
  <c r="UL26"/>
  <c r="UL27"/>
  <c r="UL33"/>
  <c r="UL31"/>
  <c r="UL43"/>
  <c r="UL36"/>
  <c r="UL38"/>
  <c r="UL13"/>
  <c r="UL40"/>
  <c r="UL47"/>
  <c r="UL48"/>
  <c r="UL35"/>
  <c r="UL29"/>
  <c r="UL15"/>
  <c r="UL28"/>
  <c r="UL24"/>
  <c r="UL18"/>
  <c r="UL19"/>
  <c r="UL30"/>
  <c r="UL37"/>
  <c r="UL44"/>
  <c r="UL42"/>
  <c r="UL34"/>
  <c r="UL17"/>
  <c r="UL20"/>
  <c r="UL23"/>
  <c r="UL41"/>
  <c r="UL32"/>
  <c r="UL45"/>
  <c r="UL46"/>
  <c r="UL11"/>
  <c r="UL9"/>
  <c r="UL10"/>
  <c r="UM2"/>
  <c r="UM39" l="1"/>
  <c r="UM22"/>
  <c r="UM25"/>
  <c r="UM12"/>
  <c r="UM14"/>
  <c r="UM16"/>
  <c r="UM21"/>
  <c r="UM26"/>
  <c r="UM27"/>
  <c r="UM31"/>
  <c r="UM43"/>
  <c r="UM33"/>
  <c r="UM36"/>
  <c r="UM38"/>
  <c r="UM13"/>
  <c r="UM40"/>
  <c r="UM47"/>
  <c r="UM48"/>
  <c r="UM35"/>
  <c r="UM29"/>
  <c r="UM24"/>
  <c r="UM18"/>
  <c r="UM15"/>
  <c r="UM28"/>
  <c r="UM37"/>
  <c r="UM44"/>
  <c r="UM19"/>
  <c r="UM30"/>
  <c r="UM34"/>
  <c r="UM17"/>
  <c r="UM20"/>
  <c r="UM23"/>
  <c r="UM42"/>
  <c r="UM32"/>
  <c r="UM45"/>
  <c r="UM46"/>
  <c r="UM41"/>
  <c r="UM11"/>
  <c r="UM9"/>
  <c r="UM8" s="1"/>
  <c r="UM10"/>
  <c r="UM3" s="1"/>
  <c r="UN2"/>
  <c r="UL8"/>
  <c r="UL3"/>
  <c r="UN39" l="1"/>
  <c r="UN22"/>
  <c r="UN25"/>
  <c r="UN12"/>
  <c r="UN14"/>
  <c r="UN21"/>
  <c r="UN16"/>
  <c r="UN26"/>
  <c r="UN27"/>
  <c r="UN33"/>
  <c r="UN31"/>
  <c r="UN43"/>
  <c r="UN36"/>
  <c r="UN38"/>
  <c r="UN40"/>
  <c r="UN13"/>
  <c r="UN47"/>
  <c r="UN48"/>
  <c r="UN35"/>
  <c r="UN29"/>
  <c r="UN15"/>
  <c r="UN28"/>
  <c r="UN24"/>
  <c r="UN18"/>
  <c r="UN37"/>
  <c r="UN44"/>
  <c r="UN19"/>
  <c r="UN30"/>
  <c r="UN42"/>
  <c r="UN34"/>
  <c r="UN17"/>
  <c r="UN20"/>
  <c r="UN23"/>
  <c r="UN32"/>
  <c r="UN45"/>
  <c r="UN46"/>
  <c r="UN41"/>
  <c r="UN11"/>
  <c r="UN9"/>
  <c r="UN8" s="1"/>
  <c r="UN10"/>
  <c r="UN3" s="1"/>
  <c r="UO2"/>
  <c r="UO39" l="1"/>
  <c r="UO22"/>
  <c r="UO25"/>
  <c r="UO12"/>
  <c r="UO14"/>
  <c r="UO21"/>
  <c r="UO16"/>
  <c r="UO26"/>
  <c r="UO27"/>
  <c r="UO31"/>
  <c r="UO43"/>
  <c r="UO33"/>
  <c r="UO36"/>
  <c r="UO38"/>
  <c r="UO13"/>
  <c r="UO40"/>
  <c r="UO47"/>
  <c r="UO35"/>
  <c r="UO29"/>
  <c r="UO48"/>
  <c r="UO24"/>
  <c r="UO18"/>
  <c r="UO15"/>
  <c r="UO28"/>
  <c r="UO19"/>
  <c r="UO30"/>
  <c r="UO37"/>
  <c r="UO44"/>
  <c r="UO34"/>
  <c r="UO17"/>
  <c r="UO20"/>
  <c r="UO23"/>
  <c r="UO42"/>
  <c r="UO41"/>
  <c r="UO32"/>
  <c r="UO45"/>
  <c r="UO46"/>
  <c r="UO11"/>
  <c r="UO9"/>
  <c r="UO8" s="1"/>
  <c r="UO10"/>
  <c r="UO3" s="1"/>
  <c r="UP2"/>
  <c r="UP39" l="1"/>
  <c r="UP22"/>
  <c r="UP25"/>
  <c r="UP12"/>
  <c r="UP14"/>
  <c r="UP16"/>
  <c r="UP21"/>
  <c r="UP26"/>
  <c r="UP27"/>
  <c r="UP33"/>
  <c r="UP31"/>
  <c r="UP43"/>
  <c r="UP36"/>
  <c r="UP38"/>
  <c r="UP13"/>
  <c r="UP40"/>
  <c r="UP47"/>
  <c r="UP48"/>
  <c r="UP35"/>
  <c r="UP29"/>
  <c r="UP15"/>
  <c r="UP28"/>
  <c r="UP24"/>
  <c r="UP18"/>
  <c r="UP37"/>
  <c r="UP44"/>
  <c r="UP19"/>
  <c r="UP30"/>
  <c r="UP42"/>
  <c r="UP34"/>
  <c r="UP17"/>
  <c r="UP20"/>
  <c r="UP23"/>
  <c r="UP32"/>
  <c r="UP45"/>
  <c r="UP46"/>
  <c r="UP41"/>
  <c r="UP11"/>
  <c r="UP9"/>
  <c r="UP8" s="1"/>
  <c r="UP10"/>
  <c r="UP3" s="1"/>
  <c r="UQ2"/>
  <c r="UQ39" l="1"/>
  <c r="UQ22"/>
  <c r="UQ25"/>
  <c r="UQ12"/>
  <c r="UQ14"/>
  <c r="UQ21"/>
  <c r="UQ16"/>
  <c r="UQ26"/>
  <c r="UQ27"/>
  <c r="UQ31"/>
  <c r="UQ43"/>
  <c r="UQ33"/>
  <c r="UQ36"/>
  <c r="UQ38"/>
  <c r="UQ13"/>
  <c r="UQ40"/>
  <c r="UQ47"/>
  <c r="UQ48"/>
  <c r="UQ35"/>
  <c r="UQ29"/>
  <c r="UQ24"/>
  <c r="UQ18"/>
  <c r="UQ15"/>
  <c r="UQ28"/>
  <c r="UQ19"/>
  <c r="UQ30"/>
  <c r="UQ37"/>
  <c r="UQ44"/>
  <c r="UQ34"/>
  <c r="UQ17"/>
  <c r="UQ20"/>
  <c r="UQ23"/>
  <c r="UQ42"/>
  <c r="UQ41"/>
  <c r="UQ32"/>
  <c r="UQ45"/>
  <c r="UQ46"/>
  <c r="UQ11"/>
  <c r="UQ9"/>
  <c r="UQ8" s="1"/>
  <c r="UQ10"/>
  <c r="UQ3" s="1"/>
  <c r="UR2"/>
  <c r="UR39" l="1"/>
  <c r="UR22"/>
  <c r="UR25"/>
  <c r="UR12"/>
  <c r="UR14"/>
  <c r="UR16"/>
  <c r="UR21"/>
  <c r="UR26"/>
  <c r="UR27"/>
  <c r="UR31"/>
  <c r="UR43"/>
  <c r="UR33"/>
  <c r="UR36"/>
  <c r="UR38"/>
  <c r="UR13"/>
  <c r="UR40"/>
  <c r="UR47"/>
  <c r="UR48"/>
  <c r="UR35"/>
  <c r="UR29"/>
  <c r="UR24"/>
  <c r="UR18"/>
  <c r="UR15"/>
  <c r="UR28"/>
  <c r="UR37"/>
  <c r="UR44"/>
  <c r="UR19"/>
  <c r="UR30"/>
  <c r="UR34"/>
  <c r="UR17"/>
  <c r="UR20"/>
  <c r="UR23"/>
  <c r="UR42"/>
  <c r="UR32"/>
  <c r="UR45"/>
  <c r="UR46"/>
  <c r="UR41"/>
  <c r="UR11"/>
  <c r="UR9"/>
  <c r="UR8" s="1"/>
  <c r="UR10"/>
  <c r="UR3" s="1"/>
  <c r="US2"/>
  <c r="US39" l="1"/>
  <c r="US22"/>
  <c r="US25"/>
  <c r="US12"/>
  <c r="US14"/>
  <c r="US21"/>
  <c r="US16"/>
  <c r="US26"/>
  <c r="US27"/>
  <c r="US33"/>
  <c r="US31"/>
  <c r="US43"/>
  <c r="US36"/>
  <c r="US38"/>
  <c r="US13"/>
  <c r="US40"/>
  <c r="US48"/>
  <c r="US47"/>
  <c r="US35"/>
  <c r="US29"/>
  <c r="US15"/>
  <c r="US28"/>
  <c r="US24"/>
  <c r="US18"/>
  <c r="US19"/>
  <c r="US30"/>
  <c r="US37"/>
  <c r="US44"/>
  <c r="US42"/>
  <c r="US34"/>
  <c r="US17"/>
  <c r="US20"/>
  <c r="US23"/>
  <c r="US41"/>
  <c r="US32"/>
  <c r="US45"/>
  <c r="US46"/>
  <c r="US11"/>
  <c r="US9"/>
  <c r="US10"/>
  <c r="UT2"/>
  <c r="UT39" l="1"/>
  <c r="UT22"/>
  <c r="UT25"/>
  <c r="UT12"/>
  <c r="UT14"/>
  <c r="UT16"/>
  <c r="UT21"/>
  <c r="UT26"/>
  <c r="UT27"/>
  <c r="UT31"/>
  <c r="UT43"/>
  <c r="UT33"/>
  <c r="UT36"/>
  <c r="UT38"/>
  <c r="UT13"/>
  <c r="UT40"/>
  <c r="UT48"/>
  <c r="UT47"/>
  <c r="UT35"/>
  <c r="UT29"/>
  <c r="UT24"/>
  <c r="UT18"/>
  <c r="UT15"/>
  <c r="UT28"/>
  <c r="UT37"/>
  <c r="UT44"/>
  <c r="UT19"/>
  <c r="UT30"/>
  <c r="UT34"/>
  <c r="UT17"/>
  <c r="UT20"/>
  <c r="UT23"/>
  <c r="UT42"/>
  <c r="UT32"/>
  <c r="UT45"/>
  <c r="UT46"/>
  <c r="UT41"/>
  <c r="UT11"/>
  <c r="UT9"/>
  <c r="UT8" s="1"/>
  <c r="UT10"/>
  <c r="UT3" s="1"/>
  <c r="UU2"/>
  <c r="US8"/>
  <c r="US3"/>
  <c r="UU39" l="1"/>
  <c r="UU22"/>
  <c r="UU25"/>
  <c r="UU12"/>
  <c r="UU14"/>
  <c r="UU16"/>
  <c r="UU21"/>
  <c r="UU26"/>
  <c r="UU27"/>
  <c r="UU33"/>
  <c r="UU31"/>
  <c r="UU43"/>
  <c r="UU36"/>
  <c r="UU38"/>
  <c r="UU13"/>
  <c r="UU40"/>
  <c r="UU47"/>
  <c r="UU48"/>
  <c r="UU35"/>
  <c r="UU29"/>
  <c r="UU15"/>
  <c r="UU28"/>
  <c r="UU24"/>
  <c r="UU18"/>
  <c r="UU19"/>
  <c r="UU30"/>
  <c r="UU37"/>
  <c r="UU44"/>
  <c r="UU42"/>
  <c r="UU34"/>
  <c r="UU17"/>
  <c r="UU20"/>
  <c r="UU23"/>
  <c r="UU41"/>
  <c r="UU32"/>
  <c r="UU45"/>
  <c r="UU46"/>
  <c r="UU11"/>
  <c r="UU9"/>
  <c r="UU8" s="1"/>
  <c r="UU10"/>
  <c r="UU3" s="1"/>
  <c r="UV2"/>
  <c r="UV39" l="1"/>
  <c r="UV22"/>
  <c r="UV25"/>
  <c r="UV14"/>
  <c r="UV12"/>
  <c r="UV21"/>
  <c r="UV16"/>
  <c r="UV26"/>
  <c r="UV27"/>
  <c r="UV31"/>
  <c r="UV43"/>
  <c r="UV33"/>
  <c r="UV36"/>
  <c r="UV38"/>
  <c r="UV13"/>
  <c r="UV40"/>
  <c r="UV48"/>
  <c r="UV47"/>
  <c r="UV35"/>
  <c r="UV29"/>
  <c r="UV24"/>
  <c r="UV18"/>
  <c r="UV15"/>
  <c r="UV28"/>
  <c r="UV19"/>
  <c r="UV30"/>
  <c r="UV37"/>
  <c r="UV44"/>
  <c r="UV34"/>
  <c r="UV17"/>
  <c r="UV20"/>
  <c r="UV23"/>
  <c r="UV42"/>
  <c r="UV41"/>
  <c r="UV32"/>
  <c r="UV45"/>
  <c r="UV46"/>
  <c r="UV11"/>
  <c r="UV9"/>
  <c r="UV8" s="1"/>
  <c r="UV10"/>
  <c r="UV3" s="1"/>
  <c r="UW2"/>
  <c r="UW39" l="1"/>
  <c r="UW22"/>
  <c r="UW25"/>
  <c r="UW12"/>
  <c r="UW14"/>
  <c r="UW16"/>
  <c r="UW21"/>
  <c r="UW26"/>
  <c r="UW27"/>
  <c r="UW33"/>
  <c r="UW31"/>
  <c r="UW43"/>
  <c r="UW36"/>
  <c r="UW38"/>
  <c r="UW40"/>
  <c r="UW13"/>
  <c r="UW47"/>
  <c r="UW48"/>
  <c r="UW35"/>
  <c r="UW29"/>
  <c r="UW15"/>
  <c r="UW28"/>
  <c r="UW24"/>
  <c r="UW18"/>
  <c r="UW37"/>
  <c r="UW44"/>
  <c r="UW19"/>
  <c r="UW30"/>
  <c r="UW42"/>
  <c r="UW34"/>
  <c r="UW17"/>
  <c r="UW20"/>
  <c r="UW23"/>
  <c r="UW32"/>
  <c r="UW45"/>
  <c r="UW46"/>
  <c r="UW41"/>
  <c r="UW11"/>
  <c r="UW9"/>
  <c r="UW8" s="1"/>
  <c r="UW10"/>
  <c r="UW3" s="1"/>
  <c r="UX2"/>
  <c r="UX39" l="1"/>
  <c r="UX22"/>
  <c r="UX25"/>
  <c r="UX12"/>
  <c r="UX14"/>
  <c r="UX21"/>
  <c r="UX16"/>
  <c r="UX26"/>
  <c r="UX27"/>
  <c r="UX31"/>
  <c r="UX43"/>
  <c r="UX33"/>
  <c r="UX36"/>
  <c r="UX38"/>
  <c r="UX13"/>
  <c r="UX40"/>
  <c r="UX48"/>
  <c r="UX47"/>
  <c r="UX35"/>
  <c r="UX29"/>
  <c r="UX24"/>
  <c r="UX18"/>
  <c r="UX15"/>
  <c r="UX28"/>
  <c r="UX19"/>
  <c r="UX30"/>
  <c r="UX37"/>
  <c r="UX44"/>
  <c r="UX34"/>
  <c r="UX17"/>
  <c r="UX20"/>
  <c r="UX23"/>
  <c r="UX42"/>
  <c r="UX41"/>
  <c r="UX32"/>
  <c r="UX45"/>
  <c r="UX46"/>
  <c r="UX11"/>
  <c r="UX9"/>
  <c r="UX8" s="1"/>
  <c r="UX10"/>
  <c r="UX3" s="1"/>
  <c r="UY2"/>
  <c r="UY39" l="1"/>
  <c r="UY22"/>
  <c r="UY25"/>
  <c r="UY12"/>
  <c r="UY14"/>
  <c r="UY16"/>
  <c r="UY21"/>
  <c r="UY26"/>
  <c r="UY27"/>
  <c r="UY33"/>
  <c r="UY31"/>
  <c r="UY43"/>
  <c r="UY36"/>
  <c r="UY38"/>
  <c r="UY13"/>
  <c r="UY40"/>
  <c r="UY47"/>
  <c r="UY48"/>
  <c r="UY35"/>
  <c r="UY29"/>
  <c r="UY15"/>
  <c r="UY28"/>
  <c r="UY24"/>
  <c r="UY18"/>
  <c r="UY37"/>
  <c r="UY44"/>
  <c r="UY19"/>
  <c r="UY30"/>
  <c r="UY42"/>
  <c r="UY34"/>
  <c r="UY17"/>
  <c r="UY20"/>
  <c r="UY23"/>
  <c r="UY32"/>
  <c r="UY45"/>
  <c r="UY46"/>
  <c r="UY41"/>
  <c r="UY11"/>
  <c r="UY9"/>
  <c r="UY8" s="1"/>
  <c r="UY10"/>
  <c r="UY3" s="1"/>
  <c r="UZ2"/>
  <c r="UZ39" l="1"/>
  <c r="UZ22"/>
  <c r="UZ25"/>
  <c r="UZ12"/>
  <c r="UZ14"/>
  <c r="UZ16"/>
  <c r="UZ21"/>
  <c r="UZ26"/>
  <c r="UZ27"/>
  <c r="UZ33"/>
  <c r="UZ31"/>
  <c r="UZ43"/>
  <c r="UZ36"/>
  <c r="UZ38"/>
  <c r="UZ13"/>
  <c r="UZ40"/>
  <c r="UZ48"/>
  <c r="UZ47"/>
  <c r="UZ35"/>
  <c r="UZ29"/>
  <c r="UZ15"/>
  <c r="UZ28"/>
  <c r="UZ24"/>
  <c r="UZ18"/>
  <c r="UZ19"/>
  <c r="UZ30"/>
  <c r="UZ37"/>
  <c r="UZ44"/>
  <c r="UZ42"/>
  <c r="UZ34"/>
  <c r="UZ17"/>
  <c r="UZ20"/>
  <c r="UZ23"/>
  <c r="UZ41"/>
  <c r="UZ32"/>
  <c r="UZ45"/>
  <c r="UZ46"/>
  <c r="UZ11"/>
  <c r="UZ9"/>
  <c r="UZ10"/>
  <c r="UZ3" s="1"/>
  <c r="VA2"/>
  <c r="VA39" l="1"/>
  <c r="VA22"/>
  <c r="VA25"/>
  <c r="VA12"/>
  <c r="VA14"/>
  <c r="VA16"/>
  <c r="VA21"/>
  <c r="VA26"/>
  <c r="VA27"/>
  <c r="VA31"/>
  <c r="VA43"/>
  <c r="VA33"/>
  <c r="VA36"/>
  <c r="VA38"/>
  <c r="VA13"/>
  <c r="VA40"/>
  <c r="VA47"/>
  <c r="VA48"/>
  <c r="VA35"/>
  <c r="VA29"/>
  <c r="VA24"/>
  <c r="VA18"/>
  <c r="VA15"/>
  <c r="VA28"/>
  <c r="VA37"/>
  <c r="VA44"/>
  <c r="VA19"/>
  <c r="VA30"/>
  <c r="VA34"/>
  <c r="VA17"/>
  <c r="VA20"/>
  <c r="VA23"/>
  <c r="VA42"/>
  <c r="VA32"/>
  <c r="VA45"/>
  <c r="VA46"/>
  <c r="VA41"/>
  <c r="VA11"/>
  <c r="UZ8"/>
  <c r="VA9"/>
  <c r="VA8" s="1"/>
  <c r="VA10"/>
  <c r="VA3" s="1"/>
  <c r="VB2"/>
  <c r="VB39" l="1"/>
  <c r="VB22"/>
  <c r="VB25"/>
  <c r="VB12"/>
  <c r="VB14"/>
  <c r="VB21"/>
  <c r="VB16"/>
  <c r="VB26"/>
  <c r="VB27"/>
  <c r="VB33"/>
  <c r="VB31"/>
  <c r="VB43"/>
  <c r="VB36"/>
  <c r="VB38"/>
  <c r="VB13"/>
  <c r="VB40"/>
  <c r="VB48"/>
  <c r="VB47"/>
  <c r="VB35"/>
  <c r="VB29"/>
  <c r="VB15"/>
  <c r="VB28"/>
  <c r="VB24"/>
  <c r="VB18"/>
  <c r="VB19"/>
  <c r="VB30"/>
  <c r="VB37"/>
  <c r="VB44"/>
  <c r="VB42"/>
  <c r="VB34"/>
  <c r="VB17"/>
  <c r="VB20"/>
  <c r="VB23"/>
  <c r="VB41"/>
  <c r="VB32"/>
  <c r="VB45"/>
  <c r="VB46"/>
  <c r="VB11"/>
  <c r="VB9"/>
  <c r="VB8" s="1"/>
  <c r="VB10"/>
  <c r="VB3" s="1"/>
  <c r="VC2"/>
  <c r="VC39" l="1"/>
  <c r="VC22"/>
  <c r="VC25"/>
  <c r="VC12"/>
  <c r="VC14"/>
  <c r="VC16"/>
  <c r="VC21"/>
  <c r="VC26"/>
  <c r="VC27"/>
  <c r="VC31"/>
  <c r="VC43"/>
  <c r="VC33"/>
  <c r="VC36"/>
  <c r="VC38"/>
  <c r="VC13"/>
  <c r="VC40"/>
  <c r="VC47"/>
  <c r="VC48"/>
  <c r="VC35"/>
  <c r="VC29"/>
  <c r="VC24"/>
  <c r="VC18"/>
  <c r="VC15"/>
  <c r="VC28"/>
  <c r="VC37"/>
  <c r="VC44"/>
  <c r="VC19"/>
  <c r="VC30"/>
  <c r="VC34"/>
  <c r="VC17"/>
  <c r="VC20"/>
  <c r="VC23"/>
  <c r="VC42"/>
  <c r="VC32"/>
  <c r="VC45"/>
  <c r="VC46"/>
  <c r="VC41"/>
  <c r="VC11"/>
  <c r="VC9"/>
  <c r="VC8" s="1"/>
  <c r="VC10"/>
  <c r="VC3" s="1"/>
  <c r="VD2"/>
  <c r="VD39" l="1"/>
  <c r="VD22"/>
  <c r="VD25"/>
  <c r="VD12"/>
  <c r="VD14"/>
  <c r="VD16"/>
  <c r="VD21"/>
  <c r="VD26"/>
  <c r="VD27"/>
  <c r="VD33"/>
  <c r="VD31"/>
  <c r="VD43"/>
  <c r="VD36"/>
  <c r="VD38"/>
  <c r="VD40"/>
  <c r="VD13"/>
  <c r="VD47"/>
  <c r="VD48"/>
  <c r="VD35"/>
  <c r="VD29"/>
  <c r="VD15"/>
  <c r="VD28"/>
  <c r="VD24"/>
  <c r="VD18"/>
  <c r="VD37"/>
  <c r="VD44"/>
  <c r="VD19"/>
  <c r="VD30"/>
  <c r="VD42"/>
  <c r="VD34"/>
  <c r="VD17"/>
  <c r="VD20"/>
  <c r="VD23"/>
  <c r="VD32"/>
  <c r="VD45"/>
  <c r="VD46"/>
  <c r="VD41"/>
  <c r="VD11"/>
  <c r="VD9"/>
  <c r="VD8" s="1"/>
  <c r="VD10"/>
  <c r="VD3" s="1"/>
  <c r="VE2"/>
  <c r="VE39" l="1"/>
  <c r="VE22"/>
  <c r="VE25"/>
  <c r="VE12"/>
  <c r="VE14"/>
  <c r="VE21"/>
  <c r="VE16"/>
  <c r="VE26"/>
  <c r="VE27"/>
  <c r="VE31"/>
  <c r="VE43"/>
  <c r="VE33"/>
  <c r="VE36"/>
  <c r="VE38"/>
  <c r="VE13"/>
  <c r="VE40"/>
  <c r="VE47"/>
  <c r="VE35"/>
  <c r="VE29"/>
  <c r="VE48"/>
  <c r="VE24"/>
  <c r="VE18"/>
  <c r="VE15"/>
  <c r="VE28"/>
  <c r="VE19"/>
  <c r="VE30"/>
  <c r="VE37"/>
  <c r="VE44"/>
  <c r="VE34"/>
  <c r="VE17"/>
  <c r="VE20"/>
  <c r="VE23"/>
  <c r="VE42"/>
  <c r="VE41"/>
  <c r="VE32"/>
  <c r="VE45"/>
  <c r="VE46"/>
  <c r="VE11"/>
  <c r="VE9"/>
  <c r="VE8" s="1"/>
  <c r="VE10"/>
  <c r="VE3" s="1"/>
  <c r="VF2"/>
  <c r="VF39" l="1"/>
  <c r="VF22"/>
  <c r="VF25"/>
  <c r="VF12"/>
  <c r="VF14"/>
  <c r="VF16"/>
  <c r="VF21"/>
  <c r="VF26"/>
  <c r="VF27"/>
  <c r="VF33"/>
  <c r="VF31"/>
  <c r="VF43"/>
  <c r="VF36"/>
  <c r="VF38"/>
  <c r="VF13"/>
  <c r="VF40"/>
  <c r="VF47"/>
  <c r="VF48"/>
  <c r="VF35"/>
  <c r="VF29"/>
  <c r="VF15"/>
  <c r="VF28"/>
  <c r="VF24"/>
  <c r="VF18"/>
  <c r="VF37"/>
  <c r="VF44"/>
  <c r="VF19"/>
  <c r="VF30"/>
  <c r="VF42"/>
  <c r="VF34"/>
  <c r="VF17"/>
  <c r="VF20"/>
  <c r="VF23"/>
  <c r="VF32"/>
  <c r="VF45"/>
  <c r="VF46"/>
  <c r="VF41"/>
  <c r="VF11"/>
  <c r="VF9"/>
  <c r="VF8" s="1"/>
  <c r="VF10"/>
  <c r="VF3" s="1"/>
  <c r="VG2"/>
  <c r="VG39" l="1"/>
  <c r="VG22"/>
  <c r="VG25"/>
  <c r="VG12"/>
  <c r="VG14"/>
  <c r="VG21"/>
  <c r="VG16"/>
  <c r="VG26"/>
  <c r="VG27"/>
  <c r="VG31"/>
  <c r="VG43"/>
  <c r="VG33"/>
  <c r="VG36"/>
  <c r="VG38"/>
  <c r="VG13"/>
  <c r="VG40"/>
  <c r="VG47"/>
  <c r="VG48"/>
  <c r="VG35"/>
  <c r="VG29"/>
  <c r="VG24"/>
  <c r="VG18"/>
  <c r="VG15"/>
  <c r="VG28"/>
  <c r="VG19"/>
  <c r="VG30"/>
  <c r="VG37"/>
  <c r="VG44"/>
  <c r="VG34"/>
  <c r="VG17"/>
  <c r="VG20"/>
  <c r="VG23"/>
  <c r="VG42"/>
  <c r="VG41"/>
  <c r="VG32"/>
  <c r="VG45"/>
  <c r="VG46"/>
  <c r="VG11"/>
  <c r="VG9"/>
  <c r="VG10"/>
  <c r="VG3" s="1"/>
  <c r="VH2"/>
  <c r="VH39" l="1"/>
  <c r="VH22"/>
  <c r="VH25"/>
  <c r="VH12"/>
  <c r="VH14"/>
  <c r="VH16"/>
  <c r="VH21"/>
  <c r="VH26"/>
  <c r="VH27"/>
  <c r="VH31"/>
  <c r="VH43"/>
  <c r="VH33"/>
  <c r="VH36"/>
  <c r="VH38"/>
  <c r="VH13"/>
  <c r="VH40"/>
  <c r="VH47"/>
  <c r="VH48"/>
  <c r="VH35"/>
  <c r="VH29"/>
  <c r="VH24"/>
  <c r="VH18"/>
  <c r="VH15"/>
  <c r="VH28"/>
  <c r="VH37"/>
  <c r="VH44"/>
  <c r="VH19"/>
  <c r="VH30"/>
  <c r="VH34"/>
  <c r="VH17"/>
  <c r="VH20"/>
  <c r="VH23"/>
  <c r="VH42"/>
  <c r="VH32"/>
  <c r="VH45"/>
  <c r="VH46"/>
  <c r="VH41"/>
  <c r="VH11"/>
  <c r="VG8"/>
  <c r="VH9"/>
  <c r="VH8" s="1"/>
  <c r="VH10"/>
  <c r="VH3" s="1"/>
  <c r="VI2"/>
  <c r="VI39" l="1"/>
  <c r="VI22"/>
  <c r="VI25"/>
  <c r="VI12"/>
  <c r="VI14"/>
  <c r="VI21"/>
  <c r="VI16"/>
  <c r="VI26"/>
  <c r="VI27"/>
  <c r="VI33"/>
  <c r="VI31"/>
  <c r="VI43"/>
  <c r="VI36"/>
  <c r="VI38"/>
  <c r="VI13"/>
  <c r="VI40"/>
  <c r="VI48"/>
  <c r="VI47"/>
  <c r="VI35"/>
  <c r="VI29"/>
  <c r="VI15"/>
  <c r="VI28"/>
  <c r="VI24"/>
  <c r="VI18"/>
  <c r="VI19"/>
  <c r="VI30"/>
  <c r="VI37"/>
  <c r="VI44"/>
  <c r="VI42"/>
  <c r="VI34"/>
  <c r="VI17"/>
  <c r="VI20"/>
  <c r="VI23"/>
  <c r="VI41"/>
  <c r="VI32"/>
  <c r="VI45"/>
  <c r="VI46"/>
  <c r="VI11"/>
  <c r="VI9"/>
  <c r="VI8" s="1"/>
  <c r="VI10"/>
  <c r="VI3" s="1"/>
  <c r="VJ2"/>
  <c r="VJ39" l="1"/>
  <c r="VJ22"/>
  <c r="VJ25"/>
  <c r="VJ12"/>
  <c r="VJ14"/>
  <c r="VJ16"/>
  <c r="VJ21"/>
  <c r="VJ26"/>
  <c r="VJ27"/>
  <c r="VJ31"/>
  <c r="VJ43"/>
  <c r="VJ33"/>
  <c r="VJ36"/>
  <c r="VJ38"/>
  <c r="VJ13"/>
  <c r="VJ40"/>
  <c r="VJ47"/>
  <c r="VJ48"/>
  <c r="VJ35"/>
  <c r="VJ29"/>
  <c r="VJ24"/>
  <c r="VJ18"/>
  <c r="VJ15"/>
  <c r="VJ28"/>
  <c r="VJ37"/>
  <c r="VJ44"/>
  <c r="VJ19"/>
  <c r="VJ30"/>
  <c r="VJ34"/>
  <c r="VJ17"/>
  <c r="VJ20"/>
  <c r="VJ23"/>
  <c r="VJ42"/>
  <c r="VJ32"/>
  <c r="VJ45"/>
  <c r="VJ46"/>
  <c r="VJ41"/>
  <c r="VJ11"/>
  <c r="VJ9"/>
  <c r="VJ8" s="1"/>
  <c r="VJ10"/>
  <c r="VJ3" s="1"/>
  <c r="VK2"/>
  <c r="VK39" l="1"/>
  <c r="VK22"/>
  <c r="VK25"/>
  <c r="VK12"/>
  <c r="VK14"/>
  <c r="VK16"/>
  <c r="VK21"/>
  <c r="VK26"/>
  <c r="VK27"/>
  <c r="VK33"/>
  <c r="VK31"/>
  <c r="VK43"/>
  <c r="VK36"/>
  <c r="VK38"/>
  <c r="VK13"/>
  <c r="VK40"/>
  <c r="VK47"/>
  <c r="VK48"/>
  <c r="VK35"/>
  <c r="VK29"/>
  <c r="VK15"/>
  <c r="VK28"/>
  <c r="VK24"/>
  <c r="VK18"/>
  <c r="VK19"/>
  <c r="VK30"/>
  <c r="VK37"/>
  <c r="VK44"/>
  <c r="VK42"/>
  <c r="VK34"/>
  <c r="VK17"/>
  <c r="VK20"/>
  <c r="VK23"/>
  <c r="VK41"/>
  <c r="VK32"/>
  <c r="VK45"/>
  <c r="VK46"/>
  <c r="VK11"/>
  <c r="VK9"/>
  <c r="VK8" s="1"/>
  <c r="VK10"/>
  <c r="VK3" s="1"/>
  <c r="VL2"/>
  <c r="VL39" l="1"/>
  <c r="VL22"/>
  <c r="VL25"/>
  <c r="VL12"/>
  <c r="VL14"/>
  <c r="VL21"/>
  <c r="VL16"/>
  <c r="VL26"/>
  <c r="VL27"/>
  <c r="VL31"/>
  <c r="VL43"/>
  <c r="VL33"/>
  <c r="VL36"/>
  <c r="VL38"/>
  <c r="VL13"/>
  <c r="VL40"/>
  <c r="VL47"/>
  <c r="VL48"/>
  <c r="VL35"/>
  <c r="VL29"/>
  <c r="VL24"/>
  <c r="VL18"/>
  <c r="VL15"/>
  <c r="VL28"/>
  <c r="VL19"/>
  <c r="VL30"/>
  <c r="VL37"/>
  <c r="VL44"/>
  <c r="VL34"/>
  <c r="VL17"/>
  <c r="VL20"/>
  <c r="VL23"/>
  <c r="VL42"/>
  <c r="VL41"/>
  <c r="VL32"/>
  <c r="VL45"/>
  <c r="VL46"/>
  <c r="VL11"/>
  <c r="VL9"/>
  <c r="VL8" s="1"/>
  <c r="VL10"/>
  <c r="VL3" s="1"/>
  <c r="VM2"/>
  <c r="VM39" l="1"/>
  <c r="VM22"/>
  <c r="VM25"/>
  <c r="VM12"/>
  <c r="VM14"/>
  <c r="VM16"/>
  <c r="VM21"/>
  <c r="VM26"/>
  <c r="VM27"/>
  <c r="VM33"/>
  <c r="VM31"/>
  <c r="VM43"/>
  <c r="VM36"/>
  <c r="VM38"/>
  <c r="VM40"/>
  <c r="VM13"/>
  <c r="VM47"/>
  <c r="VM35"/>
  <c r="VM29"/>
  <c r="VM48"/>
  <c r="VM15"/>
  <c r="VM28"/>
  <c r="VM24"/>
  <c r="VM18"/>
  <c r="VM37"/>
  <c r="VM44"/>
  <c r="VM19"/>
  <c r="VM30"/>
  <c r="VM42"/>
  <c r="VM34"/>
  <c r="VM17"/>
  <c r="VM20"/>
  <c r="VM23"/>
  <c r="VM32"/>
  <c r="VM45"/>
  <c r="VM46"/>
  <c r="VM41"/>
  <c r="VM11"/>
  <c r="VM9"/>
  <c r="VM8" s="1"/>
  <c r="VM10"/>
  <c r="VM3" s="1"/>
  <c r="VN2"/>
  <c r="VN39" l="1"/>
  <c r="VN22"/>
  <c r="VN25"/>
  <c r="VN12"/>
  <c r="VN14"/>
  <c r="VN21"/>
  <c r="VN16"/>
  <c r="VN26"/>
  <c r="VN27"/>
  <c r="VN31"/>
  <c r="VN43"/>
  <c r="VN33"/>
  <c r="VN36"/>
  <c r="VN38"/>
  <c r="VN13"/>
  <c r="VN40"/>
  <c r="VN47"/>
  <c r="VN35"/>
  <c r="VN29"/>
  <c r="VN48"/>
  <c r="VN24"/>
  <c r="VN18"/>
  <c r="VN15"/>
  <c r="VN28"/>
  <c r="VN19"/>
  <c r="VN30"/>
  <c r="VN37"/>
  <c r="VN44"/>
  <c r="VN34"/>
  <c r="VN17"/>
  <c r="VN20"/>
  <c r="VN23"/>
  <c r="VN42"/>
  <c r="VN41"/>
  <c r="VN32"/>
  <c r="VN45"/>
  <c r="VN46"/>
  <c r="VN11"/>
  <c r="VN9"/>
  <c r="VN10"/>
  <c r="VO2"/>
  <c r="VO39" l="1"/>
  <c r="VO22"/>
  <c r="VO25"/>
  <c r="VO12"/>
  <c r="VO14"/>
  <c r="VO16"/>
  <c r="VO21"/>
  <c r="VO26"/>
  <c r="VO27"/>
  <c r="VO33"/>
  <c r="VO31"/>
  <c r="VO43"/>
  <c r="VO36"/>
  <c r="VO38"/>
  <c r="VO13"/>
  <c r="VO40"/>
  <c r="VO47"/>
  <c r="VO48"/>
  <c r="VO35"/>
  <c r="VO29"/>
  <c r="VO15"/>
  <c r="VO28"/>
  <c r="VO24"/>
  <c r="VO18"/>
  <c r="VO37"/>
  <c r="VO44"/>
  <c r="VO19"/>
  <c r="VO30"/>
  <c r="VO42"/>
  <c r="VO34"/>
  <c r="VO17"/>
  <c r="VO20"/>
  <c r="VO23"/>
  <c r="VO32"/>
  <c r="VO45"/>
  <c r="VO46"/>
  <c r="VO41"/>
  <c r="VO11"/>
  <c r="VO9"/>
  <c r="VO10"/>
  <c r="VO3" s="1"/>
  <c r="VP2"/>
  <c r="VN8"/>
  <c r="VN3"/>
  <c r="VO8" l="1"/>
  <c r="VP39"/>
  <c r="VP22"/>
  <c r="VP25"/>
  <c r="VP12"/>
  <c r="VP14"/>
  <c r="VP21"/>
  <c r="VP16"/>
  <c r="VP26"/>
  <c r="VP27"/>
  <c r="VP33"/>
  <c r="VP31"/>
  <c r="VP43"/>
  <c r="VP36"/>
  <c r="VP38"/>
  <c r="VP13"/>
  <c r="VP40"/>
  <c r="VP48"/>
  <c r="VP47"/>
  <c r="VP35"/>
  <c r="VP29"/>
  <c r="VP15"/>
  <c r="VP28"/>
  <c r="VP24"/>
  <c r="VP18"/>
  <c r="VP19"/>
  <c r="VP30"/>
  <c r="VP37"/>
  <c r="VP44"/>
  <c r="VP42"/>
  <c r="VP34"/>
  <c r="VP17"/>
  <c r="VP20"/>
  <c r="VP23"/>
  <c r="VP41"/>
  <c r="VP32"/>
  <c r="VP45"/>
  <c r="VP46"/>
  <c r="VP11"/>
  <c r="VP9"/>
  <c r="VP10"/>
  <c r="VP3" s="1"/>
  <c r="VQ2"/>
  <c r="VP8" l="1"/>
  <c r="VQ39"/>
  <c r="VQ22"/>
  <c r="VQ25"/>
  <c r="VQ12"/>
  <c r="VQ14"/>
  <c r="VQ16"/>
  <c r="VQ21"/>
  <c r="VQ26"/>
  <c r="VQ27"/>
  <c r="VQ31"/>
  <c r="VQ43"/>
  <c r="VQ33"/>
  <c r="VQ36"/>
  <c r="VQ38"/>
  <c r="VQ13"/>
  <c r="VQ40"/>
  <c r="VQ47"/>
  <c r="VQ48"/>
  <c r="VQ35"/>
  <c r="VQ29"/>
  <c r="VQ24"/>
  <c r="VQ18"/>
  <c r="VQ15"/>
  <c r="VQ28"/>
  <c r="VQ37"/>
  <c r="VQ44"/>
  <c r="VQ19"/>
  <c r="VQ30"/>
  <c r="VQ34"/>
  <c r="VQ17"/>
  <c r="VQ20"/>
  <c r="VQ23"/>
  <c r="VQ42"/>
  <c r="VQ32"/>
  <c r="VQ45"/>
  <c r="VQ46"/>
  <c r="VQ41"/>
  <c r="VQ11"/>
  <c r="VQ9"/>
  <c r="VQ8" s="1"/>
  <c r="VQ10"/>
  <c r="VQ3" s="1"/>
  <c r="VR2"/>
  <c r="VR39" l="1"/>
  <c r="VR22"/>
  <c r="VR25"/>
  <c r="VR12"/>
  <c r="VR14"/>
  <c r="VR21"/>
  <c r="VR16"/>
  <c r="VR26"/>
  <c r="VR27"/>
  <c r="VR33"/>
  <c r="VR31"/>
  <c r="VR43"/>
  <c r="VR36"/>
  <c r="VR38"/>
  <c r="VR13"/>
  <c r="VR40"/>
  <c r="VR48"/>
  <c r="VR47"/>
  <c r="VR35"/>
  <c r="VR29"/>
  <c r="VR15"/>
  <c r="VR28"/>
  <c r="VR24"/>
  <c r="VR18"/>
  <c r="VR19"/>
  <c r="VR30"/>
  <c r="VR37"/>
  <c r="VR44"/>
  <c r="VR42"/>
  <c r="VR34"/>
  <c r="VR17"/>
  <c r="VR20"/>
  <c r="VR23"/>
  <c r="VR41"/>
  <c r="VR32"/>
  <c r="VR45"/>
  <c r="VR46"/>
  <c r="VR11"/>
  <c r="VR9"/>
  <c r="VR8" s="1"/>
  <c r="VR10"/>
  <c r="VR3" s="1"/>
  <c r="VS2"/>
  <c r="VS39" l="1"/>
  <c r="VS22"/>
  <c r="VS25"/>
  <c r="VS12"/>
  <c r="VS14"/>
  <c r="VS16"/>
  <c r="VS21"/>
  <c r="VS26"/>
  <c r="VS27"/>
  <c r="VS31"/>
  <c r="VS43"/>
  <c r="VS33"/>
  <c r="VS36"/>
  <c r="VS38"/>
  <c r="VS13"/>
  <c r="VS40"/>
  <c r="VS47"/>
  <c r="VS48"/>
  <c r="VS35"/>
  <c r="VS29"/>
  <c r="VS24"/>
  <c r="VS18"/>
  <c r="VS15"/>
  <c r="VS28"/>
  <c r="VS37"/>
  <c r="VS44"/>
  <c r="VS19"/>
  <c r="VS30"/>
  <c r="VS34"/>
  <c r="VS17"/>
  <c r="VS20"/>
  <c r="VS23"/>
  <c r="VS42"/>
  <c r="VS32"/>
  <c r="VS45"/>
  <c r="VS46"/>
  <c r="VS41"/>
  <c r="VS11"/>
  <c r="VS9"/>
  <c r="VS8" s="1"/>
  <c r="VS10"/>
  <c r="VS3" s="1"/>
  <c r="VT2"/>
  <c r="VT39" l="1"/>
  <c r="VT22"/>
  <c r="VT25"/>
  <c r="VT12"/>
  <c r="VT14"/>
  <c r="VT16"/>
  <c r="VT21"/>
  <c r="VT26"/>
  <c r="VT27"/>
  <c r="VT33"/>
  <c r="VT31"/>
  <c r="VT43"/>
  <c r="VT36"/>
  <c r="VT38"/>
  <c r="VT40"/>
  <c r="VT13"/>
  <c r="VT47"/>
  <c r="VT48"/>
  <c r="VT35"/>
  <c r="VT29"/>
  <c r="VT15"/>
  <c r="VT28"/>
  <c r="VT24"/>
  <c r="VT18"/>
  <c r="VT37"/>
  <c r="VT44"/>
  <c r="VT19"/>
  <c r="VT30"/>
  <c r="VT42"/>
  <c r="VT34"/>
  <c r="VT17"/>
  <c r="VT20"/>
  <c r="VT23"/>
  <c r="VT32"/>
  <c r="VT45"/>
  <c r="VT46"/>
  <c r="VT41"/>
  <c r="VT11"/>
  <c r="VT9"/>
  <c r="VT8" s="1"/>
  <c r="VT10"/>
  <c r="VT3" s="1"/>
  <c r="VU2"/>
  <c r="VU39" l="1"/>
  <c r="VU22"/>
  <c r="VU25"/>
  <c r="VU12"/>
  <c r="VU14"/>
  <c r="VU21"/>
  <c r="VU16"/>
  <c r="VU26"/>
  <c r="VU27"/>
  <c r="VU31"/>
  <c r="VU43"/>
  <c r="VU33"/>
  <c r="VU36"/>
  <c r="VU38"/>
  <c r="VU13"/>
  <c r="VU40"/>
  <c r="VU47"/>
  <c r="VU35"/>
  <c r="VU29"/>
  <c r="VU48"/>
  <c r="VU24"/>
  <c r="VU18"/>
  <c r="VU15"/>
  <c r="VU28"/>
  <c r="VU19"/>
  <c r="VU30"/>
  <c r="VU37"/>
  <c r="VU44"/>
  <c r="VU34"/>
  <c r="VU17"/>
  <c r="VU20"/>
  <c r="VU23"/>
  <c r="VU42"/>
  <c r="VU41"/>
  <c r="VU32"/>
  <c r="VU45"/>
  <c r="VU46"/>
  <c r="VU11"/>
  <c r="VU9"/>
  <c r="VU10"/>
  <c r="VV2"/>
  <c r="VV39" l="1"/>
  <c r="VV22"/>
  <c r="VV25"/>
  <c r="VV12"/>
  <c r="VV14"/>
  <c r="VV16"/>
  <c r="VV21"/>
  <c r="VV26"/>
  <c r="VV27"/>
  <c r="VV33"/>
  <c r="VV31"/>
  <c r="VV43"/>
  <c r="VV36"/>
  <c r="VV38"/>
  <c r="VV13"/>
  <c r="VV40"/>
  <c r="VV47"/>
  <c r="VV48"/>
  <c r="VV35"/>
  <c r="VV29"/>
  <c r="VV15"/>
  <c r="VV28"/>
  <c r="VV24"/>
  <c r="VV18"/>
  <c r="VV37"/>
  <c r="VV44"/>
  <c r="VV19"/>
  <c r="VV30"/>
  <c r="VV42"/>
  <c r="VV34"/>
  <c r="VV17"/>
  <c r="VV20"/>
  <c r="VV23"/>
  <c r="VV32"/>
  <c r="VV45"/>
  <c r="VV46"/>
  <c r="VV41"/>
  <c r="VV11"/>
  <c r="VU8"/>
  <c r="VU3"/>
  <c r="VV9"/>
  <c r="VV8" s="1"/>
  <c r="VV10"/>
  <c r="VV3" s="1"/>
  <c r="VW2"/>
  <c r="VW39" l="1"/>
  <c r="VW22"/>
  <c r="VW25"/>
  <c r="VW12"/>
  <c r="VW14"/>
  <c r="VW21"/>
  <c r="VW16"/>
  <c r="VW26"/>
  <c r="VW27"/>
  <c r="VW31"/>
  <c r="VW43"/>
  <c r="VW33"/>
  <c r="VW36"/>
  <c r="VW38"/>
  <c r="VW13"/>
  <c r="VW40"/>
  <c r="VW47"/>
  <c r="VW48"/>
  <c r="VW35"/>
  <c r="VW29"/>
  <c r="VW24"/>
  <c r="VW18"/>
  <c r="VW15"/>
  <c r="VW28"/>
  <c r="VW19"/>
  <c r="VW30"/>
  <c r="VW37"/>
  <c r="VW44"/>
  <c r="VW34"/>
  <c r="VW17"/>
  <c r="VW20"/>
  <c r="VW23"/>
  <c r="VW42"/>
  <c r="VW41"/>
  <c r="VW32"/>
  <c r="VW45"/>
  <c r="VW46"/>
  <c r="VW11"/>
  <c r="VW9"/>
  <c r="VW8" s="1"/>
  <c r="VW10"/>
  <c r="VW3" s="1"/>
  <c r="VX2"/>
  <c r="VX39" l="1"/>
  <c r="VX22"/>
  <c r="VX25"/>
  <c r="VX12"/>
  <c r="VX14"/>
  <c r="VX16"/>
  <c r="VX21"/>
  <c r="VX26"/>
  <c r="VX27"/>
  <c r="VX31"/>
  <c r="VX43"/>
  <c r="VX33"/>
  <c r="VX36"/>
  <c r="VX38"/>
  <c r="VX13"/>
  <c r="VX40"/>
  <c r="VX47"/>
  <c r="VX48"/>
  <c r="VX35"/>
  <c r="VX29"/>
  <c r="VX24"/>
  <c r="VX18"/>
  <c r="VX15"/>
  <c r="VX28"/>
  <c r="VX37"/>
  <c r="VX44"/>
  <c r="VX19"/>
  <c r="VX30"/>
  <c r="VX34"/>
  <c r="VX17"/>
  <c r="VX20"/>
  <c r="VX23"/>
  <c r="VX42"/>
  <c r="VX32"/>
  <c r="VX45"/>
  <c r="VX46"/>
  <c r="VX41"/>
  <c r="VX11"/>
  <c r="VX9"/>
  <c r="VX8" s="1"/>
  <c r="VX10"/>
  <c r="VX3" s="1"/>
  <c r="VY2"/>
  <c r="VY39" l="1"/>
  <c r="VY22"/>
  <c r="VY25"/>
  <c r="VY12"/>
  <c r="VY14"/>
  <c r="VY21"/>
  <c r="VY16"/>
  <c r="VY26"/>
  <c r="VY27"/>
  <c r="VY33"/>
  <c r="VY31"/>
  <c r="VY43"/>
  <c r="VY36"/>
  <c r="VY38"/>
  <c r="VY13"/>
  <c r="VY40"/>
  <c r="VY48"/>
  <c r="VY47"/>
  <c r="VY35"/>
  <c r="VY29"/>
  <c r="VY15"/>
  <c r="VY28"/>
  <c r="VY24"/>
  <c r="VY18"/>
  <c r="VY19"/>
  <c r="VY30"/>
  <c r="VY37"/>
  <c r="VY44"/>
  <c r="VY42"/>
  <c r="VY34"/>
  <c r="VY17"/>
  <c r="VY20"/>
  <c r="VY23"/>
  <c r="VY41"/>
  <c r="VY32"/>
  <c r="VY45"/>
  <c r="VY46"/>
  <c r="VY11"/>
  <c r="VY9"/>
  <c r="VY8" s="1"/>
  <c r="VY10"/>
  <c r="VY3" s="1"/>
  <c r="VZ2"/>
  <c r="VZ39" l="1"/>
  <c r="VZ22"/>
  <c r="VZ25"/>
  <c r="VZ12"/>
  <c r="VZ14"/>
  <c r="VZ16"/>
  <c r="VZ21"/>
  <c r="VZ26"/>
  <c r="VZ27"/>
  <c r="VZ31"/>
  <c r="VZ43"/>
  <c r="VZ33"/>
  <c r="VZ36"/>
  <c r="VZ38"/>
  <c r="VZ13"/>
  <c r="VZ40"/>
  <c r="VZ47"/>
  <c r="VZ48"/>
  <c r="VZ35"/>
  <c r="VZ29"/>
  <c r="VZ24"/>
  <c r="VZ18"/>
  <c r="VZ15"/>
  <c r="VZ28"/>
  <c r="VZ37"/>
  <c r="VZ44"/>
  <c r="VZ19"/>
  <c r="VZ30"/>
  <c r="VZ34"/>
  <c r="VZ17"/>
  <c r="VZ20"/>
  <c r="VZ23"/>
  <c r="VZ42"/>
  <c r="VZ32"/>
  <c r="VZ45"/>
  <c r="VZ46"/>
  <c r="VZ41"/>
  <c r="VZ11"/>
  <c r="VZ9"/>
  <c r="VZ8" s="1"/>
  <c r="VZ10"/>
  <c r="VZ3" s="1"/>
  <c r="WA2"/>
  <c r="WA39" l="1"/>
  <c r="WA22"/>
  <c r="WA25"/>
  <c r="WA12"/>
  <c r="WA14"/>
  <c r="WA16"/>
  <c r="WA21"/>
  <c r="WA26"/>
  <c r="WA27"/>
  <c r="WA33"/>
  <c r="WA31"/>
  <c r="WA43"/>
  <c r="WA36"/>
  <c r="WA38"/>
  <c r="WA13"/>
  <c r="WA40"/>
  <c r="WA47"/>
  <c r="WA48"/>
  <c r="WA35"/>
  <c r="WA29"/>
  <c r="WA15"/>
  <c r="WA28"/>
  <c r="WA24"/>
  <c r="WA18"/>
  <c r="WA19"/>
  <c r="WA30"/>
  <c r="WA37"/>
  <c r="WA44"/>
  <c r="WA42"/>
  <c r="WA34"/>
  <c r="WA17"/>
  <c r="WA20"/>
  <c r="WA23"/>
  <c r="WA41"/>
  <c r="WA32"/>
  <c r="WA45"/>
  <c r="WA46"/>
  <c r="WA11"/>
  <c r="WA9"/>
  <c r="WA8" s="1"/>
  <c r="WA10"/>
  <c r="WA3" s="1"/>
  <c r="WB2"/>
  <c r="WB39" l="1"/>
  <c r="WB22"/>
  <c r="WB25"/>
  <c r="WB14"/>
  <c r="WB12"/>
  <c r="WB21"/>
  <c r="WB16"/>
  <c r="WB26"/>
  <c r="WB27"/>
  <c r="WB31"/>
  <c r="WB43"/>
  <c r="WB33"/>
  <c r="WB36"/>
  <c r="WB38"/>
  <c r="WB13"/>
  <c r="WB40"/>
  <c r="WB48"/>
  <c r="WB47"/>
  <c r="WB35"/>
  <c r="WB29"/>
  <c r="WB24"/>
  <c r="WB18"/>
  <c r="WB15"/>
  <c r="WB28"/>
  <c r="WB19"/>
  <c r="WB30"/>
  <c r="WB37"/>
  <c r="WB44"/>
  <c r="WB34"/>
  <c r="WB17"/>
  <c r="WB20"/>
  <c r="WB23"/>
  <c r="WB42"/>
  <c r="WB41"/>
  <c r="WB32"/>
  <c r="WB45"/>
  <c r="WB46"/>
  <c r="WB11"/>
  <c r="WB9"/>
  <c r="WB10"/>
  <c r="WB3" s="1"/>
  <c r="WC2"/>
  <c r="WC39" l="1"/>
  <c r="WC22"/>
  <c r="WC25"/>
  <c r="WC12"/>
  <c r="WC14"/>
  <c r="WC16"/>
  <c r="WC21"/>
  <c r="WC26"/>
  <c r="WC27"/>
  <c r="WC33"/>
  <c r="WC31"/>
  <c r="WC43"/>
  <c r="WC36"/>
  <c r="WC38"/>
  <c r="WC40"/>
  <c r="WC13"/>
  <c r="WC47"/>
  <c r="WC48"/>
  <c r="WC35"/>
  <c r="WC29"/>
  <c r="WC15"/>
  <c r="WC28"/>
  <c r="WC24"/>
  <c r="WC18"/>
  <c r="WC37"/>
  <c r="WC44"/>
  <c r="WC19"/>
  <c r="WC30"/>
  <c r="WC42"/>
  <c r="WC34"/>
  <c r="WC17"/>
  <c r="WC20"/>
  <c r="WC23"/>
  <c r="WC32"/>
  <c r="WC45"/>
  <c r="WC46"/>
  <c r="WC41"/>
  <c r="WC11"/>
  <c r="WB8"/>
  <c r="WC9"/>
  <c r="WC8" s="1"/>
  <c r="WC10"/>
  <c r="WC3" s="1"/>
  <c r="WD2"/>
  <c r="WD39" l="1"/>
  <c r="WD22"/>
  <c r="WD25"/>
  <c r="WD12"/>
  <c r="WD14"/>
  <c r="WD21"/>
  <c r="WD16"/>
  <c r="WD26"/>
  <c r="WD27"/>
  <c r="WD31"/>
  <c r="WD43"/>
  <c r="WD33"/>
  <c r="WD36"/>
  <c r="WD38"/>
  <c r="WD13"/>
  <c r="WD40"/>
  <c r="WD47"/>
  <c r="WD35"/>
  <c r="WD29"/>
  <c r="WD48"/>
  <c r="WD24"/>
  <c r="WD18"/>
  <c r="WD15"/>
  <c r="WD28"/>
  <c r="WD19"/>
  <c r="WD30"/>
  <c r="WD37"/>
  <c r="WD44"/>
  <c r="WD34"/>
  <c r="WD17"/>
  <c r="WD20"/>
  <c r="WD23"/>
  <c r="WD42"/>
  <c r="WD41"/>
  <c r="WD32"/>
  <c r="WD45"/>
  <c r="WD46"/>
  <c r="WD11"/>
  <c r="WD9"/>
  <c r="WD8" s="1"/>
  <c r="WD10"/>
  <c r="WD3" s="1"/>
  <c r="WE2"/>
  <c r="WE39" l="1"/>
  <c r="WE22"/>
  <c r="WE25"/>
  <c r="WE12"/>
  <c r="WE14"/>
  <c r="WE16"/>
  <c r="WE21"/>
  <c r="WE26"/>
  <c r="WE27"/>
  <c r="WE33"/>
  <c r="WE31"/>
  <c r="WE43"/>
  <c r="WE36"/>
  <c r="WE38"/>
  <c r="WE13"/>
  <c r="WE40"/>
  <c r="WE47"/>
  <c r="WE48"/>
  <c r="WE35"/>
  <c r="WE29"/>
  <c r="WE15"/>
  <c r="WE28"/>
  <c r="WE24"/>
  <c r="WE18"/>
  <c r="WE37"/>
  <c r="WE44"/>
  <c r="WE19"/>
  <c r="WE30"/>
  <c r="WE42"/>
  <c r="WE34"/>
  <c r="WE17"/>
  <c r="WE20"/>
  <c r="WE23"/>
  <c r="WE32"/>
  <c r="WE45"/>
  <c r="WE46"/>
  <c r="WE41"/>
  <c r="WE11"/>
  <c r="WE9"/>
  <c r="WE8" s="1"/>
  <c r="WE10"/>
  <c r="WE3" s="1"/>
  <c r="WF2"/>
  <c r="WF39" l="1"/>
  <c r="WF22"/>
  <c r="WF25"/>
  <c r="WF12"/>
  <c r="WF14"/>
  <c r="WF21"/>
  <c r="WF16"/>
  <c r="WF26"/>
  <c r="WF27"/>
  <c r="WF33"/>
  <c r="WF31"/>
  <c r="WF43"/>
  <c r="WF36"/>
  <c r="WF38"/>
  <c r="WF13"/>
  <c r="WF40"/>
  <c r="WF48"/>
  <c r="WF47"/>
  <c r="WF35"/>
  <c r="WF29"/>
  <c r="WF15"/>
  <c r="WF28"/>
  <c r="WF24"/>
  <c r="WF18"/>
  <c r="WF19"/>
  <c r="WF30"/>
  <c r="WF37"/>
  <c r="WF44"/>
  <c r="WF42"/>
  <c r="WF34"/>
  <c r="WF17"/>
  <c r="WF20"/>
  <c r="WF23"/>
  <c r="WF41"/>
  <c r="WF32"/>
  <c r="WF45"/>
  <c r="WF46"/>
  <c r="WF11"/>
  <c r="WF9"/>
  <c r="WF8" s="1"/>
  <c r="WF10"/>
  <c r="WF3" s="1"/>
  <c r="WG2"/>
  <c r="WG39" l="1"/>
  <c r="WG22"/>
  <c r="WG25"/>
  <c r="WG12"/>
  <c r="WG14"/>
  <c r="WG16"/>
  <c r="WG21"/>
  <c r="WG26"/>
  <c r="WG27"/>
  <c r="WG31"/>
  <c r="WG43"/>
  <c r="WG33"/>
  <c r="WG36"/>
  <c r="WG38"/>
  <c r="WG13"/>
  <c r="WG40"/>
  <c r="WG47"/>
  <c r="WG48"/>
  <c r="WG35"/>
  <c r="WG29"/>
  <c r="WG24"/>
  <c r="WG18"/>
  <c r="WG15"/>
  <c r="WG28"/>
  <c r="WG37"/>
  <c r="WG44"/>
  <c r="WG19"/>
  <c r="WG30"/>
  <c r="WG34"/>
  <c r="WG17"/>
  <c r="WG20"/>
  <c r="WG23"/>
  <c r="WG42"/>
  <c r="WG32"/>
  <c r="WG45"/>
  <c r="WG46"/>
  <c r="WG41"/>
  <c r="WG11"/>
  <c r="WG9"/>
  <c r="WG8" s="1"/>
  <c r="WG10"/>
  <c r="WG3" s="1"/>
  <c r="WH2"/>
  <c r="WH39" l="1"/>
  <c r="WH22"/>
  <c r="WH25"/>
  <c r="WH12"/>
  <c r="WH14"/>
  <c r="WH21"/>
  <c r="WH16"/>
  <c r="WH26"/>
  <c r="WH27"/>
  <c r="WH33"/>
  <c r="WH31"/>
  <c r="WH43"/>
  <c r="WH36"/>
  <c r="WH38"/>
  <c r="WH13"/>
  <c r="WH40"/>
  <c r="WH48"/>
  <c r="WH47"/>
  <c r="WH35"/>
  <c r="WH29"/>
  <c r="WH15"/>
  <c r="WH28"/>
  <c r="WH24"/>
  <c r="WH18"/>
  <c r="WH19"/>
  <c r="WH30"/>
  <c r="WH37"/>
  <c r="WH44"/>
  <c r="WH42"/>
  <c r="WH34"/>
  <c r="WH17"/>
  <c r="WH20"/>
  <c r="WH23"/>
  <c r="WH41"/>
  <c r="WH32"/>
  <c r="WH45"/>
  <c r="WH46"/>
  <c r="WH11"/>
  <c r="WH9"/>
  <c r="WH8" s="1"/>
  <c r="WH10"/>
  <c r="WH3" s="1"/>
  <c r="WI2"/>
  <c r="WI39" l="1"/>
  <c r="WI22"/>
  <c r="WI25"/>
  <c r="WI12"/>
  <c r="WI14"/>
  <c r="WI16"/>
  <c r="WI21"/>
  <c r="WI26"/>
  <c r="WI27"/>
  <c r="WI31"/>
  <c r="WI43"/>
  <c r="WI33"/>
  <c r="WI36"/>
  <c r="WI38"/>
  <c r="WI13"/>
  <c r="WI40"/>
  <c r="WI47"/>
  <c r="WI48"/>
  <c r="WI35"/>
  <c r="WI29"/>
  <c r="WI24"/>
  <c r="WI18"/>
  <c r="WI15"/>
  <c r="WI28"/>
  <c r="WI37"/>
  <c r="WI44"/>
  <c r="WI19"/>
  <c r="WI30"/>
  <c r="WI34"/>
  <c r="WI17"/>
  <c r="WI20"/>
  <c r="WI23"/>
  <c r="WI42"/>
  <c r="WI32"/>
  <c r="WI45"/>
  <c r="WI46"/>
  <c r="WI41"/>
  <c r="WI11"/>
  <c r="WI9"/>
  <c r="WI10"/>
  <c r="WI3" s="1"/>
  <c r="WJ2"/>
  <c r="WJ39" l="1"/>
  <c r="WJ22"/>
  <c r="WJ25"/>
  <c r="WJ12"/>
  <c r="WJ14"/>
  <c r="WJ16"/>
  <c r="WJ21"/>
  <c r="WJ26"/>
  <c r="WJ27"/>
  <c r="WJ33"/>
  <c r="WJ31"/>
  <c r="WJ43"/>
  <c r="WJ36"/>
  <c r="WJ38"/>
  <c r="WJ40"/>
  <c r="WJ13"/>
  <c r="WJ47"/>
  <c r="WJ48"/>
  <c r="WJ35"/>
  <c r="WJ29"/>
  <c r="WJ15"/>
  <c r="WJ28"/>
  <c r="WJ24"/>
  <c r="WJ18"/>
  <c r="WJ37"/>
  <c r="WJ44"/>
  <c r="WJ19"/>
  <c r="WJ30"/>
  <c r="WJ42"/>
  <c r="WJ34"/>
  <c r="WJ17"/>
  <c r="WJ20"/>
  <c r="WJ23"/>
  <c r="WJ32"/>
  <c r="WJ45"/>
  <c r="WJ46"/>
  <c r="WJ41"/>
  <c r="WJ11"/>
  <c r="WI8"/>
  <c r="WJ9"/>
  <c r="WJ10"/>
  <c r="WJ3" s="1"/>
  <c r="WK2"/>
  <c r="WJ8" l="1"/>
  <c r="WK39"/>
  <c r="WK22"/>
  <c r="WK25"/>
  <c r="WK12"/>
  <c r="WK14"/>
  <c r="WK21"/>
  <c r="WK16"/>
  <c r="WK26"/>
  <c r="WK27"/>
  <c r="WK31"/>
  <c r="WK43"/>
  <c r="WK33"/>
  <c r="WK36"/>
  <c r="WK38"/>
  <c r="WK13"/>
  <c r="WK40"/>
  <c r="WK47"/>
  <c r="WK48"/>
  <c r="WK35"/>
  <c r="WK29"/>
  <c r="WK24"/>
  <c r="WK18"/>
  <c r="WK15"/>
  <c r="WK28"/>
  <c r="WK19"/>
  <c r="WK30"/>
  <c r="WK37"/>
  <c r="WK44"/>
  <c r="WK34"/>
  <c r="WK17"/>
  <c r="WK20"/>
  <c r="WK23"/>
  <c r="WK42"/>
  <c r="WK41"/>
  <c r="WK32"/>
  <c r="WK45"/>
  <c r="WK46"/>
  <c r="WK11"/>
  <c r="WK9"/>
  <c r="WK10"/>
  <c r="WK3" s="1"/>
  <c r="WL2"/>
  <c r="WK8" l="1"/>
  <c r="WL39"/>
  <c r="WL22"/>
  <c r="WL25"/>
  <c r="WL12"/>
  <c r="WL14"/>
  <c r="WL16"/>
  <c r="WL21"/>
  <c r="WL26"/>
  <c r="WL27"/>
  <c r="WL33"/>
  <c r="WL31"/>
  <c r="WL43"/>
  <c r="WL36"/>
  <c r="WL38"/>
  <c r="WL13"/>
  <c r="WL40"/>
  <c r="WL47"/>
  <c r="WL48"/>
  <c r="WL35"/>
  <c r="WL29"/>
  <c r="WL15"/>
  <c r="WL28"/>
  <c r="WL24"/>
  <c r="WL18"/>
  <c r="WL37"/>
  <c r="WL44"/>
  <c r="WL19"/>
  <c r="WL30"/>
  <c r="WL42"/>
  <c r="WL34"/>
  <c r="WL17"/>
  <c r="WL20"/>
  <c r="WL23"/>
  <c r="WL32"/>
  <c r="WL45"/>
  <c r="WL46"/>
  <c r="WL41"/>
  <c r="WL11"/>
  <c r="WL9"/>
  <c r="WL8" s="1"/>
  <c r="WL10"/>
  <c r="WL3" s="1"/>
  <c r="WM2"/>
  <c r="WM39" l="1"/>
  <c r="WM22"/>
  <c r="WM25"/>
  <c r="WM12"/>
  <c r="WM14"/>
  <c r="WM21"/>
  <c r="WM16"/>
  <c r="WM26"/>
  <c r="WM27"/>
  <c r="WM31"/>
  <c r="WM43"/>
  <c r="WM33"/>
  <c r="WM36"/>
  <c r="WM38"/>
  <c r="WM13"/>
  <c r="WM40"/>
  <c r="WM47"/>
  <c r="WM48"/>
  <c r="WM35"/>
  <c r="WM29"/>
  <c r="WM24"/>
  <c r="WM18"/>
  <c r="WM15"/>
  <c r="WM28"/>
  <c r="WM19"/>
  <c r="WM30"/>
  <c r="WM37"/>
  <c r="WM44"/>
  <c r="WM34"/>
  <c r="WM17"/>
  <c r="WM20"/>
  <c r="WM23"/>
  <c r="WM42"/>
  <c r="WM41"/>
  <c r="WM32"/>
  <c r="WM45"/>
  <c r="WM46"/>
  <c r="WM11"/>
  <c r="WM9"/>
  <c r="WM8" s="1"/>
  <c r="WM10"/>
  <c r="WM3" s="1"/>
  <c r="WN2"/>
  <c r="WN39" l="1"/>
  <c r="WN22"/>
  <c r="WN25"/>
  <c r="WN12"/>
  <c r="WN14"/>
  <c r="WN16"/>
  <c r="WN21"/>
  <c r="WN26"/>
  <c r="WN27"/>
  <c r="WN31"/>
  <c r="WN43"/>
  <c r="WN33"/>
  <c r="WN36"/>
  <c r="WN38"/>
  <c r="WN13"/>
  <c r="WN40"/>
  <c r="WN47"/>
  <c r="WN48"/>
  <c r="WN35"/>
  <c r="WN29"/>
  <c r="WN24"/>
  <c r="WN18"/>
  <c r="WN15"/>
  <c r="WN28"/>
  <c r="WN37"/>
  <c r="WN44"/>
  <c r="WN19"/>
  <c r="WN30"/>
  <c r="WN34"/>
  <c r="WN17"/>
  <c r="WN20"/>
  <c r="WN23"/>
  <c r="WN42"/>
  <c r="WN32"/>
  <c r="WN45"/>
  <c r="WN46"/>
  <c r="WN41"/>
  <c r="WN11"/>
  <c r="WN9"/>
  <c r="WN8" s="1"/>
  <c r="WN10"/>
  <c r="WN3" s="1"/>
  <c r="WO2"/>
  <c r="WO39" l="1"/>
  <c r="WO22"/>
  <c r="WO25"/>
  <c r="WO12"/>
  <c r="WO14"/>
  <c r="WO21"/>
  <c r="WO16"/>
  <c r="WO26"/>
  <c r="WO27"/>
  <c r="WO33"/>
  <c r="WO31"/>
  <c r="WO43"/>
  <c r="WO36"/>
  <c r="WO38"/>
  <c r="WO13"/>
  <c r="WO40"/>
  <c r="WO48"/>
  <c r="WO47"/>
  <c r="WO35"/>
  <c r="WO29"/>
  <c r="WO15"/>
  <c r="WO28"/>
  <c r="WO24"/>
  <c r="WO18"/>
  <c r="WO19"/>
  <c r="WO30"/>
  <c r="WO37"/>
  <c r="WO44"/>
  <c r="WO42"/>
  <c r="WO34"/>
  <c r="WO17"/>
  <c r="WO20"/>
  <c r="WO23"/>
  <c r="WO41"/>
  <c r="WO32"/>
  <c r="WO45"/>
  <c r="WO46"/>
  <c r="WO11"/>
  <c r="WO9"/>
  <c r="WO8" s="1"/>
  <c r="WO10"/>
  <c r="WO3" s="1"/>
  <c r="WP2"/>
  <c r="WP39" l="1"/>
  <c r="WP22"/>
  <c r="WP25"/>
  <c r="WP12"/>
  <c r="WP14"/>
  <c r="WP16"/>
  <c r="WP21"/>
  <c r="WP26"/>
  <c r="WP27"/>
  <c r="WP31"/>
  <c r="WP43"/>
  <c r="WP33"/>
  <c r="WP36"/>
  <c r="WP38"/>
  <c r="WP13"/>
  <c r="WP40"/>
  <c r="WP47"/>
  <c r="WP48"/>
  <c r="WP35"/>
  <c r="WP29"/>
  <c r="WP24"/>
  <c r="WP18"/>
  <c r="WP15"/>
  <c r="WP28"/>
  <c r="WP37"/>
  <c r="WP44"/>
  <c r="WP19"/>
  <c r="WP30"/>
  <c r="WP34"/>
  <c r="WP17"/>
  <c r="WP20"/>
  <c r="WP23"/>
  <c r="WP42"/>
  <c r="WP32"/>
  <c r="WP45"/>
  <c r="WP46"/>
  <c r="WP41"/>
  <c r="WP11"/>
  <c r="WP9"/>
  <c r="WP10"/>
  <c r="WQ2"/>
  <c r="WQ39" l="1"/>
  <c r="WQ22"/>
  <c r="WQ25"/>
  <c r="WQ12"/>
  <c r="WQ14"/>
  <c r="WQ16"/>
  <c r="WQ21"/>
  <c r="WQ26"/>
  <c r="WQ27"/>
  <c r="WQ33"/>
  <c r="WQ31"/>
  <c r="WQ43"/>
  <c r="WQ36"/>
  <c r="WQ38"/>
  <c r="WQ13"/>
  <c r="WQ40"/>
  <c r="WQ47"/>
  <c r="WQ48"/>
  <c r="WQ35"/>
  <c r="WQ29"/>
  <c r="WQ15"/>
  <c r="WQ28"/>
  <c r="WQ24"/>
  <c r="WQ18"/>
  <c r="WQ19"/>
  <c r="WQ30"/>
  <c r="WQ37"/>
  <c r="WQ44"/>
  <c r="WQ42"/>
  <c r="WQ34"/>
  <c r="WQ17"/>
  <c r="WQ20"/>
  <c r="WQ23"/>
  <c r="WQ41"/>
  <c r="WQ32"/>
  <c r="WQ45"/>
  <c r="WQ46"/>
  <c r="WQ11"/>
  <c r="WQ9"/>
  <c r="WQ8" s="1"/>
  <c r="WQ10"/>
  <c r="WQ3" s="1"/>
  <c r="WR2"/>
  <c r="WP8"/>
  <c r="WP3"/>
  <c r="WR39" l="1"/>
  <c r="WR22"/>
  <c r="WR25"/>
  <c r="WR12"/>
  <c r="WR14"/>
  <c r="WR16"/>
  <c r="WR21"/>
  <c r="WR26"/>
  <c r="WR27"/>
  <c r="WR31"/>
  <c r="WR43"/>
  <c r="WR33"/>
  <c r="WR36"/>
  <c r="WR38"/>
  <c r="WR13"/>
  <c r="WR40"/>
  <c r="WR47"/>
  <c r="WR48"/>
  <c r="WR35"/>
  <c r="WR29"/>
  <c r="WR24"/>
  <c r="WR18"/>
  <c r="WR15"/>
  <c r="WR28"/>
  <c r="WR19"/>
  <c r="WR30"/>
  <c r="WR37"/>
  <c r="WR44"/>
  <c r="WR34"/>
  <c r="WR17"/>
  <c r="WR20"/>
  <c r="WR23"/>
  <c r="WR42"/>
  <c r="WR41"/>
  <c r="WR32"/>
  <c r="WR45"/>
  <c r="WR46"/>
  <c r="WR11"/>
  <c r="WR9"/>
  <c r="WR8" s="1"/>
  <c r="WR10"/>
  <c r="WR3" s="1"/>
  <c r="WS2"/>
  <c r="WS39" l="1"/>
  <c r="WS22"/>
  <c r="WS25"/>
  <c r="WS12"/>
  <c r="WS14"/>
  <c r="WS16"/>
  <c r="WS21"/>
  <c r="WS26"/>
  <c r="WS27"/>
  <c r="WS33"/>
  <c r="WS31"/>
  <c r="WS43"/>
  <c r="WS36"/>
  <c r="WS38"/>
  <c r="WS40"/>
  <c r="WS13"/>
  <c r="WS47"/>
  <c r="WS48"/>
  <c r="WS35"/>
  <c r="WS29"/>
  <c r="WS15"/>
  <c r="WS28"/>
  <c r="WS24"/>
  <c r="WS18"/>
  <c r="WS37"/>
  <c r="WS44"/>
  <c r="WS19"/>
  <c r="WS30"/>
  <c r="WS42"/>
  <c r="WS34"/>
  <c r="WS17"/>
  <c r="WS20"/>
  <c r="WS23"/>
  <c r="WS32"/>
  <c r="WS45"/>
  <c r="WS46"/>
  <c r="WS41"/>
  <c r="WS11"/>
  <c r="WS9"/>
  <c r="WS8" s="1"/>
  <c r="WS10"/>
  <c r="WS3" s="1"/>
  <c r="WT2"/>
  <c r="WT39" l="1"/>
  <c r="WT22"/>
  <c r="WT25"/>
  <c r="WT12"/>
  <c r="WT14"/>
  <c r="WT21"/>
  <c r="WT16"/>
  <c r="WT26"/>
  <c r="WT27"/>
  <c r="WT31"/>
  <c r="WT43"/>
  <c r="WT33"/>
  <c r="WT36"/>
  <c r="WT38"/>
  <c r="WT13"/>
  <c r="WT40"/>
  <c r="WT47"/>
  <c r="WT35"/>
  <c r="WT29"/>
  <c r="WT48"/>
  <c r="WT24"/>
  <c r="WT18"/>
  <c r="WT15"/>
  <c r="WT28"/>
  <c r="WT19"/>
  <c r="WT30"/>
  <c r="WT37"/>
  <c r="WT44"/>
  <c r="WT34"/>
  <c r="WT17"/>
  <c r="WT20"/>
  <c r="WT23"/>
  <c r="WT42"/>
  <c r="WT41"/>
  <c r="WT32"/>
  <c r="WT45"/>
  <c r="WT46"/>
  <c r="WT11"/>
  <c r="WT9"/>
  <c r="WT8" s="1"/>
  <c r="WT10"/>
  <c r="WT3" s="1"/>
  <c r="WU2"/>
  <c r="WU39" l="1"/>
  <c r="WU22"/>
  <c r="WU25"/>
  <c r="WU12"/>
  <c r="WU14"/>
  <c r="WU16"/>
  <c r="WU21"/>
  <c r="WU26"/>
  <c r="WU27"/>
  <c r="WU33"/>
  <c r="WU31"/>
  <c r="WU43"/>
  <c r="WU36"/>
  <c r="WU38"/>
  <c r="WU13"/>
  <c r="WU40"/>
  <c r="WU47"/>
  <c r="WU48"/>
  <c r="WU35"/>
  <c r="WU29"/>
  <c r="WU15"/>
  <c r="WU28"/>
  <c r="WU24"/>
  <c r="WU18"/>
  <c r="WU37"/>
  <c r="WU44"/>
  <c r="WU19"/>
  <c r="WU30"/>
  <c r="WU42"/>
  <c r="WU34"/>
  <c r="WU17"/>
  <c r="WU20"/>
  <c r="WU23"/>
  <c r="WU32"/>
  <c r="WU45"/>
  <c r="WU46"/>
  <c r="WU41"/>
  <c r="WU11"/>
  <c r="WU9"/>
  <c r="WU8" s="1"/>
  <c r="WU10"/>
  <c r="WU3" s="1"/>
  <c r="WV2"/>
  <c r="WV39" l="1"/>
  <c r="WV22"/>
  <c r="WV25"/>
  <c r="WV12"/>
  <c r="WV14"/>
  <c r="WV16"/>
  <c r="WV21"/>
  <c r="WV26"/>
  <c r="WV27"/>
  <c r="WV33"/>
  <c r="WV31"/>
  <c r="WV43"/>
  <c r="WV36"/>
  <c r="WV38"/>
  <c r="WV13"/>
  <c r="WV40"/>
  <c r="WV48"/>
  <c r="WV47"/>
  <c r="WV35"/>
  <c r="WV29"/>
  <c r="WV15"/>
  <c r="WV28"/>
  <c r="WV24"/>
  <c r="WV18"/>
  <c r="WV19"/>
  <c r="WV30"/>
  <c r="WV37"/>
  <c r="WV44"/>
  <c r="WV42"/>
  <c r="WV34"/>
  <c r="WV17"/>
  <c r="WV20"/>
  <c r="WV23"/>
  <c r="WV41"/>
  <c r="WV32"/>
  <c r="WV45"/>
  <c r="WV46"/>
  <c r="WV11"/>
  <c r="WV9"/>
  <c r="WV8" s="1"/>
  <c r="WV10"/>
  <c r="WV3" s="1"/>
  <c r="WW2"/>
  <c r="WW39" l="1"/>
  <c r="WW22"/>
  <c r="WW25"/>
  <c r="WW12"/>
  <c r="WW14"/>
  <c r="WW16"/>
  <c r="WW21"/>
  <c r="WW26"/>
  <c r="WW27"/>
  <c r="WW31"/>
  <c r="WW43"/>
  <c r="WW33"/>
  <c r="WW36"/>
  <c r="WW38"/>
  <c r="WW13"/>
  <c r="WW40"/>
  <c r="WW47"/>
  <c r="WW48"/>
  <c r="WW35"/>
  <c r="WW29"/>
  <c r="WW24"/>
  <c r="WW18"/>
  <c r="WW15"/>
  <c r="WW28"/>
  <c r="WW37"/>
  <c r="WW44"/>
  <c r="WW19"/>
  <c r="WW30"/>
  <c r="WW34"/>
  <c r="WW17"/>
  <c r="WW20"/>
  <c r="WW23"/>
  <c r="WW42"/>
  <c r="WW32"/>
  <c r="WW45"/>
  <c r="WW46"/>
  <c r="WW41"/>
  <c r="WW11"/>
  <c r="WW9"/>
  <c r="WW10"/>
  <c r="WX2"/>
  <c r="WX39" l="1"/>
  <c r="WX22"/>
  <c r="WX25"/>
  <c r="WX12"/>
  <c r="WX14"/>
  <c r="WX21"/>
  <c r="WX16"/>
  <c r="WX26"/>
  <c r="WX27"/>
  <c r="WX33"/>
  <c r="WX31"/>
  <c r="WX43"/>
  <c r="WX36"/>
  <c r="WX38"/>
  <c r="WX13"/>
  <c r="WX40"/>
  <c r="WX48"/>
  <c r="WX47"/>
  <c r="WX35"/>
  <c r="WX29"/>
  <c r="WX15"/>
  <c r="WX28"/>
  <c r="WX24"/>
  <c r="WX18"/>
  <c r="WX19"/>
  <c r="WX30"/>
  <c r="WX37"/>
  <c r="WX44"/>
  <c r="WX42"/>
  <c r="WX34"/>
  <c r="WX17"/>
  <c r="WX20"/>
  <c r="WX23"/>
  <c r="WX41"/>
  <c r="WX32"/>
  <c r="WX45"/>
  <c r="WX46"/>
  <c r="WX11"/>
  <c r="WX9"/>
  <c r="WX8" s="1"/>
  <c r="WX10"/>
  <c r="WX3" s="1"/>
  <c r="WY2"/>
  <c r="WW8"/>
  <c r="WW3"/>
  <c r="WY39" l="1"/>
  <c r="WY22"/>
  <c r="WY25"/>
  <c r="WY12"/>
  <c r="WY14"/>
  <c r="WY16"/>
  <c r="WY21"/>
  <c r="WY26"/>
  <c r="WY27"/>
  <c r="WY31"/>
  <c r="WY43"/>
  <c r="WY33"/>
  <c r="WY36"/>
  <c r="WY38"/>
  <c r="WY13"/>
  <c r="WY40"/>
  <c r="WY47"/>
  <c r="WY48"/>
  <c r="WY35"/>
  <c r="WY29"/>
  <c r="WY24"/>
  <c r="WY18"/>
  <c r="WY15"/>
  <c r="WY28"/>
  <c r="WY37"/>
  <c r="WY44"/>
  <c r="WY19"/>
  <c r="WY30"/>
  <c r="WY34"/>
  <c r="WY17"/>
  <c r="WY20"/>
  <c r="WY23"/>
  <c r="WY42"/>
  <c r="WY32"/>
  <c r="WY45"/>
  <c r="WY46"/>
  <c r="WY41"/>
  <c r="WY11"/>
  <c r="WY9"/>
  <c r="WY8" s="1"/>
  <c r="WY10"/>
  <c r="WY3" s="1"/>
  <c r="WZ2"/>
  <c r="WZ39" l="1"/>
  <c r="WZ22"/>
  <c r="WZ25"/>
  <c r="WZ12"/>
  <c r="WZ14"/>
  <c r="WZ21"/>
  <c r="WZ16"/>
  <c r="WZ26"/>
  <c r="WZ27"/>
  <c r="WZ33"/>
  <c r="WZ31"/>
  <c r="WZ43"/>
  <c r="WZ36"/>
  <c r="WZ38"/>
  <c r="WZ40"/>
  <c r="WZ13"/>
  <c r="WZ47"/>
  <c r="WZ48"/>
  <c r="WZ35"/>
  <c r="WZ29"/>
  <c r="WZ15"/>
  <c r="WZ28"/>
  <c r="WZ24"/>
  <c r="WZ18"/>
  <c r="WZ37"/>
  <c r="WZ44"/>
  <c r="WZ19"/>
  <c r="WZ30"/>
  <c r="WZ42"/>
  <c r="WZ34"/>
  <c r="WZ17"/>
  <c r="WZ20"/>
  <c r="WZ23"/>
  <c r="WZ32"/>
  <c r="WZ45"/>
  <c r="WZ46"/>
  <c r="WZ41"/>
  <c r="WZ11"/>
  <c r="WZ9"/>
  <c r="WZ8" s="1"/>
  <c r="WZ10"/>
  <c r="WZ3" s="1"/>
  <c r="XA2"/>
  <c r="XA39" l="1"/>
  <c r="XA22"/>
  <c r="XA25"/>
  <c r="XA12"/>
  <c r="XA14"/>
  <c r="XA21"/>
  <c r="XA16"/>
  <c r="XA26"/>
  <c r="XA27"/>
  <c r="XA31"/>
  <c r="XA43"/>
  <c r="XA33"/>
  <c r="XA36"/>
  <c r="XA38"/>
  <c r="XA13"/>
  <c r="XA40"/>
  <c r="XA47"/>
  <c r="XA35"/>
  <c r="XA29"/>
  <c r="XA48"/>
  <c r="XA24"/>
  <c r="XA18"/>
  <c r="XA15"/>
  <c r="XA28"/>
  <c r="XA19"/>
  <c r="XA30"/>
  <c r="XA37"/>
  <c r="XA44"/>
  <c r="XA34"/>
  <c r="XA17"/>
  <c r="XA20"/>
  <c r="XA23"/>
  <c r="XA42"/>
  <c r="XA41"/>
  <c r="XA32"/>
  <c r="XA45"/>
  <c r="XA46"/>
  <c r="XA11"/>
  <c r="XA9"/>
  <c r="XA8" s="1"/>
  <c r="XA10"/>
  <c r="XA3" s="1"/>
  <c r="XB2"/>
  <c r="XB39" l="1"/>
  <c r="XB22"/>
  <c r="XB25"/>
  <c r="XB12"/>
  <c r="XB14"/>
  <c r="XB16"/>
  <c r="XB21"/>
  <c r="XB26"/>
  <c r="XB27"/>
  <c r="XB33"/>
  <c r="XB31"/>
  <c r="XB43"/>
  <c r="XB36"/>
  <c r="XB38"/>
  <c r="XB13"/>
  <c r="XB40"/>
  <c r="XB47"/>
  <c r="XB48"/>
  <c r="XB35"/>
  <c r="XB29"/>
  <c r="XB15"/>
  <c r="XB28"/>
  <c r="XB24"/>
  <c r="XB18"/>
  <c r="XB37"/>
  <c r="XB44"/>
  <c r="XB19"/>
  <c r="XB30"/>
  <c r="XB42"/>
  <c r="XB34"/>
  <c r="XB17"/>
  <c r="XB20"/>
  <c r="XB23"/>
  <c r="XB32"/>
  <c r="XB45"/>
  <c r="XB46"/>
  <c r="XB41"/>
  <c r="XB11"/>
  <c r="XB9"/>
  <c r="XB8" s="1"/>
  <c r="XB10"/>
  <c r="XB3" s="1"/>
  <c r="XC2"/>
  <c r="XC39" l="1"/>
  <c r="XC22"/>
  <c r="XC25"/>
  <c r="XC12"/>
  <c r="XC14"/>
  <c r="XC21"/>
  <c r="XC16"/>
  <c r="XC26"/>
  <c r="XC27"/>
  <c r="XC31"/>
  <c r="XC43"/>
  <c r="XC33"/>
  <c r="XC36"/>
  <c r="XC38"/>
  <c r="XC13"/>
  <c r="XC40"/>
  <c r="XC47"/>
  <c r="XC48"/>
  <c r="XC35"/>
  <c r="XC29"/>
  <c r="XC24"/>
  <c r="XC18"/>
  <c r="XC15"/>
  <c r="XC28"/>
  <c r="XC19"/>
  <c r="XC30"/>
  <c r="XC37"/>
  <c r="XC44"/>
  <c r="XC34"/>
  <c r="XC17"/>
  <c r="XC20"/>
  <c r="XC23"/>
  <c r="XC42"/>
  <c r="XC41"/>
  <c r="XC32"/>
  <c r="XC45"/>
  <c r="XC46"/>
  <c r="XC11"/>
  <c r="XC9"/>
  <c r="XC8" s="1"/>
  <c r="XC10"/>
  <c r="XC3" s="1"/>
  <c r="XD2"/>
  <c r="XD39" l="1"/>
  <c r="XD22"/>
  <c r="XD25"/>
  <c r="XD12"/>
  <c r="XD14"/>
  <c r="XD16"/>
  <c r="XD21"/>
  <c r="XD26"/>
  <c r="XD27"/>
  <c r="XD31"/>
  <c r="XD43"/>
  <c r="XD33"/>
  <c r="XD36"/>
  <c r="XD38"/>
  <c r="XD13"/>
  <c r="XD40"/>
  <c r="XD48"/>
  <c r="XD47"/>
  <c r="XD35"/>
  <c r="XD29"/>
  <c r="XD24"/>
  <c r="XD18"/>
  <c r="XD15"/>
  <c r="XD28"/>
  <c r="XD37"/>
  <c r="XD44"/>
  <c r="XD19"/>
  <c r="XD30"/>
  <c r="XD34"/>
  <c r="XD17"/>
  <c r="XD20"/>
  <c r="XD23"/>
  <c r="XD42"/>
  <c r="XD32"/>
  <c r="XD45"/>
  <c r="XD46"/>
  <c r="XD41"/>
  <c r="XD11"/>
  <c r="XD9"/>
  <c r="XD10"/>
  <c r="XD3" s="1"/>
  <c r="XE2"/>
  <c r="XE39" l="1"/>
  <c r="XE22"/>
  <c r="XE25"/>
  <c r="XE12"/>
  <c r="XE14"/>
  <c r="XE21"/>
  <c r="XE16"/>
  <c r="XE26"/>
  <c r="XE27"/>
  <c r="XE33"/>
  <c r="XE31"/>
  <c r="XE43"/>
  <c r="XE36"/>
  <c r="XE38"/>
  <c r="XE13"/>
  <c r="XE40"/>
  <c r="XE48"/>
  <c r="XE47"/>
  <c r="XE35"/>
  <c r="XE29"/>
  <c r="XE15"/>
  <c r="XE28"/>
  <c r="XE24"/>
  <c r="XE18"/>
  <c r="XE19"/>
  <c r="XE30"/>
  <c r="XE37"/>
  <c r="XE44"/>
  <c r="XE42"/>
  <c r="XE34"/>
  <c r="XE17"/>
  <c r="XE20"/>
  <c r="XE23"/>
  <c r="XE41"/>
  <c r="XE32"/>
  <c r="XE45"/>
  <c r="XE46"/>
  <c r="XE11"/>
  <c r="XD8"/>
  <c r="XE9"/>
  <c r="XE8" s="1"/>
  <c r="XE10"/>
  <c r="XE3" s="1"/>
  <c r="XF2"/>
  <c r="XF39" l="1"/>
  <c r="XF22"/>
  <c r="XF25"/>
  <c r="XF12"/>
  <c r="XF14"/>
  <c r="XF16"/>
  <c r="XF21"/>
  <c r="XF26"/>
  <c r="XF27"/>
  <c r="XF31"/>
  <c r="XF43"/>
  <c r="XF33"/>
  <c r="XF36"/>
  <c r="XF38"/>
  <c r="XF13"/>
  <c r="XF40"/>
  <c r="XF47"/>
  <c r="XF48"/>
  <c r="XF35"/>
  <c r="XF29"/>
  <c r="XF24"/>
  <c r="XF18"/>
  <c r="XF15"/>
  <c r="XF28"/>
  <c r="XF37"/>
  <c r="XF44"/>
  <c r="XF19"/>
  <c r="XF30"/>
  <c r="XF34"/>
  <c r="XF17"/>
  <c r="XF20"/>
  <c r="XF23"/>
  <c r="XF42"/>
  <c r="XF32"/>
  <c r="XF45"/>
  <c r="XF46"/>
  <c r="XF41"/>
  <c r="XF11"/>
  <c r="XF9"/>
  <c r="XF8" s="1"/>
  <c r="XF10"/>
  <c r="XF3" s="1"/>
  <c r="XG2"/>
  <c r="XG39" l="1"/>
  <c r="XG22"/>
  <c r="XG25"/>
  <c r="XG12"/>
  <c r="XG14"/>
  <c r="XG16"/>
  <c r="XG21"/>
  <c r="XG26"/>
  <c r="XG27"/>
  <c r="XG33"/>
  <c r="XG31"/>
  <c r="XG43"/>
  <c r="XG36"/>
  <c r="XG38"/>
  <c r="XG13"/>
  <c r="XG40"/>
  <c r="XG47"/>
  <c r="XG48"/>
  <c r="XG35"/>
  <c r="XG29"/>
  <c r="XG15"/>
  <c r="XG28"/>
  <c r="XG24"/>
  <c r="XG18"/>
  <c r="XG19"/>
  <c r="XG30"/>
  <c r="XG37"/>
  <c r="XG44"/>
  <c r="XG42"/>
  <c r="XG34"/>
  <c r="XG17"/>
  <c r="XG20"/>
  <c r="XG23"/>
  <c r="XG41"/>
  <c r="XG32"/>
  <c r="XG45"/>
  <c r="XG46"/>
  <c r="XG11"/>
  <c r="XG9"/>
  <c r="XG8" s="1"/>
  <c r="XG10"/>
  <c r="XG3" s="1"/>
  <c r="XH2"/>
  <c r="XH39" l="1"/>
  <c r="XH22"/>
  <c r="XH25"/>
  <c r="XH14"/>
  <c r="XH12"/>
  <c r="XH21"/>
  <c r="XH16"/>
  <c r="XH26"/>
  <c r="XH27"/>
  <c r="XH31"/>
  <c r="XH43"/>
  <c r="XH33"/>
  <c r="XH36"/>
  <c r="XH38"/>
  <c r="XH13"/>
  <c r="XH40"/>
  <c r="XH48"/>
  <c r="XH47"/>
  <c r="XH35"/>
  <c r="XH29"/>
  <c r="XH24"/>
  <c r="XH18"/>
  <c r="XH15"/>
  <c r="XH28"/>
  <c r="XH19"/>
  <c r="XH30"/>
  <c r="XH37"/>
  <c r="XH44"/>
  <c r="XH34"/>
  <c r="XH17"/>
  <c r="XH20"/>
  <c r="XH23"/>
  <c r="XH42"/>
  <c r="XH41"/>
  <c r="XH32"/>
  <c r="XH45"/>
  <c r="XH46"/>
  <c r="XH11"/>
  <c r="XH9"/>
  <c r="XH8" s="1"/>
  <c r="XH10"/>
  <c r="XH3" s="1"/>
  <c r="XI2"/>
  <c r="XI39" l="1"/>
  <c r="XI22"/>
  <c r="XI25"/>
  <c r="XI12"/>
  <c r="XI14"/>
  <c r="XI16"/>
  <c r="XI21"/>
  <c r="XI26"/>
  <c r="XI27"/>
  <c r="XI33"/>
  <c r="XI31"/>
  <c r="XI43"/>
  <c r="XI36"/>
  <c r="XI38"/>
  <c r="XI40"/>
  <c r="XI13"/>
  <c r="XI47"/>
  <c r="XI48"/>
  <c r="XI35"/>
  <c r="XI29"/>
  <c r="XI15"/>
  <c r="XI28"/>
  <c r="XI24"/>
  <c r="XI18"/>
  <c r="XI37"/>
  <c r="XI44"/>
  <c r="XI19"/>
  <c r="XI30"/>
  <c r="XI42"/>
  <c r="XI34"/>
  <c r="XI17"/>
  <c r="XI20"/>
  <c r="XI23"/>
  <c r="XI32"/>
  <c r="XI45"/>
  <c r="XI46"/>
  <c r="XI41"/>
  <c r="XI11"/>
  <c r="XI9"/>
  <c r="XI8" s="1"/>
  <c r="XI10"/>
  <c r="XI3" s="1"/>
  <c r="XJ2"/>
  <c r="XJ39" l="1"/>
  <c r="XJ22"/>
  <c r="XJ25"/>
  <c r="XJ12"/>
  <c r="XJ14"/>
  <c r="XJ16"/>
  <c r="XJ21"/>
  <c r="XJ26"/>
  <c r="XJ27"/>
  <c r="XJ31"/>
  <c r="XJ43"/>
  <c r="XJ33"/>
  <c r="XJ36"/>
  <c r="XJ38"/>
  <c r="XJ13"/>
  <c r="XJ40"/>
  <c r="XJ47"/>
  <c r="XJ48"/>
  <c r="XJ35"/>
  <c r="XJ29"/>
  <c r="XJ24"/>
  <c r="XJ18"/>
  <c r="XJ15"/>
  <c r="XJ28"/>
  <c r="XJ19"/>
  <c r="XJ30"/>
  <c r="XJ37"/>
  <c r="XJ44"/>
  <c r="XJ34"/>
  <c r="XJ17"/>
  <c r="XJ20"/>
  <c r="XJ23"/>
  <c r="XJ42"/>
  <c r="XJ41"/>
  <c r="XJ32"/>
  <c r="XJ45"/>
  <c r="XJ46"/>
  <c r="XJ11"/>
  <c r="XJ9"/>
  <c r="XJ8" s="1"/>
  <c r="XJ10"/>
  <c r="XJ3" s="1"/>
  <c r="XK2"/>
  <c r="XK39" l="1"/>
  <c r="XK22"/>
  <c r="XK25"/>
  <c r="XK12"/>
  <c r="XK14"/>
  <c r="XK16"/>
  <c r="XK21"/>
  <c r="XK26"/>
  <c r="XK27"/>
  <c r="XK33"/>
  <c r="XK31"/>
  <c r="XK43"/>
  <c r="XK36"/>
  <c r="XK38"/>
  <c r="XK13"/>
  <c r="XK40"/>
  <c r="XK47"/>
  <c r="XK48"/>
  <c r="XK35"/>
  <c r="XK29"/>
  <c r="XK15"/>
  <c r="XK28"/>
  <c r="XK24"/>
  <c r="XK18"/>
  <c r="XK37"/>
  <c r="XK44"/>
  <c r="XK19"/>
  <c r="XK30"/>
  <c r="XK42"/>
  <c r="XK34"/>
  <c r="XK17"/>
  <c r="XK20"/>
  <c r="XK23"/>
  <c r="XK32"/>
  <c r="XK45"/>
  <c r="XK46"/>
  <c r="XK41"/>
  <c r="XK11"/>
  <c r="XK9"/>
  <c r="XK10"/>
  <c r="XK3" s="1"/>
  <c r="XL2"/>
  <c r="XL39" l="1"/>
  <c r="XL22"/>
  <c r="XL25"/>
  <c r="XL12"/>
  <c r="XL14"/>
  <c r="XL21"/>
  <c r="XL16"/>
  <c r="XL26"/>
  <c r="XL27"/>
  <c r="XL33"/>
  <c r="XL31"/>
  <c r="XL43"/>
  <c r="XL36"/>
  <c r="XL38"/>
  <c r="XL13"/>
  <c r="XL40"/>
  <c r="XL48"/>
  <c r="XL47"/>
  <c r="XL35"/>
  <c r="XL29"/>
  <c r="XL15"/>
  <c r="XL28"/>
  <c r="XL24"/>
  <c r="XL18"/>
  <c r="XL19"/>
  <c r="XL30"/>
  <c r="XL37"/>
  <c r="XL44"/>
  <c r="XL42"/>
  <c r="XL34"/>
  <c r="XL17"/>
  <c r="XL20"/>
  <c r="XL23"/>
  <c r="XL41"/>
  <c r="XL32"/>
  <c r="XL45"/>
  <c r="XL46"/>
  <c r="XL11"/>
  <c r="XK8"/>
  <c r="XL9"/>
  <c r="XL8" s="1"/>
  <c r="XL10"/>
  <c r="XL3" s="1"/>
  <c r="XM2"/>
  <c r="XM39" l="1"/>
  <c r="XM22"/>
  <c r="XM25"/>
  <c r="XM14"/>
  <c r="XM12"/>
  <c r="XM16"/>
  <c r="XM21"/>
  <c r="XM26"/>
  <c r="XM27"/>
  <c r="XM31"/>
  <c r="XM43"/>
  <c r="XM33"/>
  <c r="XM36"/>
  <c r="XM38"/>
  <c r="XM13"/>
  <c r="XM40"/>
  <c r="XM47"/>
  <c r="XM48"/>
  <c r="XM35"/>
  <c r="XM29"/>
  <c r="XM24"/>
  <c r="XM18"/>
  <c r="XM15"/>
  <c r="XM28"/>
  <c r="XM37"/>
  <c r="XM44"/>
  <c r="XM19"/>
  <c r="XM30"/>
  <c r="XM34"/>
  <c r="XM17"/>
  <c r="XM20"/>
  <c r="XM23"/>
  <c r="XM42"/>
  <c r="XM32"/>
  <c r="XM45"/>
  <c r="XM46"/>
  <c r="XM41"/>
  <c r="XM11"/>
  <c r="XM9"/>
  <c r="XM10"/>
  <c r="XM3" s="1"/>
  <c r="XN2"/>
  <c r="XM8" l="1"/>
  <c r="XN39"/>
  <c r="XN22"/>
  <c r="XN25"/>
  <c r="XN12"/>
  <c r="XN14"/>
  <c r="XN21"/>
  <c r="XN16"/>
  <c r="XN26"/>
  <c r="XN27"/>
  <c r="XN33"/>
  <c r="XN31"/>
  <c r="XN43"/>
  <c r="XN36"/>
  <c r="XN38"/>
  <c r="XN13"/>
  <c r="XN40"/>
  <c r="XN47"/>
  <c r="XN48"/>
  <c r="XN35"/>
  <c r="XN29"/>
  <c r="XN15"/>
  <c r="XN28"/>
  <c r="XN24"/>
  <c r="XN18"/>
  <c r="XN19"/>
  <c r="XN30"/>
  <c r="XN37"/>
  <c r="XN44"/>
  <c r="XN42"/>
  <c r="XN34"/>
  <c r="XN17"/>
  <c r="XN20"/>
  <c r="XN23"/>
  <c r="XN41"/>
  <c r="XN32"/>
  <c r="XN45"/>
  <c r="XN46"/>
  <c r="XN11"/>
  <c r="XN9"/>
  <c r="XN8" s="1"/>
  <c r="XN10"/>
  <c r="XN3" s="1"/>
  <c r="XO2"/>
  <c r="XO39" l="1"/>
  <c r="XO22"/>
  <c r="XO25"/>
  <c r="XO14"/>
  <c r="XO12"/>
  <c r="XO16"/>
  <c r="XO21"/>
  <c r="XO26"/>
  <c r="XO27"/>
  <c r="XO31"/>
  <c r="XO43"/>
  <c r="XO33"/>
  <c r="XO36"/>
  <c r="XO38"/>
  <c r="XO13"/>
  <c r="XO40"/>
  <c r="XO47"/>
  <c r="XO48"/>
  <c r="XO35"/>
  <c r="XO29"/>
  <c r="XO24"/>
  <c r="XO18"/>
  <c r="XO15"/>
  <c r="XO28"/>
  <c r="XO37"/>
  <c r="XO44"/>
  <c r="XO19"/>
  <c r="XO30"/>
  <c r="XO34"/>
  <c r="XO17"/>
  <c r="XO20"/>
  <c r="XO23"/>
  <c r="XO42"/>
  <c r="XO32"/>
  <c r="XO45"/>
  <c r="XO46"/>
  <c r="XO41"/>
  <c r="XO11"/>
  <c r="XO9"/>
  <c r="XO8" s="1"/>
  <c r="XO10"/>
  <c r="XO3" s="1"/>
  <c r="XP2"/>
  <c r="XP39" l="1"/>
  <c r="XP22"/>
  <c r="XP25"/>
  <c r="XP12"/>
  <c r="XP14"/>
  <c r="XP16"/>
  <c r="XP21"/>
  <c r="XP26"/>
  <c r="XP27"/>
  <c r="XP33"/>
  <c r="XP31"/>
  <c r="XP43"/>
  <c r="XP36"/>
  <c r="XP38"/>
  <c r="XP40"/>
  <c r="XP13"/>
  <c r="XP47"/>
  <c r="XP48"/>
  <c r="XP35"/>
  <c r="XP29"/>
  <c r="XP15"/>
  <c r="XP28"/>
  <c r="XP24"/>
  <c r="XP18"/>
  <c r="XP37"/>
  <c r="XP44"/>
  <c r="XP19"/>
  <c r="XP30"/>
  <c r="XP42"/>
  <c r="XP34"/>
  <c r="XP17"/>
  <c r="XP20"/>
  <c r="XP23"/>
  <c r="XP32"/>
  <c r="XP45"/>
  <c r="XP46"/>
  <c r="XP41"/>
  <c r="XP11"/>
  <c r="XP9"/>
  <c r="XP8" s="1"/>
  <c r="XP10"/>
  <c r="XP3" s="1"/>
  <c r="XQ2"/>
  <c r="XQ39" l="1"/>
  <c r="XQ22"/>
  <c r="XQ25"/>
  <c r="XQ12"/>
  <c r="XQ14"/>
  <c r="XQ21"/>
  <c r="XQ16"/>
  <c r="XQ26"/>
  <c r="XQ27"/>
  <c r="XQ31"/>
  <c r="XQ43"/>
  <c r="XQ33"/>
  <c r="XQ36"/>
  <c r="XQ38"/>
  <c r="XQ13"/>
  <c r="XQ40"/>
  <c r="XQ47"/>
  <c r="XQ35"/>
  <c r="XQ29"/>
  <c r="XQ48"/>
  <c r="XQ24"/>
  <c r="XQ18"/>
  <c r="XQ15"/>
  <c r="XQ28"/>
  <c r="XQ19"/>
  <c r="XQ30"/>
  <c r="XQ37"/>
  <c r="XQ44"/>
  <c r="XQ34"/>
  <c r="XQ17"/>
  <c r="XQ20"/>
  <c r="XQ23"/>
  <c r="XQ42"/>
  <c r="XQ41"/>
  <c r="XQ32"/>
  <c r="XQ45"/>
  <c r="XQ46"/>
  <c r="XQ11"/>
  <c r="XQ9"/>
  <c r="XQ8" s="1"/>
  <c r="XQ10"/>
  <c r="XQ3" s="1"/>
  <c r="XR2"/>
  <c r="XR39" l="1"/>
  <c r="XR22"/>
  <c r="XR25"/>
  <c r="XR12"/>
  <c r="XR14"/>
  <c r="XR16"/>
  <c r="XR21"/>
  <c r="XR26"/>
  <c r="XR27"/>
  <c r="XR33"/>
  <c r="XR31"/>
  <c r="XR43"/>
  <c r="XR36"/>
  <c r="XR38"/>
  <c r="XR13"/>
  <c r="XR40"/>
  <c r="XR47"/>
  <c r="XR48"/>
  <c r="XR35"/>
  <c r="XR29"/>
  <c r="XR15"/>
  <c r="XR28"/>
  <c r="XR24"/>
  <c r="XR18"/>
  <c r="XR37"/>
  <c r="XR44"/>
  <c r="XR19"/>
  <c r="XR30"/>
  <c r="XR42"/>
  <c r="XR34"/>
  <c r="XR17"/>
  <c r="XR20"/>
  <c r="XR23"/>
  <c r="XR32"/>
  <c r="XR45"/>
  <c r="XR46"/>
  <c r="XR41"/>
  <c r="XR11"/>
  <c r="XR9"/>
  <c r="XR10"/>
  <c r="XS2"/>
  <c r="XS39" l="1"/>
  <c r="XS22"/>
  <c r="XS25"/>
  <c r="XS12"/>
  <c r="XS14"/>
  <c r="XS21"/>
  <c r="XS16"/>
  <c r="XS26"/>
  <c r="XS27"/>
  <c r="XS31"/>
  <c r="XS43"/>
  <c r="XS33"/>
  <c r="XS36"/>
  <c r="XS38"/>
  <c r="XS13"/>
  <c r="XS40"/>
  <c r="XS47"/>
  <c r="XS48"/>
  <c r="XS35"/>
  <c r="XS29"/>
  <c r="XS24"/>
  <c r="XS18"/>
  <c r="XS15"/>
  <c r="XS28"/>
  <c r="XS19"/>
  <c r="XS30"/>
  <c r="XS37"/>
  <c r="XS44"/>
  <c r="XS34"/>
  <c r="XS17"/>
  <c r="XS20"/>
  <c r="XS23"/>
  <c r="XS42"/>
  <c r="XS41"/>
  <c r="XS32"/>
  <c r="XS45"/>
  <c r="XS46"/>
  <c r="XS11"/>
  <c r="XS9"/>
  <c r="XS10"/>
  <c r="XS3" s="1"/>
  <c r="XT2"/>
  <c r="XR8"/>
  <c r="XR3"/>
  <c r="XS8" l="1"/>
  <c r="XT39"/>
  <c r="XT22"/>
  <c r="XT25"/>
  <c r="XT12"/>
  <c r="XT14"/>
  <c r="XT16"/>
  <c r="XT21"/>
  <c r="XT26"/>
  <c r="XT27"/>
  <c r="XT31"/>
  <c r="XT43"/>
  <c r="XT33"/>
  <c r="XT36"/>
  <c r="XT38"/>
  <c r="XT13"/>
  <c r="XT40"/>
  <c r="XT47"/>
  <c r="XT48"/>
  <c r="XT35"/>
  <c r="XT29"/>
  <c r="XT24"/>
  <c r="XT18"/>
  <c r="XT15"/>
  <c r="XT28"/>
  <c r="XT37"/>
  <c r="XT44"/>
  <c r="XT19"/>
  <c r="XT30"/>
  <c r="XT34"/>
  <c r="XT17"/>
  <c r="XT20"/>
  <c r="XT23"/>
  <c r="XT42"/>
  <c r="XT32"/>
  <c r="XT45"/>
  <c r="XT46"/>
  <c r="XT41"/>
  <c r="XT11"/>
  <c r="XT9"/>
  <c r="XT8" s="1"/>
  <c r="XT10"/>
  <c r="XT3" s="1"/>
  <c r="XU2"/>
  <c r="XU39" l="1"/>
  <c r="XU22"/>
  <c r="XU25"/>
  <c r="XU14"/>
  <c r="XU12"/>
  <c r="XU21"/>
  <c r="XU16"/>
  <c r="XU26"/>
  <c r="XU27"/>
  <c r="XU33"/>
  <c r="XU31"/>
  <c r="XU43"/>
  <c r="XU36"/>
  <c r="XU38"/>
  <c r="XU13"/>
  <c r="XU40"/>
  <c r="XU48"/>
  <c r="XU47"/>
  <c r="XU35"/>
  <c r="XU29"/>
  <c r="XU15"/>
  <c r="XU28"/>
  <c r="XU24"/>
  <c r="XU18"/>
  <c r="XU19"/>
  <c r="XU30"/>
  <c r="XU37"/>
  <c r="XU44"/>
  <c r="XU42"/>
  <c r="XU34"/>
  <c r="XU17"/>
  <c r="XU20"/>
  <c r="XU23"/>
  <c r="XU41"/>
  <c r="XU32"/>
  <c r="XU45"/>
  <c r="XU46"/>
  <c r="XU11"/>
  <c r="XU9"/>
  <c r="XU8" s="1"/>
  <c r="XU10"/>
  <c r="XU3" s="1"/>
  <c r="XV2"/>
  <c r="XV39" l="1"/>
  <c r="XV22"/>
  <c r="XV25"/>
  <c r="XV12"/>
  <c r="XV14"/>
  <c r="XV16"/>
  <c r="XV21"/>
  <c r="XV26"/>
  <c r="XV27"/>
  <c r="XV31"/>
  <c r="XV43"/>
  <c r="XV33"/>
  <c r="XV36"/>
  <c r="XV38"/>
  <c r="XV13"/>
  <c r="XV40"/>
  <c r="XV47"/>
  <c r="XV48"/>
  <c r="XV35"/>
  <c r="XV29"/>
  <c r="XV24"/>
  <c r="XV18"/>
  <c r="XV15"/>
  <c r="XV28"/>
  <c r="XV37"/>
  <c r="XV44"/>
  <c r="XV19"/>
  <c r="XV30"/>
  <c r="XV34"/>
  <c r="XV17"/>
  <c r="XV20"/>
  <c r="XV23"/>
  <c r="XV42"/>
  <c r="XV32"/>
  <c r="XV45"/>
  <c r="XV46"/>
  <c r="XV41"/>
  <c r="XV11"/>
  <c r="XV9"/>
  <c r="XV8" s="1"/>
  <c r="XV10"/>
  <c r="XV3" s="1"/>
  <c r="XW2"/>
  <c r="XW39" l="1"/>
  <c r="XW22"/>
  <c r="XW25"/>
  <c r="XW12"/>
  <c r="XW14"/>
  <c r="XW16"/>
  <c r="XW21"/>
  <c r="XW26"/>
  <c r="XW27"/>
  <c r="XW33"/>
  <c r="XW31"/>
  <c r="XW43"/>
  <c r="XW36"/>
  <c r="XW38"/>
  <c r="XW13"/>
  <c r="XW40"/>
  <c r="XW47"/>
  <c r="XW48"/>
  <c r="XW35"/>
  <c r="XW29"/>
  <c r="XW15"/>
  <c r="XW28"/>
  <c r="XW24"/>
  <c r="XW18"/>
  <c r="XW19"/>
  <c r="XW30"/>
  <c r="XW37"/>
  <c r="XW44"/>
  <c r="XW42"/>
  <c r="XW34"/>
  <c r="XW17"/>
  <c r="XW20"/>
  <c r="XW23"/>
  <c r="XW41"/>
  <c r="XW32"/>
  <c r="XW45"/>
  <c r="XW46"/>
  <c r="XW11"/>
  <c r="XW9"/>
  <c r="XW8" s="1"/>
  <c r="XW10"/>
  <c r="XW3" s="1"/>
  <c r="XX2"/>
  <c r="XX39" l="1"/>
  <c r="XX22"/>
  <c r="XX25"/>
  <c r="XX12"/>
  <c r="XX14"/>
  <c r="XX21"/>
  <c r="XX16"/>
  <c r="XX26"/>
  <c r="XX27"/>
  <c r="XX31"/>
  <c r="XX43"/>
  <c r="XX33"/>
  <c r="XX36"/>
  <c r="XX38"/>
  <c r="XX13"/>
  <c r="XX40"/>
  <c r="XX47"/>
  <c r="XX48"/>
  <c r="XX35"/>
  <c r="XX29"/>
  <c r="XX24"/>
  <c r="XX18"/>
  <c r="XX15"/>
  <c r="XX28"/>
  <c r="XX19"/>
  <c r="XX30"/>
  <c r="XX37"/>
  <c r="XX44"/>
  <c r="XX34"/>
  <c r="XX17"/>
  <c r="XX20"/>
  <c r="XX23"/>
  <c r="XX42"/>
  <c r="XX41"/>
  <c r="XX32"/>
  <c r="XX45"/>
  <c r="XX46"/>
  <c r="XX11"/>
  <c r="XX9"/>
  <c r="XX8" s="1"/>
  <c r="XX10"/>
  <c r="XX3" s="1"/>
  <c r="XY2"/>
  <c r="XY39" l="1"/>
  <c r="XY22"/>
  <c r="XY25"/>
  <c r="XY12"/>
  <c r="XY14"/>
  <c r="XY16"/>
  <c r="XY21"/>
  <c r="XY26"/>
  <c r="XY27"/>
  <c r="XY33"/>
  <c r="XY31"/>
  <c r="XY43"/>
  <c r="XY36"/>
  <c r="XY38"/>
  <c r="XY40"/>
  <c r="XY13"/>
  <c r="XY47"/>
  <c r="XY35"/>
  <c r="XY29"/>
  <c r="XY48"/>
  <c r="XY15"/>
  <c r="XY28"/>
  <c r="XY24"/>
  <c r="XY18"/>
  <c r="XY37"/>
  <c r="XY44"/>
  <c r="XY19"/>
  <c r="XY30"/>
  <c r="XY42"/>
  <c r="XY34"/>
  <c r="XY17"/>
  <c r="XY20"/>
  <c r="XY23"/>
  <c r="XY32"/>
  <c r="XY45"/>
  <c r="XY46"/>
  <c r="XY41"/>
  <c r="XY11"/>
  <c r="XY9"/>
  <c r="XY10"/>
  <c r="XZ2"/>
  <c r="XZ39" l="1"/>
  <c r="XZ22"/>
  <c r="XZ25"/>
  <c r="XZ12"/>
  <c r="XZ14"/>
  <c r="XZ21"/>
  <c r="XZ16"/>
  <c r="XZ26"/>
  <c r="XZ27"/>
  <c r="XZ31"/>
  <c r="XZ43"/>
  <c r="XZ33"/>
  <c r="XZ36"/>
  <c r="XZ38"/>
  <c r="XZ13"/>
  <c r="XZ40"/>
  <c r="XZ48"/>
  <c r="XZ47"/>
  <c r="XZ35"/>
  <c r="XZ29"/>
  <c r="XZ24"/>
  <c r="XZ18"/>
  <c r="XZ15"/>
  <c r="XZ28"/>
  <c r="XZ19"/>
  <c r="XZ30"/>
  <c r="XZ37"/>
  <c r="XZ44"/>
  <c r="XZ34"/>
  <c r="XZ17"/>
  <c r="XZ20"/>
  <c r="XZ23"/>
  <c r="XZ42"/>
  <c r="XZ41"/>
  <c r="XZ32"/>
  <c r="XZ45"/>
  <c r="XZ46"/>
  <c r="XZ11"/>
  <c r="XZ9"/>
  <c r="XZ10"/>
  <c r="XZ3" s="1"/>
  <c r="YA2"/>
  <c r="XY8"/>
  <c r="XY3"/>
  <c r="XZ8" l="1"/>
  <c r="YA39"/>
  <c r="YA22"/>
  <c r="YA25"/>
  <c r="YA12"/>
  <c r="YA14"/>
  <c r="YA16"/>
  <c r="YA21"/>
  <c r="YA26"/>
  <c r="YA27"/>
  <c r="YA33"/>
  <c r="YA31"/>
  <c r="YA43"/>
  <c r="YA36"/>
  <c r="YA38"/>
  <c r="YA13"/>
  <c r="YA40"/>
  <c r="YA47"/>
  <c r="YA48"/>
  <c r="YA35"/>
  <c r="YA29"/>
  <c r="YA15"/>
  <c r="YA28"/>
  <c r="YA24"/>
  <c r="YA18"/>
  <c r="YA37"/>
  <c r="YA44"/>
  <c r="YA19"/>
  <c r="YA30"/>
  <c r="YA42"/>
  <c r="YA34"/>
  <c r="YA17"/>
  <c r="YA20"/>
  <c r="YA23"/>
  <c r="YA32"/>
  <c r="YA45"/>
  <c r="YA46"/>
  <c r="YA41"/>
  <c r="YA11"/>
  <c r="YA9"/>
  <c r="YA8" s="1"/>
  <c r="YA10"/>
  <c r="YA3" s="1"/>
  <c r="YB2"/>
  <c r="YB39" l="1"/>
  <c r="YB22"/>
  <c r="YB25"/>
  <c r="YB12"/>
  <c r="YB14"/>
  <c r="YB16"/>
  <c r="YB21"/>
  <c r="YB26"/>
  <c r="YB27"/>
  <c r="YB33"/>
  <c r="YB31"/>
  <c r="YB43"/>
  <c r="YB36"/>
  <c r="YB38"/>
  <c r="YB13"/>
  <c r="YB40"/>
  <c r="YB47"/>
  <c r="YB48"/>
  <c r="YB35"/>
  <c r="YB29"/>
  <c r="YB15"/>
  <c r="YB28"/>
  <c r="YB24"/>
  <c r="YB18"/>
  <c r="YB19"/>
  <c r="YB30"/>
  <c r="YB37"/>
  <c r="YB44"/>
  <c r="YB42"/>
  <c r="YB34"/>
  <c r="YB17"/>
  <c r="YB20"/>
  <c r="YB23"/>
  <c r="YB41"/>
  <c r="YB32"/>
  <c r="YB45"/>
  <c r="YB46"/>
  <c r="YB11"/>
  <c r="YB9"/>
  <c r="YB8" s="1"/>
  <c r="YB10"/>
  <c r="YB3" s="1"/>
  <c r="YC2"/>
  <c r="YC39" l="1"/>
  <c r="YC22"/>
  <c r="YC25"/>
  <c r="YC12"/>
  <c r="YC14"/>
  <c r="YC16"/>
  <c r="YC21"/>
  <c r="YC26"/>
  <c r="YC27"/>
  <c r="YC31"/>
  <c r="YC43"/>
  <c r="YC33"/>
  <c r="YC36"/>
  <c r="YC38"/>
  <c r="YC13"/>
  <c r="YC40"/>
  <c r="YC47"/>
  <c r="YC48"/>
  <c r="YC35"/>
  <c r="YC29"/>
  <c r="YC24"/>
  <c r="YC18"/>
  <c r="YC15"/>
  <c r="YC28"/>
  <c r="YC37"/>
  <c r="YC44"/>
  <c r="YC19"/>
  <c r="YC30"/>
  <c r="YC34"/>
  <c r="YC17"/>
  <c r="YC20"/>
  <c r="YC23"/>
  <c r="YC42"/>
  <c r="YC32"/>
  <c r="YC45"/>
  <c r="YC46"/>
  <c r="YC41"/>
  <c r="YC11"/>
  <c r="YC9"/>
  <c r="YC8" s="1"/>
  <c r="YC10"/>
  <c r="YC3" s="1"/>
  <c r="YD2"/>
  <c r="YD39" l="1"/>
  <c r="YD22"/>
  <c r="YD25"/>
  <c r="YD12"/>
  <c r="YD14"/>
  <c r="YD16"/>
  <c r="YD21"/>
  <c r="YD26"/>
  <c r="YD27"/>
  <c r="YD33"/>
  <c r="YD31"/>
  <c r="YD43"/>
  <c r="YD36"/>
  <c r="YD38"/>
  <c r="YD13"/>
  <c r="YD40"/>
  <c r="YD47"/>
  <c r="YD48"/>
  <c r="YD35"/>
  <c r="YD29"/>
  <c r="YD15"/>
  <c r="YD28"/>
  <c r="YD24"/>
  <c r="YD18"/>
  <c r="YD19"/>
  <c r="YD30"/>
  <c r="YD37"/>
  <c r="YD44"/>
  <c r="YD42"/>
  <c r="YD34"/>
  <c r="YD17"/>
  <c r="YD20"/>
  <c r="YD23"/>
  <c r="YD41"/>
  <c r="YD32"/>
  <c r="YD45"/>
  <c r="YD46"/>
  <c r="YD11"/>
  <c r="YD9"/>
  <c r="YD8" s="1"/>
  <c r="YD10"/>
  <c r="YD3" s="1"/>
  <c r="YE2"/>
  <c r="YE39" l="1"/>
  <c r="YE22"/>
  <c r="YE25"/>
  <c r="YE14"/>
  <c r="YE12"/>
  <c r="YE16"/>
  <c r="YE21"/>
  <c r="YE26"/>
  <c r="YE27"/>
  <c r="YE31"/>
  <c r="YE43"/>
  <c r="YE33"/>
  <c r="YE36"/>
  <c r="YE38"/>
  <c r="YE13"/>
  <c r="YE40"/>
  <c r="YE47"/>
  <c r="YE48"/>
  <c r="YE35"/>
  <c r="YE29"/>
  <c r="YE24"/>
  <c r="YE18"/>
  <c r="YE15"/>
  <c r="YE28"/>
  <c r="YE37"/>
  <c r="YE44"/>
  <c r="YE19"/>
  <c r="YE30"/>
  <c r="YE34"/>
  <c r="YE17"/>
  <c r="YE20"/>
  <c r="YE23"/>
  <c r="YE42"/>
  <c r="YE32"/>
  <c r="YE45"/>
  <c r="YE46"/>
  <c r="YE41"/>
  <c r="YE11"/>
  <c r="YE9"/>
  <c r="YE8" s="1"/>
  <c r="YE10"/>
  <c r="YE3" s="1"/>
  <c r="YF2"/>
  <c r="YF39" l="1"/>
  <c r="YF22"/>
  <c r="YF25"/>
  <c r="YF12"/>
  <c r="YF14"/>
  <c r="YF16"/>
  <c r="YF21"/>
  <c r="YF26"/>
  <c r="YF27"/>
  <c r="YF33"/>
  <c r="YF31"/>
  <c r="YF43"/>
  <c r="YF36"/>
  <c r="YF38"/>
  <c r="YF40"/>
  <c r="YF13"/>
  <c r="YF47"/>
  <c r="YF48"/>
  <c r="YF35"/>
  <c r="YF29"/>
  <c r="YF15"/>
  <c r="YF28"/>
  <c r="YF24"/>
  <c r="YF18"/>
  <c r="YF37"/>
  <c r="YF44"/>
  <c r="YF19"/>
  <c r="YF30"/>
  <c r="YF42"/>
  <c r="YF34"/>
  <c r="YF17"/>
  <c r="YF20"/>
  <c r="YF23"/>
  <c r="YF32"/>
  <c r="YF45"/>
  <c r="YF46"/>
  <c r="YF41"/>
  <c r="YF11"/>
  <c r="YF9"/>
  <c r="YF10"/>
  <c r="YF3" s="1"/>
  <c r="YG2"/>
  <c r="YG39" l="1"/>
  <c r="YG22"/>
  <c r="YG25"/>
  <c r="YG14"/>
  <c r="YG12"/>
  <c r="YG21"/>
  <c r="YG16"/>
  <c r="YG26"/>
  <c r="YG27"/>
  <c r="YG31"/>
  <c r="YG43"/>
  <c r="YG33"/>
  <c r="YG36"/>
  <c r="YG38"/>
  <c r="YG13"/>
  <c r="YG40"/>
  <c r="YG47"/>
  <c r="YG35"/>
  <c r="YG29"/>
  <c r="YG48"/>
  <c r="YG24"/>
  <c r="YG18"/>
  <c r="YG15"/>
  <c r="YG28"/>
  <c r="YG19"/>
  <c r="YG30"/>
  <c r="YG37"/>
  <c r="YG44"/>
  <c r="YG34"/>
  <c r="YG17"/>
  <c r="YG20"/>
  <c r="YG23"/>
  <c r="YG42"/>
  <c r="YG41"/>
  <c r="YG32"/>
  <c r="YG45"/>
  <c r="YG46"/>
  <c r="YG11"/>
  <c r="YF8"/>
  <c r="YG9"/>
  <c r="YG10"/>
  <c r="YG3" s="1"/>
  <c r="YH2"/>
  <c r="YG8" l="1"/>
  <c r="YH39"/>
  <c r="YH22"/>
  <c r="YH25"/>
  <c r="YH12"/>
  <c r="YH14"/>
  <c r="YH21"/>
  <c r="YH16"/>
  <c r="YH26"/>
  <c r="YH27"/>
  <c r="YH33"/>
  <c r="YH31"/>
  <c r="YH43"/>
  <c r="YH36"/>
  <c r="YH38"/>
  <c r="YH13"/>
  <c r="YH40"/>
  <c r="YH47"/>
  <c r="YH48"/>
  <c r="YH35"/>
  <c r="YH29"/>
  <c r="YH15"/>
  <c r="YH28"/>
  <c r="YH24"/>
  <c r="YH18"/>
  <c r="YH37"/>
  <c r="YH44"/>
  <c r="YH19"/>
  <c r="YH30"/>
  <c r="YH42"/>
  <c r="YH34"/>
  <c r="YH17"/>
  <c r="YH20"/>
  <c r="YH23"/>
  <c r="YH32"/>
  <c r="YH45"/>
  <c r="YH46"/>
  <c r="YH41"/>
  <c r="YH11"/>
  <c r="YH9"/>
  <c r="YH8" s="1"/>
  <c r="YH10"/>
  <c r="YH3" s="1"/>
  <c r="YI2"/>
  <c r="YI39" l="1"/>
  <c r="YI22"/>
  <c r="YI25"/>
  <c r="YI14"/>
  <c r="YI12"/>
  <c r="YI21"/>
  <c r="YI16"/>
  <c r="YI26"/>
  <c r="YI27"/>
  <c r="YI31"/>
  <c r="YI43"/>
  <c r="YI33"/>
  <c r="YI36"/>
  <c r="YI38"/>
  <c r="YI13"/>
  <c r="YI40"/>
  <c r="YI47"/>
  <c r="YI48"/>
  <c r="YI35"/>
  <c r="YI29"/>
  <c r="YI24"/>
  <c r="YI18"/>
  <c r="YI15"/>
  <c r="YI28"/>
  <c r="YI19"/>
  <c r="YI30"/>
  <c r="YI37"/>
  <c r="YI44"/>
  <c r="YI34"/>
  <c r="YI17"/>
  <c r="YI20"/>
  <c r="YI23"/>
  <c r="YI42"/>
  <c r="YI41"/>
  <c r="YI32"/>
  <c r="YI45"/>
  <c r="YI46"/>
  <c r="YI11"/>
  <c r="YI9"/>
  <c r="YI8" s="1"/>
  <c r="YI10"/>
  <c r="YI3" s="1"/>
  <c r="YJ2"/>
  <c r="YJ39" l="1"/>
  <c r="YJ22"/>
  <c r="YJ25"/>
  <c r="YJ14"/>
  <c r="YJ12"/>
  <c r="YJ16"/>
  <c r="YJ21"/>
  <c r="YJ26"/>
  <c r="YJ27"/>
  <c r="YJ31"/>
  <c r="YJ43"/>
  <c r="YJ33"/>
  <c r="YJ36"/>
  <c r="YJ38"/>
  <c r="YJ13"/>
  <c r="YJ40"/>
  <c r="YJ48"/>
  <c r="YJ47"/>
  <c r="YJ35"/>
  <c r="YJ29"/>
  <c r="YJ24"/>
  <c r="YJ18"/>
  <c r="YJ15"/>
  <c r="YJ28"/>
  <c r="YJ37"/>
  <c r="YJ44"/>
  <c r="YJ19"/>
  <c r="YJ30"/>
  <c r="YJ34"/>
  <c r="YJ17"/>
  <c r="YJ20"/>
  <c r="YJ23"/>
  <c r="YJ42"/>
  <c r="YJ32"/>
  <c r="YJ45"/>
  <c r="YJ46"/>
  <c r="YJ41"/>
  <c r="YJ11"/>
  <c r="YJ9"/>
  <c r="YJ8" s="1"/>
  <c r="YJ10"/>
  <c r="YJ3" s="1"/>
  <c r="YK2"/>
  <c r="YK39" l="1"/>
  <c r="YK22"/>
  <c r="YK25"/>
  <c r="YK12"/>
  <c r="YK14"/>
  <c r="YK21"/>
  <c r="YK16"/>
  <c r="YK26"/>
  <c r="YK27"/>
  <c r="YK33"/>
  <c r="YK31"/>
  <c r="YK43"/>
  <c r="YK36"/>
  <c r="YK38"/>
  <c r="YK13"/>
  <c r="YK40"/>
  <c r="YK48"/>
  <c r="YK47"/>
  <c r="YK35"/>
  <c r="YK29"/>
  <c r="YK15"/>
  <c r="YK28"/>
  <c r="YK24"/>
  <c r="YK18"/>
  <c r="YK19"/>
  <c r="YK30"/>
  <c r="YK37"/>
  <c r="YK44"/>
  <c r="YK42"/>
  <c r="YK34"/>
  <c r="YK17"/>
  <c r="YK20"/>
  <c r="YK23"/>
  <c r="YK41"/>
  <c r="YK32"/>
  <c r="YK45"/>
  <c r="YK46"/>
  <c r="YK11"/>
  <c r="YK9"/>
  <c r="YK8" s="1"/>
  <c r="YK10"/>
  <c r="YK3" s="1"/>
  <c r="YL2"/>
  <c r="YL39" l="1"/>
  <c r="YL22"/>
  <c r="YL25"/>
  <c r="YL12"/>
  <c r="YL14"/>
  <c r="YL16"/>
  <c r="YL21"/>
  <c r="YL26"/>
  <c r="YL27"/>
  <c r="YL31"/>
  <c r="YL43"/>
  <c r="YL33"/>
  <c r="YL36"/>
  <c r="YL38"/>
  <c r="YL13"/>
  <c r="YL40"/>
  <c r="YL48"/>
  <c r="YL47"/>
  <c r="YL35"/>
  <c r="YL29"/>
  <c r="YL24"/>
  <c r="YL18"/>
  <c r="YL15"/>
  <c r="YL28"/>
  <c r="YL37"/>
  <c r="YL44"/>
  <c r="YL19"/>
  <c r="YL30"/>
  <c r="YL34"/>
  <c r="YL17"/>
  <c r="YL20"/>
  <c r="YL23"/>
  <c r="YL42"/>
  <c r="YL32"/>
  <c r="YL45"/>
  <c r="YL46"/>
  <c r="YL41"/>
  <c r="YL11"/>
  <c r="YL9"/>
  <c r="YL8" s="1"/>
  <c r="YL10"/>
  <c r="YL3" s="1"/>
  <c r="YM2"/>
  <c r="YM39" l="1"/>
  <c r="YM22"/>
  <c r="YM25"/>
  <c r="YM12"/>
  <c r="YM14"/>
  <c r="YM16"/>
  <c r="YM21"/>
  <c r="YM26"/>
  <c r="YM27"/>
  <c r="YM33"/>
  <c r="YM31"/>
  <c r="YM43"/>
  <c r="YM36"/>
  <c r="YM38"/>
  <c r="YM13"/>
  <c r="YM40"/>
  <c r="YM47"/>
  <c r="YM48"/>
  <c r="YM35"/>
  <c r="YM29"/>
  <c r="YM15"/>
  <c r="YM28"/>
  <c r="YM24"/>
  <c r="YM18"/>
  <c r="YM19"/>
  <c r="YM30"/>
  <c r="YM37"/>
  <c r="YM44"/>
  <c r="YM42"/>
  <c r="YM34"/>
  <c r="YM17"/>
  <c r="YM20"/>
  <c r="YM23"/>
  <c r="YM41"/>
  <c r="YM32"/>
  <c r="YM45"/>
  <c r="YM46"/>
  <c r="YM11"/>
  <c r="YM9"/>
  <c r="YM10"/>
  <c r="YM3" s="1"/>
  <c r="YN2"/>
  <c r="YN39" l="1"/>
  <c r="YN22"/>
  <c r="YN25"/>
  <c r="YN12"/>
  <c r="YN14"/>
  <c r="YN21"/>
  <c r="YN16"/>
  <c r="YN26"/>
  <c r="YN27"/>
  <c r="YN31"/>
  <c r="YN43"/>
  <c r="YN33"/>
  <c r="YN36"/>
  <c r="YN38"/>
  <c r="YN13"/>
  <c r="YN40"/>
  <c r="YN48"/>
  <c r="YN47"/>
  <c r="YN35"/>
  <c r="YN29"/>
  <c r="YN24"/>
  <c r="YN18"/>
  <c r="YN15"/>
  <c r="YN28"/>
  <c r="YN19"/>
  <c r="YN30"/>
  <c r="YN37"/>
  <c r="YN44"/>
  <c r="YN34"/>
  <c r="YN17"/>
  <c r="YN20"/>
  <c r="YN23"/>
  <c r="YN42"/>
  <c r="YN41"/>
  <c r="YN32"/>
  <c r="YN45"/>
  <c r="YN46"/>
  <c r="YN11"/>
  <c r="YM8"/>
  <c r="YN9"/>
  <c r="YN8" s="1"/>
  <c r="YN10"/>
  <c r="YN3" s="1"/>
  <c r="YO2"/>
  <c r="YO39" l="1"/>
  <c r="YO22"/>
  <c r="YO25"/>
  <c r="YO12"/>
  <c r="YO14"/>
  <c r="YO16"/>
  <c r="YO21"/>
  <c r="YO26"/>
  <c r="YO27"/>
  <c r="YO33"/>
  <c r="YO31"/>
  <c r="YO43"/>
  <c r="YO36"/>
  <c r="YO38"/>
  <c r="YO40"/>
  <c r="YO13"/>
  <c r="YO47"/>
  <c r="YO48"/>
  <c r="YO35"/>
  <c r="YO29"/>
  <c r="YO15"/>
  <c r="YO28"/>
  <c r="YO24"/>
  <c r="YO18"/>
  <c r="YO37"/>
  <c r="YO44"/>
  <c r="YO19"/>
  <c r="YO30"/>
  <c r="YO42"/>
  <c r="YO34"/>
  <c r="YO17"/>
  <c r="YO20"/>
  <c r="YO23"/>
  <c r="YO32"/>
  <c r="YO45"/>
  <c r="YO46"/>
  <c r="YO41"/>
  <c r="YO11"/>
  <c r="YO9"/>
  <c r="YO8" s="1"/>
  <c r="YO10"/>
  <c r="YO3" s="1"/>
  <c r="YP2"/>
  <c r="YP39" l="1"/>
  <c r="YP22"/>
  <c r="YP25"/>
  <c r="YP12"/>
  <c r="YP14"/>
  <c r="YP16"/>
  <c r="YP21"/>
  <c r="YP26"/>
  <c r="YP27"/>
  <c r="YP31"/>
  <c r="YP43"/>
  <c r="YP33"/>
  <c r="YP36"/>
  <c r="YP38"/>
  <c r="YP13"/>
  <c r="YP40"/>
  <c r="YP47"/>
  <c r="YP35"/>
  <c r="YP29"/>
  <c r="YP48"/>
  <c r="YP24"/>
  <c r="YP18"/>
  <c r="YP15"/>
  <c r="YP28"/>
  <c r="YP19"/>
  <c r="YP30"/>
  <c r="YP37"/>
  <c r="YP44"/>
  <c r="YP34"/>
  <c r="YP17"/>
  <c r="YP20"/>
  <c r="YP23"/>
  <c r="YP42"/>
  <c r="YP41"/>
  <c r="YP32"/>
  <c r="YP45"/>
  <c r="YP46"/>
  <c r="YP11"/>
  <c r="YP9"/>
  <c r="YP8" s="1"/>
  <c r="YP10"/>
  <c r="YP3" s="1"/>
  <c r="YQ2"/>
  <c r="YQ39" l="1"/>
  <c r="YQ22"/>
  <c r="YQ25"/>
  <c r="YQ12"/>
  <c r="YQ14"/>
  <c r="YQ16"/>
  <c r="YQ21"/>
  <c r="YQ26"/>
  <c r="YQ27"/>
  <c r="YQ33"/>
  <c r="YQ31"/>
  <c r="YQ43"/>
  <c r="YQ36"/>
  <c r="YQ38"/>
  <c r="YQ13"/>
  <c r="YQ40"/>
  <c r="YQ47"/>
  <c r="YQ48"/>
  <c r="YQ35"/>
  <c r="YQ29"/>
  <c r="YQ15"/>
  <c r="YQ28"/>
  <c r="YQ24"/>
  <c r="YQ18"/>
  <c r="YQ37"/>
  <c r="YQ44"/>
  <c r="YQ19"/>
  <c r="YQ30"/>
  <c r="YQ42"/>
  <c r="YQ34"/>
  <c r="YQ17"/>
  <c r="YQ20"/>
  <c r="YQ23"/>
  <c r="YQ32"/>
  <c r="YQ45"/>
  <c r="YQ46"/>
  <c r="YQ41"/>
  <c r="YQ11"/>
  <c r="YQ9"/>
  <c r="YQ8" s="1"/>
  <c r="YQ10"/>
  <c r="YQ3" s="1"/>
  <c r="YR2"/>
  <c r="YR39" l="1"/>
  <c r="YR22"/>
  <c r="YR25"/>
  <c r="YR12"/>
  <c r="YR14"/>
  <c r="YR21"/>
  <c r="YR16"/>
  <c r="YR26"/>
  <c r="YR27"/>
  <c r="YR33"/>
  <c r="YR31"/>
  <c r="YR43"/>
  <c r="YR36"/>
  <c r="YR38"/>
  <c r="YR13"/>
  <c r="YR40"/>
  <c r="YR48"/>
  <c r="YR47"/>
  <c r="YR35"/>
  <c r="YR29"/>
  <c r="YR15"/>
  <c r="YR28"/>
  <c r="YR24"/>
  <c r="YR18"/>
  <c r="YR19"/>
  <c r="YR30"/>
  <c r="YR37"/>
  <c r="YR44"/>
  <c r="YR42"/>
  <c r="YR34"/>
  <c r="YR17"/>
  <c r="YR20"/>
  <c r="YR23"/>
  <c r="YR41"/>
  <c r="YR32"/>
  <c r="YR45"/>
  <c r="YR46"/>
  <c r="YR11"/>
  <c r="YR9"/>
  <c r="YR8" s="1"/>
  <c r="YR10"/>
  <c r="YR3" s="1"/>
  <c r="YS2"/>
  <c r="YS39" l="1"/>
  <c r="YS22"/>
  <c r="YS25"/>
  <c r="YS14"/>
  <c r="YS12"/>
  <c r="YS16"/>
  <c r="YS21"/>
  <c r="YS26"/>
  <c r="YS27"/>
  <c r="YS31"/>
  <c r="YS43"/>
  <c r="YS33"/>
  <c r="YS36"/>
  <c r="YS38"/>
  <c r="YS13"/>
  <c r="YS40"/>
  <c r="YS47"/>
  <c r="YS48"/>
  <c r="YS35"/>
  <c r="YS29"/>
  <c r="YS24"/>
  <c r="YS18"/>
  <c r="YS15"/>
  <c r="YS28"/>
  <c r="YS37"/>
  <c r="YS44"/>
  <c r="YS19"/>
  <c r="YS30"/>
  <c r="YS34"/>
  <c r="YS17"/>
  <c r="YS20"/>
  <c r="YS23"/>
  <c r="YS42"/>
  <c r="YS32"/>
  <c r="YS45"/>
  <c r="YS46"/>
  <c r="YS41"/>
  <c r="YS11"/>
  <c r="YS9"/>
  <c r="YS8" s="1"/>
  <c r="YS10"/>
  <c r="YS3" s="1"/>
  <c r="YT2"/>
  <c r="YT39" l="1"/>
  <c r="YT22"/>
  <c r="YT25"/>
  <c r="YT12"/>
  <c r="YT14"/>
  <c r="YT21"/>
  <c r="YT16"/>
  <c r="YT26"/>
  <c r="YT27"/>
  <c r="YT33"/>
  <c r="YT31"/>
  <c r="YT43"/>
  <c r="YT36"/>
  <c r="YT38"/>
  <c r="YT13"/>
  <c r="YT40"/>
  <c r="YT48"/>
  <c r="YT47"/>
  <c r="YT35"/>
  <c r="YT29"/>
  <c r="YT15"/>
  <c r="YT28"/>
  <c r="YT24"/>
  <c r="YT18"/>
  <c r="YT19"/>
  <c r="YT30"/>
  <c r="YT37"/>
  <c r="YT44"/>
  <c r="YT42"/>
  <c r="YT34"/>
  <c r="YT17"/>
  <c r="YT20"/>
  <c r="YT23"/>
  <c r="YT41"/>
  <c r="YT32"/>
  <c r="YT45"/>
  <c r="YT46"/>
  <c r="YT11"/>
  <c r="YT9"/>
  <c r="YT10"/>
  <c r="YU2"/>
  <c r="YU39" l="1"/>
  <c r="YU22"/>
  <c r="YU25"/>
  <c r="YU14"/>
  <c r="YU12"/>
  <c r="YU16"/>
  <c r="YU21"/>
  <c r="YU26"/>
  <c r="YU27"/>
  <c r="YU31"/>
  <c r="YU43"/>
  <c r="YU33"/>
  <c r="YU36"/>
  <c r="YU38"/>
  <c r="YU13"/>
  <c r="YU40"/>
  <c r="YU47"/>
  <c r="YU48"/>
  <c r="YU35"/>
  <c r="YU29"/>
  <c r="YU24"/>
  <c r="YU18"/>
  <c r="YU15"/>
  <c r="YU28"/>
  <c r="YU37"/>
  <c r="YU44"/>
  <c r="YU19"/>
  <c r="YU30"/>
  <c r="YU34"/>
  <c r="YU17"/>
  <c r="YU20"/>
  <c r="YU23"/>
  <c r="YU42"/>
  <c r="YU32"/>
  <c r="YU45"/>
  <c r="YU46"/>
  <c r="YU41"/>
  <c r="YU11"/>
  <c r="YU9"/>
  <c r="YU8" s="1"/>
  <c r="YU10"/>
  <c r="YU3" s="1"/>
  <c r="YV2"/>
  <c r="YT8"/>
  <c r="YT3"/>
  <c r="YV39" l="1"/>
  <c r="YV22"/>
  <c r="YV25"/>
  <c r="YV12"/>
  <c r="YV14"/>
  <c r="YV16"/>
  <c r="YV21"/>
  <c r="YV26"/>
  <c r="YV27"/>
  <c r="YV33"/>
  <c r="YV31"/>
  <c r="YV43"/>
  <c r="YV36"/>
  <c r="YV38"/>
  <c r="YV40"/>
  <c r="YV13"/>
  <c r="YV47"/>
  <c r="YV48"/>
  <c r="YV35"/>
  <c r="YV29"/>
  <c r="YV15"/>
  <c r="YV28"/>
  <c r="YV24"/>
  <c r="YV18"/>
  <c r="YV37"/>
  <c r="YV44"/>
  <c r="YV19"/>
  <c r="YV30"/>
  <c r="YV42"/>
  <c r="YV34"/>
  <c r="YV17"/>
  <c r="YV20"/>
  <c r="YV23"/>
  <c r="YV32"/>
  <c r="YV45"/>
  <c r="YV46"/>
  <c r="YV41"/>
  <c r="YV11"/>
  <c r="YV9"/>
  <c r="YV8" s="1"/>
  <c r="YV10"/>
  <c r="YV3" s="1"/>
  <c r="YW2"/>
  <c r="YW39" l="1"/>
  <c r="YW22"/>
  <c r="YW25"/>
  <c r="YW12"/>
  <c r="YW14"/>
  <c r="YW21"/>
  <c r="YW16"/>
  <c r="YW26"/>
  <c r="YW27"/>
  <c r="YW31"/>
  <c r="YW43"/>
  <c r="YW33"/>
  <c r="YW36"/>
  <c r="YW38"/>
  <c r="YW13"/>
  <c r="YW40"/>
  <c r="YW47"/>
  <c r="YW48"/>
  <c r="YW35"/>
  <c r="YW29"/>
  <c r="YW24"/>
  <c r="YW18"/>
  <c r="YW15"/>
  <c r="YW28"/>
  <c r="YW19"/>
  <c r="YW30"/>
  <c r="YW37"/>
  <c r="YW44"/>
  <c r="YW34"/>
  <c r="YW17"/>
  <c r="YW20"/>
  <c r="YW23"/>
  <c r="YW42"/>
  <c r="YW41"/>
  <c r="YW32"/>
  <c r="YW45"/>
  <c r="YW46"/>
  <c r="YW11"/>
  <c r="YW9"/>
  <c r="YW8" s="1"/>
  <c r="YW10"/>
  <c r="YW3" s="1"/>
  <c r="YX2"/>
  <c r="YX39" l="1"/>
  <c r="YX22"/>
  <c r="YX25"/>
  <c r="YX12"/>
  <c r="YX14"/>
  <c r="YX16"/>
  <c r="YX21"/>
  <c r="YX26"/>
  <c r="YX27"/>
  <c r="YX33"/>
  <c r="YX31"/>
  <c r="YX43"/>
  <c r="YX36"/>
  <c r="YX38"/>
  <c r="YX13"/>
  <c r="YX40"/>
  <c r="YX47"/>
  <c r="YX48"/>
  <c r="YX35"/>
  <c r="YX29"/>
  <c r="YX15"/>
  <c r="YX28"/>
  <c r="YX24"/>
  <c r="YX18"/>
  <c r="YX37"/>
  <c r="YX44"/>
  <c r="YX19"/>
  <c r="YX30"/>
  <c r="YX42"/>
  <c r="YX34"/>
  <c r="YX17"/>
  <c r="YX20"/>
  <c r="YX23"/>
  <c r="YX32"/>
  <c r="YX45"/>
  <c r="YX46"/>
  <c r="YX41"/>
  <c r="YX11"/>
  <c r="YX9"/>
  <c r="YX8" s="1"/>
  <c r="YX10"/>
  <c r="YX3" s="1"/>
  <c r="YY2"/>
  <c r="YY39" l="1"/>
  <c r="YY22"/>
  <c r="YY25"/>
  <c r="YY12"/>
  <c r="YY14"/>
  <c r="YY21"/>
  <c r="YY16"/>
  <c r="YY26"/>
  <c r="YY27"/>
  <c r="YY31"/>
  <c r="YY43"/>
  <c r="YY33"/>
  <c r="YY36"/>
  <c r="YY38"/>
  <c r="YY13"/>
  <c r="YY40"/>
  <c r="YY47"/>
  <c r="YY48"/>
  <c r="YY35"/>
  <c r="YY29"/>
  <c r="YY24"/>
  <c r="YY18"/>
  <c r="YY15"/>
  <c r="YY28"/>
  <c r="YY19"/>
  <c r="YY30"/>
  <c r="YY37"/>
  <c r="YY44"/>
  <c r="YY34"/>
  <c r="YY17"/>
  <c r="YY20"/>
  <c r="YY23"/>
  <c r="YY42"/>
  <c r="YY41"/>
  <c r="YY32"/>
  <c r="YY45"/>
  <c r="YY46"/>
  <c r="YY11"/>
  <c r="YY9"/>
  <c r="YY8" s="1"/>
  <c r="YY10"/>
  <c r="YY3" s="1"/>
  <c r="YZ2"/>
  <c r="YZ39" l="1"/>
  <c r="YZ22"/>
  <c r="YZ25"/>
  <c r="YZ14"/>
  <c r="YZ12"/>
  <c r="YZ16"/>
  <c r="YZ21"/>
  <c r="YZ26"/>
  <c r="YZ27"/>
  <c r="YZ31"/>
  <c r="YZ43"/>
  <c r="YZ33"/>
  <c r="YZ36"/>
  <c r="YZ38"/>
  <c r="YZ13"/>
  <c r="YZ40"/>
  <c r="YZ47"/>
  <c r="YZ48"/>
  <c r="YZ35"/>
  <c r="YZ29"/>
  <c r="YZ24"/>
  <c r="YZ18"/>
  <c r="YZ15"/>
  <c r="YZ28"/>
  <c r="YZ37"/>
  <c r="YZ44"/>
  <c r="YZ19"/>
  <c r="YZ30"/>
  <c r="YZ34"/>
  <c r="YZ17"/>
  <c r="YZ20"/>
  <c r="YZ23"/>
  <c r="YZ42"/>
  <c r="YZ32"/>
  <c r="YZ45"/>
  <c r="YZ46"/>
  <c r="YZ41"/>
  <c r="YZ11"/>
  <c r="YZ9"/>
  <c r="YZ8" s="1"/>
  <c r="YZ10"/>
  <c r="YZ3" s="1"/>
  <c r="ZA2"/>
  <c r="ZA39" l="1"/>
  <c r="ZA22"/>
  <c r="ZA25"/>
  <c r="ZA14"/>
  <c r="ZA12"/>
  <c r="ZA21"/>
  <c r="ZA16"/>
  <c r="ZA26"/>
  <c r="ZA27"/>
  <c r="ZA33"/>
  <c r="ZA31"/>
  <c r="ZA43"/>
  <c r="ZA36"/>
  <c r="ZA38"/>
  <c r="ZA13"/>
  <c r="ZA40"/>
  <c r="ZA47"/>
  <c r="ZA48"/>
  <c r="ZA35"/>
  <c r="ZA29"/>
  <c r="ZA15"/>
  <c r="ZA28"/>
  <c r="ZA24"/>
  <c r="ZA18"/>
  <c r="ZA19"/>
  <c r="ZA30"/>
  <c r="ZA37"/>
  <c r="ZA44"/>
  <c r="ZA42"/>
  <c r="ZA34"/>
  <c r="ZA17"/>
  <c r="ZA20"/>
  <c r="ZA23"/>
  <c r="ZA41"/>
  <c r="ZA32"/>
  <c r="ZA45"/>
  <c r="ZA46"/>
  <c r="ZA11"/>
  <c r="ZA9"/>
  <c r="ZA10"/>
  <c r="ZB2"/>
  <c r="ZB39" l="1"/>
  <c r="ZB22"/>
  <c r="ZB25"/>
  <c r="ZB12"/>
  <c r="ZB14"/>
  <c r="ZB16"/>
  <c r="ZB21"/>
  <c r="ZB26"/>
  <c r="ZB27"/>
  <c r="ZB31"/>
  <c r="ZB43"/>
  <c r="ZB33"/>
  <c r="ZB36"/>
  <c r="ZB38"/>
  <c r="ZB13"/>
  <c r="ZB40"/>
  <c r="ZB47"/>
  <c r="ZB48"/>
  <c r="ZB35"/>
  <c r="ZB29"/>
  <c r="ZB24"/>
  <c r="ZB18"/>
  <c r="ZB15"/>
  <c r="ZB28"/>
  <c r="ZB37"/>
  <c r="ZB44"/>
  <c r="ZB19"/>
  <c r="ZB30"/>
  <c r="ZB34"/>
  <c r="ZB17"/>
  <c r="ZB20"/>
  <c r="ZB23"/>
  <c r="ZB42"/>
  <c r="ZB32"/>
  <c r="ZB45"/>
  <c r="ZB46"/>
  <c r="ZB41"/>
  <c r="ZB11"/>
  <c r="ZB9"/>
  <c r="ZB10"/>
  <c r="ZB3" s="1"/>
  <c r="ZC2"/>
  <c r="ZA8"/>
  <c r="ZA3"/>
  <c r="ZB8" l="1"/>
  <c r="ZC39"/>
  <c r="ZC22"/>
  <c r="ZC25"/>
  <c r="ZC12"/>
  <c r="ZC14"/>
  <c r="ZC16"/>
  <c r="ZC21"/>
  <c r="ZC26"/>
  <c r="ZC27"/>
  <c r="ZC33"/>
  <c r="ZC31"/>
  <c r="ZC43"/>
  <c r="ZC36"/>
  <c r="ZC38"/>
  <c r="ZC13"/>
  <c r="ZC40"/>
  <c r="ZC47"/>
  <c r="ZC48"/>
  <c r="ZC35"/>
  <c r="ZC29"/>
  <c r="ZC15"/>
  <c r="ZC28"/>
  <c r="ZC24"/>
  <c r="ZC18"/>
  <c r="ZC19"/>
  <c r="ZC30"/>
  <c r="ZC37"/>
  <c r="ZC44"/>
  <c r="ZC42"/>
  <c r="ZC34"/>
  <c r="ZC17"/>
  <c r="ZC20"/>
  <c r="ZC23"/>
  <c r="ZC41"/>
  <c r="ZC32"/>
  <c r="ZC45"/>
  <c r="ZC46"/>
  <c r="ZC11"/>
  <c r="ZC9"/>
  <c r="ZC8" s="1"/>
  <c r="ZC10"/>
  <c r="ZC3" s="1"/>
  <c r="ZD2"/>
  <c r="ZD39" l="1"/>
  <c r="ZD22"/>
  <c r="ZD25"/>
  <c r="ZD12"/>
  <c r="ZD14"/>
  <c r="ZD21"/>
  <c r="ZD16"/>
  <c r="ZD26"/>
  <c r="ZD27"/>
  <c r="ZD31"/>
  <c r="ZD43"/>
  <c r="ZD33"/>
  <c r="ZD36"/>
  <c r="ZD38"/>
  <c r="ZD13"/>
  <c r="ZD40"/>
  <c r="ZD47"/>
  <c r="ZD48"/>
  <c r="ZD35"/>
  <c r="ZD29"/>
  <c r="ZD24"/>
  <c r="ZD18"/>
  <c r="ZD15"/>
  <c r="ZD28"/>
  <c r="ZD19"/>
  <c r="ZD30"/>
  <c r="ZD37"/>
  <c r="ZD44"/>
  <c r="ZD34"/>
  <c r="ZD17"/>
  <c r="ZD20"/>
  <c r="ZD23"/>
  <c r="ZD42"/>
  <c r="ZD41"/>
  <c r="ZD32"/>
  <c r="ZD45"/>
  <c r="ZD46"/>
  <c r="ZD11"/>
  <c r="ZD9"/>
  <c r="ZD8" s="1"/>
  <c r="ZD10"/>
  <c r="ZD3" s="1"/>
  <c r="ZE2"/>
  <c r="ZE39" l="1"/>
  <c r="ZE22"/>
  <c r="ZE25"/>
  <c r="ZE12"/>
  <c r="ZE14"/>
  <c r="ZE16"/>
  <c r="ZE21"/>
  <c r="ZE26"/>
  <c r="ZE27"/>
  <c r="ZE33"/>
  <c r="ZE31"/>
  <c r="ZE43"/>
  <c r="ZE36"/>
  <c r="ZE38"/>
  <c r="ZE40"/>
  <c r="ZE13"/>
  <c r="ZE47"/>
  <c r="ZE48"/>
  <c r="ZE35"/>
  <c r="ZE29"/>
  <c r="ZE15"/>
  <c r="ZE28"/>
  <c r="ZE24"/>
  <c r="ZE18"/>
  <c r="ZE37"/>
  <c r="ZE44"/>
  <c r="ZE19"/>
  <c r="ZE30"/>
  <c r="ZE42"/>
  <c r="ZE34"/>
  <c r="ZE17"/>
  <c r="ZE20"/>
  <c r="ZE23"/>
  <c r="ZE32"/>
  <c r="ZE45"/>
  <c r="ZE46"/>
  <c r="ZE41"/>
  <c r="ZE11"/>
  <c r="ZE9"/>
  <c r="ZE8" s="1"/>
  <c r="ZE10"/>
  <c r="ZE3" s="1"/>
  <c r="ZF2"/>
  <c r="ZF39" l="1"/>
  <c r="ZF22"/>
  <c r="ZF25"/>
  <c r="ZF12"/>
  <c r="ZF14"/>
  <c r="ZF21"/>
  <c r="ZF16"/>
  <c r="ZF26"/>
  <c r="ZF27"/>
  <c r="ZF31"/>
  <c r="ZF43"/>
  <c r="ZF33"/>
  <c r="ZF36"/>
  <c r="ZF38"/>
  <c r="ZF13"/>
  <c r="ZF40"/>
  <c r="ZF47"/>
  <c r="ZF48"/>
  <c r="ZF35"/>
  <c r="ZF29"/>
  <c r="ZF24"/>
  <c r="ZF18"/>
  <c r="ZF15"/>
  <c r="ZF28"/>
  <c r="ZF19"/>
  <c r="ZF30"/>
  <c r="ZF37"/>
  <c r="ZF44"/>
  <c r="ZF34"/>
  <c r="ZF17"/>
  <c r="ZF20"/>
  <c r="ZF23"/>
  <c r="ZF42"/>
  <c r="ZF41"/>
  <c r="ZF32"/>
  <c r="ZF45"/>
  <c r="ZF46"/>
  <c r="ZF11"/>
  <c r="ZF9"/>
  <c r="ZF8" s="1"/>
  <c r="ZF10"/>
  <c r="ZF3" s="1"/>
  <c r="ZG2"/>
  <c r="ZG39" l="1"/>
  <c r="ZG22"/>
  <c r="ZG25"/>
  <c r="ZG12"/>
  <c r="ZG14"/>
  <c r="ZG16"/>
  <c r="ZG21"/>
  <c r="ZG26"/>
  <c r="ZG27"/>
  <c r="ZG33"/>
  <c r="ZG31"/>
  <c r="ZG43"/>
  <c r="ZG36"/>
  <c r="ZG38"/>
  <c r="ZG13"/>
  <c r="ZG40"/>
  <c r="ZG47"/>
  <c r="ZG48"/>
  <c r="ZG35"/>
  <c r="ZG29"/>
  <c r="ZG15"/>
  <c r="ZG28"/>
  <c r="ZG24"/>
  <c r="ZG18"/>
  <c r="ZG37"/>
  <c r="ZG44"/>
  <c r="ZG19"/>
  <c r="ZG30"/>
  <c r="ZG42"/>
  <c r="ZG34"/>
  <c r="ZG17"/>
  <c r="ZG20"/>
  <c r="ZG23"/>
  <c r="ZG32"/>
  <c r="ZG45"/>
  <c r="ZG46"/>
  <c r="ZG41"/>
  <c r="ZG11"/>
  <c r="ZG9"/>
  <c r="ZG8" s="1"/>
  <c r="ZG10"/>
  <c r="ZG3" s="1"/>
  <c r="ZH2"/>
  <c r="ZH39" l="1"/>
  <c r="ZH22"/>
  <c r="ZH25"/>
  <c r="ZH12"/>
  <c r="ZH14"/>
  <c r="ZH16"/>
  <c r="ZH21"/>
  <c r="ZH26"/>
  <c r="ZH27"/>
  <c r="ZH33"/>
  <c r="ZH31"/>
  <c r="ZH43"/>
  <c r="ZH36"/>
  <c r="ZH38"/>
  <c r="ZH13"/>
  <c r="ZH40"/>
  <c r="ZH47"/>
  <c r="ZH48"/>
  <c r="ZH35"/>
  <c r="ZH29"/>
  <c r="ZH15"/>
  <c r="ZH28"/>
  <c r="ZH24"/>
  <c r="ZH18"/>
  <c r="ZH19"/>
  <c r="ZH30"/>
  <c r="ZH37"/>
  <c r="ZH44"/>
  <c r="ZH42"/>
  <c r="ZH34"/>
  <c r="ZH17"/>
  <c r="ZH20"/>
  <c r="ZH23"/>
  <c r="ZH41"/>
  <c r="ZH32"/>
  <c r="ZH45"/>
  <c r="ZH46"/>
  <c r="ZH11"/>
  <c r="ZH9"/>
  <c r="ZH10"/>
  <c r="ZH3" s="1"/>
  <c r="ZI2"/>
  <c r="ZI39" l="1"/>
  <c r="ZI22"/>
  <c r="ZI25"/>
  <c r="ZI12"/>
  <c r="ZI14"/>
  <c r="ZI16"/>
  <c r="ZI21"/>
  <c r="ZI26"/>
  <c r="ZI27"/>
  <c r="ZI31"/>
  <c r="ZI43"/>
  <c r="ZI33"/>
  <c r="ZI36"/>
  <c r="ZI38"/>
  <c r="ZI13"/>
  <c r="ZI40"/>
  <c r="ZI47"/>
  <c r="ZI48"/>
  <c r="ZI35"/>
  <c r="ZI29"/>
  <c r="ZI24"/>
  <c r="ZI18"/>
  <c r="ZI15"/>
  <c r="ZI28"/>
  <c r="ZI37"/>
  <c r="ZI44"/>
  <c r="ZI19"/>
  <c r="ZI30"/>
  <c r="ZI34"/>
  <c r="ZI17"/>
  <c r="ZI20"/>
  <c r="ZI23"/>
  <c r="ZI42"/>
  <c r="ZI32"/>
  <c r="ZI45"/>
  <c r="ZI46"/>
  <c r="ZI41"/>
  <c r="ZI11"/>
  <c r="ZH8"/>
  <c r="ZI9"/>
  <c r="ZI8" s="1"/>
  <c r="ZI10"/>
  <c r="ZI3" s="1"/>
  <c r="ZJ2"/>
  <c r="ZJ39" l="1"/>
  <c r="ZJ22"/>
  <c r="ZJ25"/>
  <c r="ZJ12"/>
  <c r="ZJ14"/>
  <c r="ZJ16"/>
  <c r="ZJ21"/>
  <c r="ZJ26"/>
  <c r="ZJ27"/>
  <c r="ZJ33"/>
  <c r="ZJ31"/>
  <c r="ZJ43"/>
  <c r="ZJ36"/>
  <c r="ZJ38"/>
  <c r="ZJ13"/>
  <c r="ZJ40"/>
  <c r="ZJ47"/>
  <c r="ZJ35"/>
  <c r="ZJ29"/>
  <c r="ZJ48"/>
  <c r="ZJ15"/>
  <c r="ZJ28"/>
  <c r="ZJ24"/>
  <c r="ZJ18"/>
  <c r="ZJ19"/>
  <c r="ZJ30"/>
  <c r="ZJ37"/>
  <c r="ZJ44"/>
  <c r="ZJ42"/>
  <c r="ZJ34"/>
  <c r="ZJ17"/>
  <c r="ZJ20"/>
  <c r="ZJ23"/>
  <c r="ZJ41"/>
  <c r="ZJ32"/>
  <c r="ZJ45"/>
  <c r="ZJ46"/>
  <c r="ZJ11"/>
  <c r="ZJ9"/>
  <c r="ZJ8" s="1"/>
  <c r="ZJ10"/>
  <c r="ZJ3" s="1"/>
  <c r="ZK2"/>
  <c r="ZK39" l="1"/>
  <c r="ZK22"/>
  <c r="ZK25"/>
  <c r="ZK14"/>
  <c r="ZK12"/>
  <c r="ZK16"/>
  <c r="ZK21"/>
  <c r="ZK26"/>
  <c r="ZK27"/>
  <c r="ZK31"/>
  <c r="ZK43"/>
  <c r="ZK33"/>
  <c r="ZK36"/>
  <c r="ZK38"/>
  <c r="ZK13"/>
  <c r="ZK40"/>
  <c r="ZK47"/>
  <c r="ZK48"/>
  <c r="ZK35"/>
  <c r="ZK29"/>
  <c r="ZK24"/>
  <c r="ZK18"/>
  <c r="ZK15"/>
  <c r="ZK28"/>
  <c r="ZK37"/>
  <c r="ZK44"/>
  <c r="ZK19"/>
  <c r="ZK30"/>
  <c r="ZK34"/>
  <c r="ZK17"/>
  <c r="ZK20"/>
  <c r="ZK23"/>
  <c r="ZK42"/>
  <c r="ZK32"/>
  <c r="ZK45"/>
  <c r="ZK46"/>
  <c r="ZK41"/>
  <c r="ZK11"/>
  <c r="ZK9"/>
  <c r="ZK8" s="1"/>
  <c r="ZK10"/>
  <c r="ZK3" s="1"/>
  <c r="ZL2"/>
  <c r="ZL39" l="1"/>
  <c r="ZL22"/>
  <c r="ZL25"/>
  <c r="ZL12"/>
  <c r="ZL14"/>
  <c r="ZL16"/>
  <c r="ZL21"/>
  <c r="ZL26"/>
  <c r="ZL27"/>
  <c r="ZL33"/>
  <c r="ZL31"/>
  <c r="ZL43"/>
  <c r="ZL36"/>
  <c r="ZL38"/>
  <c r="ZL40"/>
  <c r="ZL13"/>
  <c r="ZL47"/>
  <c r="ZL48"/>
  <c r="ZL35"/>
  <c r="ZL29"/>
  <c r="ZL15"/>
  <c r="ZL28"/>
  <c r="ZL24"/>
  <c r="ZL18"/>
  <c r="ZL37"/>
  <c r="ZL44"/>
  <c r="ZL19"/>
  <c r="ZL30"/>
  <c r="ZL42"/>
  <c r="ZL34"/>
  <c r="ZL17"/>
  <c r="ZL20"/>
  <c r="ZL23"/>
  <c r="ZL32"/>
  <c r="ZL45"/>
  <c r="ZL46"/>
  <c r="ZL41"/>
  <c r="ZL11"/>
  <c r="ZL9"/>
  <c r="ZL8" s="1"/>
  <c r="ZL10"/>
  <c r="ZL3" s="1"/>
  <c r="ZM2"/>
  <c r="ZM39" l="1"/>
  <c r="ZM22"/>
  <c r="ZM25"/>
  <c r="ZM12"/>
  <c r="ZM14"/>
  <c r="ZM21"/>
  <c r="ZM16"/>
  <c r="ZM26"/>
  <c r="ZM27"/>
  <c r="ZM31"/>
  <c r="ZM43"/>
  <c r="ZM33"/>
  <c r="ZM36"/>
  <c r="ZM38"/>
  <c r="ZM13"/>
  <c r="ZM40"/>
  <c r="ZM47"/>
  <c r="ZM48"/>
  <c r="ZM35"/>
  <c r="ZM29"/>
  <c r="ZM24"/>
  <c r="ZM18"/>
  <c r="ZM15"/>
  <c r="ZM28"/>
  <c r="ZM19"/>
  <c r="ZM30"/>
  <c r="ZM37"/>
  <c r="ZM44"/>
  <c r="ZM34"/>
  <c r="ZM17"/>
  <c r="ZM20"/>
  <c r="ZM23"/>
  <c r="ZM42"/>
  <c r="ZM41"/>
  <c r="ZM32"/>
  <c r="ZM45"/>
  <c r="ZM46"/>
  <c r="ZM11"/>
  <c r="ZM9"/>
  <c r="ZM8" s="1"/>
  <c r="ZM10"/>
  <c r="ZM3" s="1"/>
  <c r="ZN2"/>
  <c r="ZN39" l="1"/>
  <c r="ZN22"/>
  <c r="ZN25"/>
  <c r="ZN12"/>
  <c r="ZN14"/>
  <c r="ZN21"/>
  <c r="ZN16"/>
  <c r="ZN26"/>
  <c r="ZN27"/>
  <c r="ZN33"/>
  <c r="ZN31"/>
  <c r="ZN43"/>
  <c r="ZN36"/>
  <c r="ZN38"/>
  <c r="ZN13"/>
  <c r="ZN40"/>
  <c r="ZN47"/>
  <c r="ZN48"/>
  <c r="ZN35"/>
  <c r="ZN29"/>
  <c r="ZN15"/>
  <c r="ZN28"/>
  <c r="ZN24"/>
  <c r="ZN18"/>
  <c r="ZN37"/>
  <c r="ZN44"/>
  <c r="ZN19"/>
  <c r="ZN30"/>
  <c r="ZN42"/>
  <c r="ZN34"/>
  <c r="ZN17"/>
  <c r="ZN20"/>
  <c r="ZN23"/>
  <c r="ZN32"/>
  <c r="ZN45"/>
  <c r="ZN46"/>
  <c r="ZN41"/>
  <c r="ZN11"/>
  <c r="ZN9"/>
  <c r="ZN8" s="1"/>
  <c r="ZN10"/>
  <c r="ZN3" s="1"/>
  <c r="ZO2"/>
  <c r="ZO39" l="1"/>
  <c r="ZO22"/>
  <c r="ZO25"/>
  <c r="ZO14"/>
  <c r="ZO12"/>
  <c r="ZO21"/>
  <c r="ZO16"/>
  <c r="ZO26"/>
  <c r="ZO27"/>
  <c r="ZO31"/>
  <c r="ZO43"/>
  <c r="ZO33"/>
  <c r="ZO36"/>
  <c r="ZO38"/>
  <c r="ZO13"/>
  <c r="ZO40"/>
  <c r="ZO47"/>
  <c r="ZO48"/>
  <c r="ZO35"/>
  <c r="ZO29"/>
  <c r="ZO24"/>
  <c r="ZO18"/>
  <c r="ZO15"/>
  <c r="ZO28"/>
  <c r="ZO19"/>
  <c r="ZO30"/>
  <c r="ZO37"/>
  <c r="ZO44"/>
  <c r="ZO34"/>
  <c r="ZO17"/>
  <c r="ZO20"/>
  <c r="ZO23"/>
  <c r="ZO42"/>
  <c r="ZO41"/>
  <c r="ZO32"/>
  <c r="ZO45"/>
  <c r="ZO46"/>
  <c r="ZO11"/>
  <c r="ZO9"/>
  <c r="ZO10"/>
  <c r="ZO3" s="1"/>
  <c r="ZP2"/>
  <c r="ZP39" l="1"/>
  <c r="ZP22"/>
  <c r="ZP25"/>
  <c r="ZP12"/>
  <c r="ZP14"/>
  <c r="ZP16"/>
  <c r="ZP21"/>
  <c r="ZP26"/>
  <c r="ZP27"/>
  <c r="ZP31"/>
  <c r="ZP43"/>
  <c r="ZP33"/>
  <c r="ZP36"/>
  <c r="ZP38"/>
  <c r="ZP13"/>
  <c r="ZP40"/>
  <c r="ZP48"/>
  <c r="ZP47"/>
  <c r="ZP35"/>
  <c r="ZP29"/>
  <c r="ZP24"/>
  <c r="ZP18"/>
  <c r="ZP15"/>
  <c r="ZP28"/>
  <c r="ZP37"/>
  <c r="ZP44"/>
  <c r="ZP19"/>
  <c r="ZP30"/>
  <c r="ZP34"/>
  <c r="ZP17"/>
  <c r="ZP20"/>
  <c r="ZP23"/>
  <c r="ZP42"/>
  <c r="ZP32"/>
  <c r="ZP45"/>
  <c r="ZP46"/>
  <c r="ZP41"/>
  <c r="ZP11"/>
  <c r="ZO8"/>
  <c r="ZP9"/>
  <c r="ZP10"/>
  <c r="ZP3" s="1"/>
  <c r="ZQ2"/>
  <c r="ZP8" l="1"/>
  <c r="ZQ39"/>
  <c r="ZQ22"/>
  <c r="ZQ25"/>
  <c r="ZQ12"/>
  <c r="ZQ14"/>
  <c r="ZQ21"/>
  <c r="ZQ16"/>
  <c r="ZQ26"/>
  <c r="ZQ27"/>
  <c r="ZQ33"/>
  <c r="ZQ31"/>
  <c r="ZQ43"/>
  <c r="ZQ36"/>
  <c r="ZQ38"/>
  <c r="ZQ13"/>
  <c r="ZQ40"/>
  <c r="ZQ47"/>
  <c r="ZQ48"/>
  <c r="ZQ35"/>
  <c r="ZQ29"/>
  <c r="ZQ15"/>
  <c r="ZQ28"/>
  <c r="ZQ24"/>
  <c r="ZQ18"/>
  <c r="ZQ19"/>
  <c r="ZQ30"/>
  <c r="ZQ37"/>
  <c r="ZQ44"/>
  <c r="ZQ42"/>
  <c r="ZQ34"/>
  <c r="ZQ17"/>
  <c r="ZQ20"/>
  <c r="ZQ23"/>
  <c r="ZQ41"/>
  <c r="ZQ32"/>
  <c r="ZQ45"/>
  <c r="ZQ46"/>
  <c r="ZQ11"/>
  <c r="ZQ9"/>
  <c r="ZQ10"/>
  <c r="ZQ3" s="1"/>
  <c r="ZQ8" l="1"/>
</calcChain>
</file>

<file path=xl/comments1.xml><?xml version="1.0" encoding="utf-8"?>
<comments xmlns="http://schemas.openxmlformats.org/spreadsheetml/2006/main">
  <authors>
    <author>Auteur</author>
  </authors>
  <commentList>
    <comment ref="CC5" authorId="0">
      <text>
        <r>
          <rPr>
            <sz val="10"/>
            <color indexed="81"/>
            <rFont val="Tahoma"/>
            <family val="2"/>
          </rPr>
          <t>24/04/2012
All the barriers, paintings should be done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C6" authorId="0">
      <text>
        <r>
          <rPr>
            <sz val="10"/>
            <color indexed="81"/>
            <rFont val="Tahoma"/>
            <family val="2"/>
          </rPr>
          <t xml:space="preserve">24/04/2012
</t>
        </r>
      </text>
    </comment>
  </commentList>
</comments>
</file>

<file path=xl/sharedStrings.xml><?xml version="1.0" encoding="utf-8"?>
<sst xmlns="http://schemas.openxmlformats.org/spreadsheetml/2006/main" count="159" uniqueCount="48">
  <si>
    <t>Nicolas Jaunet</t>
  </si>
  <si>
    <t>Installation of Kitchen equipment</t>
  </si>
  <si>
    <t>Building 400 ready</t>
  </si>
  <si>
    <t>E1</t>
  </si>
  <si>
    <t>E2</t>
  </si>
  <si>
    <t>MS</t>
  </si>
  <si>
    <t>GE</t>
  </si>
  <si>
    <t>MA</t>
  </si>
  <si>
    <t>PE</t>
  </si>
  <si>
    <t>COMMENTS</t>
  </si>
  <si>
    <t>STATUS</t>
  </si>
  <si>
    <t>RESPONSIBLE</t>
  </si>
  <si>
    <t>H</t>
  </si>
  <si>
    <t>Q</t>
  </si>
  <si>
    <t>RI</t>
  </si>
  <si>
    <t>ACTIONS PLAN</t>
  </si>
  <si>
    <t>AFFAIRE TITLE</t>
  </si>
  <si>
    <t>PROJECT RESPONSIBLE</t>
  </si>
  <si>
    <t>PROJECT TITLE</t>
  </si>
  <si>
    <t>AFFAIRE RESPONSIBLE</t>
  </si>
  <si>
    <t>NICOLAS HOVNANIAN</t>
  </si>
  <si>
    <t>AUTHOR</t>
  </si>
  <si>
    <t>LAST UPDATE</t>
  </si>
  <si>
    <t>HQRI</t>
  </si>
  <si>
    <t>g</t>
  </si>
  <si>
    <t>TODAY DATE</t>
  </si>
  <si>
    <t>y</t>
  </si>
  <si>
    <t>r</t>
  </si>
  <si>
    <t>EP</t>
  </si>
  <si>
    <t>START</t>
  </si>
  <si>
    <t>NB DAY</t>
  </si>
  <si>
    <t>INITIAL START</t>
  </si>
  <si>
    <t>%</t>
  </si>
  <si>
    <t>REAL START</t>
  </si>
  <si>
    <t>REAL TARGET</t>
  </si>
  <si>
    <t>5M</t>
  </si>
  <si>
    <t>CODE</t>
  </si>
  <si>
    <t>P</t>
  </si>
  <si>
    <t>INITIAL TARGET</t>
  </si>
  <si>
    <t>FORECAST</t>
  </si>
  <si>
    <t>PROGRESS</t>
  </si>
  <si>
    <t>S</t>
  </si>
  <si>
    <t>BU</t>
  </si>
  <si>
    <t>L</t>
  </si>
  <si>
    <t>DELAY</t>
  </si>
  <si>
    <t>S1</t>
  </si>
  <si>
    <t>S2</t>
  </si>
  <si>
    <t>x</t>
  </si>
</sst>
</file>

<file path=xl/styles.xml><?xml version="1.0" encoding="utf-8"?>
<styleSheet xmlns="http://schemas.openxmlformats.org/spreadsheetml/2006/main">
  <numFmts count="3">
    <numFmt numFmtId="164" formatCode="yyyy\-mm\-dd"/>
    <numFmt numFmtId="165" formatCode="dd"/>
    <numFmt numFmtId="166" formatCode="\W0"/>
  </numFmts>
  <fonts count="26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8"/>
      <color indexed="81"/>
      <name val="Tahoma"/>
      <family val="2"/>
    </font>
    <font>
      <sz val="10"/>
      <color indexed="81"/>
      <name val="Tahoma"/>
      <family val="2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b/>
      <sz val="18"/>
      <color theme="1"/>
      <name val="Wingdings"/>
      <charset val="2"/>
    </font>
    <font>
      <b/>
      <sz val="10"/>
      <name val="Arial"/>
      <family val="2"/>
    </font>
    <font>
      <sz val="11"/>
      <color theme="0"/>
      <name val="Calibri"/>
      <family val="2"/>
      <scheme val="minor"/>
    </font>
    <font>
      <sz val="6"/>
      <color theme="1"/>
      <name val="Arial"/>
      <family val="2"/>
    </font>
    <font>
      <b/>
      <sz val="9"/>
      <color theme="1"/>
      <name val="Arial"/>
      <family val="2"/>
    </font>
    <font>
      <sz val="10"/>
      <color theme="0"/>
      <name val="Calibri"/>
      <family val="2"/>
      <scheme val="minor"/>
    </font>
    <font>
      <sz val="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Wingdings"/>
      <charset val="2"/>
    </font>
    <font>
      <sz val="10"/>
      <color rgb="FFFF0000"/>
      <name val="Calibri"/>
      <family val="2"/>
      <scheme val="minor"/>
    </font>
    <font>
      <sz val="3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Dashed">
        <color theme="0" tint="-0.249977111117893"/>
      </left>
      <right style="thin">
        <color indexed="64"/>
      </right>
      <top/>
      <bottom/>
      <diagonal/>
    </border>
    <border>
      <left style="mediumDashed">
        <color theme="0" tint="-0.249977111117893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3" fillId="0" borderId="0"/>
    <xf numFmtId="0" fontId="15" fillId="0" borderId="0" applyNumberFormat="0" applyFill="0" applyBorder="0" applyAlignment="0" applyProtection="0"/>
  </cellStyleXfs>
  <cellXfs count="188">
    <xf numFmtId="0" fontId="0" fillId="0" borderId="0" xfId="0"/>
    <xf numFmtId="0" fontId="0" fillId="0" borderId="0" xfId="0" applyBorder="1"/>
    <xf numFmtId="0" fontId="0" fillId="0" borderId="11" xfId="0" applyBorder="1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Border="1" applyAlignment="1">
      <alignment horizontal="left"/>
    </xf>
    <xf numFmtId="0" fontId="0" fillId="0" borderId="9" xfId="0" applyBorder="1"/>
    <xf numFmtId="0" fontId="0" fillId="0" borderId="0" xfId="0" applyFill="1" applyBorder="1"/>
    <xf numFmtId="0" fontId="0" fillId="0" borderId="9" xfId="0" applyFill="1" applyBorder="1"/>
    <xf numFmtId="0" fontId="0" fillId="0" borderId="0" xfId="0" applyFill="1"/>
    <xf numFmtId="0" fontId="0" fillId="0" borderId="0" xfId="0" applyBorder="1" applyAlignment="1">
      <alignment horizontal="center"/>
    </xf>
    <xf numFmtId="0" fontId="7" fillId="2" borderId="0" xfId="0" applyFont="1" applyFill="1" applyBorder="1"/>
    <xf numFmtId="0" fontId="1" fillId="0" borderId="0" xfId="0" applyFont="1" applyBorder="1" applyAlignment="1">
      <alignment horizontal="left"/>
    </xf>
    <xf numFmtId="0" fontId="0" fillId="4" borderId="12" xfId="0" applyFill="1" applyBorder="1"/>
    <xf numFmtId="0" fontId="0" fillId="4" borderId="13" xfId="0" applyFill="1" applyBorder="1"/>
    <xf numFmtId="0" fontId="0" fillId="0" borderId="13" xfId="0" applyBorder="1"/>
    <xf numFmtId="0" fontId="0" fillId="0" borderId="13" xfId="0" applyFill="1" applyBorder="1"/>
    <xf numFmtId="0" fontId="6" fillId="0" borderId="9" xfId="0" applyFont="1" applyFill="1" applyBorder="1" applyAlignment="1"/>
    <xf numFmtId="0" fontId="1" fillId="0" borderId="0" xfId="0" applyFont="1" applyBorder="1" applyAlignment="1">
      <alignment horizontal="center" vertical="center"/>
    </xf>
    <xf numFmtId="17" fontId="6" fillId="0" borderId="0" xfId="0" applyNumberFormat="1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/>
    </xf>
    <xf numFmtId="0" fontId="6" fillId="0" borderId="9" xfId="0" applyFont="1" applyFill="1" applyBorder="1" applyAlignment="1">
      <alignment horizontal="center" vertical="center"/>
    </xf>
    <xf numFmtId="0" fontId="0" fillId="0" borderId="10" xfId="0" applyBorder="1" applyAlignment="1">
      <alignment horizontal="left"/>
    </xf>
    <xf numFmtId="0" fontId="1" fillId="0" borderId="0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19" fillId="0" borderId="0" xfId="0" applyFont="1" applyBorder="1" applyAlignment="1">
      <alignment horizontal="center" vertical="center"/>
    </xf>
    <xf numFmtId="0" fontId="16" fillId="0" borderId="0" xfId="0" applyFont="1" applyBorder="1"/>
    <xf numFmtId="0" fontId="7" fillId="0" borderId="0" xfId="0" applyFont="1" applyBorder="1" applyAlignment="1">
      <alignment horizontal="center"/>
    </xf>
    <xf numFmtId="164" fontId="16" fillId="0" borderId="0" xfId="0" applyNumberFormat="1" applyFont="1" applyBorder="1"/>
    <xf numFmtId="0" fontId="0" fillId="0" borderId="0" xfId="0" applyAlignment="1">
      <alignment horizontal="center"/>
    </xf>
    <xf numFmtId="166" fontId="20" fillId="0" borderId="0" xfId="0" applyNumberFormat="1" applyFont="1" applyBorder="1" applyAlignment="1">
      <alignment horizontal="right" textRotation="90"/>
    </xf>
    <xf numFmtId="0" fontId="21" fillId="0" borderId="0" xfId="0" applyFont="1"/>
    <xf numFmtId="0" fontId="2" fillId="0" borderId="0" xfId="0" applyFont="1" applyBorder="1" applyAlignment="1">
      <alignment horizontal="center" vertical="center"/>
    </xf>
    <xf numFmtId="164" fontId="17" fillId="0" borderId="0" xfId="0" applyNumberFormat="1" applyFont="1" applyFill="1" applyBorder="1" applyAlignment="1">
      <alignment horizontal="center"/>
    </xf>
    <xf numFmtId="165" fontId="17" fillId="0" borderId="0" xfId="0" applyNumberFormat="1" applyFont="1" applyBorder="1" applyAlignment="1">
      <alignment horizontal="center" vertical="top"/>
    </xf>
    <xf numFmtId="0" fontId="7" fillId="0" borderId="9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9" xfId="0" applyFont="1" applyFill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1" fillId="0" borderId="0" xfId="0" applyNumberFormat="1" applyFont="1" applyBorder="1" applyAlignment="1">
      <alignment horizontal="center" vertical="center"/>
    </xf>
    <xf numFmtId="0" fontId="19" fillId="0" borderId="0" xfId="0" applyNumberFormat="1" applyFont="1" applyBorder="1" applyAlignment="1">
      <alignment horizontal="center" vertical="center"/>
    </xf>
    <xf numFmtId="164" fontId="1" fillId="0" borderId="18" xfId="0" applyNumberFormat="1" applyFont="1" applyFill="1" applyBorder="1" applyAlignment="1" applyProtection="1">
      <alignment horizontal="center" vertical="center"/>
    </xf>
    <xf numFmtId="164" fontId="7" fillId="0" borderId="18" xfId="0" applyNumberFormat="1" applyFont="1" applyFill="1" applyBorder="1" applyAlignment="1" applyProtection="1">
      <alignment horizontal="center" vertical="center"/>
    </xf>
    <xf numFmtId="9" fontId="1" fillId="0" borderId="18" xfId="0" applyNumberFormat="1" applyFont="1" applyFill="1" applyBorder="1" applyAlignment="1" applyProtection="1">
      <alignment horizontal="center" vertical="center"/>
    </xf>
    <xf numFmtId="164" fontId="0" fillId="0" borderId="18" xfId="0" applyNumberFormat="1" applyFont="1" applyFill="1" applyBorder="1" applyAlignment="1" applyProtection="1">
      <alignment horizontal="center" vertical="center"/>
    </xf>
    <xf numFmtId="164" fontId="6" fillId="0" borderId="18" xfId="0" applyNumberFormat="1" applyFont="1" applyFill="1" applyBorder="1" applyAlignment="1" applyProtection="1">
      <alignment horizontal="center" vertical="center"/>
    </xf>
    <xf numFmtId="164" fontId="1" fillId="0" borderId="17" xfId="0" applyNumberFormat="1" applyFont="1" applyFill="1" applyBorder="1" applyAlignment="1" applyProtection="1">
      <alignment horizontal="center" vertical="center"/>
    </xf>
    <xf numFmtId="0" fontId="0" fillId="0" borderId="0" xfId="0" applyBorder="1" applyAlignment="1">
      <alignment vertical="center"/>
    </xf>
    <xf numFmtId="0" fontId="7" fillId="0" borderId="0" xfId="0" applyFont="1" applyBorder="1" applyAlignment="1">
      <alignment horizontal="left"/>
    </xf>
    <xf numFmtId="164" fontId="3" fillId="0" borderId="0" xfId="0" applyNumberFormat="1" applyFont="1" applyBorder="1" applyAlignment="1">
      <alignment horizontal="left"/>
    </xf>
    <xf numFmtId="0" fontId="0" fillId="0" borderId="0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Border="1" applyAlignment="1">
      <alignment vertical="top"/>
    </xf>
    <xf numFmtId="0" fontId="5" fillId="0" borderId="19" xfId="0" applyFont="1" applyBorder="1" applyAlignment="1">
      <alignment horizontal="center" vertical="top" wrapText="1"/>
    </xf>
    <xf numFmtId="0" fontId="3" fillId="0" borderId="19" xfId="0" applyFont="1" applyFill="1" applyBorder="1" applyAlignment="1">
      <alignment horizontal="center" vertical="top"/>
    </xf>
    <xf numFmtId="0" fontId="3" fillId="2" borderId="19" xfId="0" applyNumberFormat="1" applyFont="1" applyFill="1" applyBorder="1" applyAlignment="1">
      <alignment horizontal="center" vertical="top"/>
    </xf>
    <xf numFmtId="0" fontId="1" fillId="0" borderId="0" xfId="0" applyFont="1" applyBorder="1" applyAlignment="1">
      <alignment horizontal="left" vertical="center"/>
    </xf>
    <xf numFmtId="0" fontId="12" fillId="0" borderId="19" xfId="0" applyFont="1" applyBorder="1" applyAlignment="1">
      <alignment horizontal="center" vertical="top"/>
    </xf>
    <xf numFmtId="0" fontId="19" fillId="0" borderId="20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164" fontId="0" fillId="0" borderId="0" xfId="0" applyNumberFormat="1" applyFont="1" applyFill="1" applyBorder="1" applyAlignment="1">
      <alignment vertical="center"/>
    </xf>
    <xf numFmtId="0" fontId="1" fillId="0" borderId="2" xfId="0" applyFont="1" applyBorder="1" applyAlignment="1">
      <alignment horizontal="left" vertical="center"/>
    </xf>
    <xf numFmtId="164" fontId="0" fillId="0" borderId="0" xfId="0" applyNumberFormat="1" applyFont="1" applyFill="1" applyBorder="1" applyAlignment="1">
      <alignment horizontal="left" vertical="center"/>
    </xf>
    <xf numFmtId="164" fontId="0" fillId="0" borderId="5" xfId="0" applyNumberFormat="1" applyFont="1" applyFill="1" applyBorder="1" applyAlignment="1">
      <alignment horizontal="left" vertical="center"/>
    </xf>
    <xf numFmtId="0" fontId="3" fillId="2" borderId="30" xfId="0" applyNumberFormat="1" applyFont="1" applyFill="1" applyBorder="1" applyAlignment="1">
      <alignment horizontal="center" vertical="top"/>
    </xf>
    <xf numFmtId="0" fontId="1" fillId="0" borderId="14" xfId="0" applyNumberFormat="1" applyFont="1" applyFill="1" applyBorder="1" applyAlignment="1">
      <alignment horizontal="center" vertical="center"/>
    </xf>
    <xf numFmtId="0" fontId="1" fillId="0" borderId="32" xfId="0" applyNumberFormat="1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30" xfId="0" applyFont="1" applyBorder="1" applyAlignment="1">
      <alignment horizontal="center" vertical="top" wrapText="1"/>
    </xf>
    <xf numFmtId="0" fontId="22" fillId="0" borderId="14" xfId="0" applyFont="1" applyBorder="1" applyAlignment="1">
      <alignment horizontal="center" vertical="center"/>
    </xf>
    <xf numFmtId="0" fontId="22" fillId="0" borderId="32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1" fillId="0" borderId="2" xfId="0" applyNumberFormat="1" applyFont="1" applyBorder="1" applyAlignment="1" applyProtection="1">
      <alignment horizontal="center" vertical="center"/>
    </xf>
    <xf numFmtId="0" fontId="19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3" fillId="2" borderId="19" xfId="0" applyNumberFormat="1" applyFont="1" applyFill="1" applyBorder="1" applyAlignment="1" applyProtection="1">
      <alignment horizontal="center" vertical="top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9" fillId="0" borderId="10" xfId="0" applyNumberFormat="1" applyFont="1" applyFill="1" applyBorder="1" applyAlignment="1" applyProtection="1">
      <alignment horizontal="center" vertical="center"/>
    </xf>
    <xf numFmtId="0" fontId="1" fillId="0" borderId="10" xfId="0" applyNumberFormat="1" applyFont="1" applyFill="1" applyBorder="1" applyAlignment="1" applyProtection="1">
      <alignment horizontal="center" vertical="center"/>
    </xf>
    <xf numFmtId="0" fontId="1" fillId="0" borderId="11" xfId="0" applyNumberFormat="1" applyFont="1" applyFill="1" applyBorder="1" applyAlignment="1">
      <alignment horizontal="center" vertical="center"/>
    </xf>
    <xf numFmtId="0" fontId="1" fillId="0" borderId="20" xfId="0" applyNumberFormat="1" applyFont="1" applyFill="1" applyBorder="1" applyAlignment="1">
      <alignment horizontal="center" vertical="center"/>
    </xf>
    <xf numFmtId="0" fontId="3" fillId="2" borderId="36" xfId="0" applyNumberFormat="1" applyFont="1" applyFill="1" applyBorder="1" applyAlignment="1">
      <alignment horizontal="center" vertical="top"/>
    </xf>
    <xf numFmtId="0" fontId="1" fillId="0" borderId="2" xfId="0" applyNumberFormat="1" applyFont="1" applyBorder="1" applyAlignment="1">
      <alignment horizontal="center" vertical="center"/>
    </xf>
    <xf numFmtId="164" fontId="23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164" fontId="1" fillId="0" borderId="5" xfId="0" applyNumberFormat="1" applyFont="1" applyFill="1" applyBorder="1" applyAlignment="1">
      <alignment horizontal="center" vertical="center"/>
    </xf>
    <xf numFmtId="0" fontId="3" fillId="2" borderId="37" xfId="0" applyNumberFormat="1" applyFont="1" applyFill="1" applyBorder="1" applyAlignment="1">
      <alignment horizontal="center" vertical="top"/>
    </xf>
    <xf numFmtId="164" fontId="0" fillId="0" borderId="0" xfId="0" applyNumberFormat="1" applyFont="1" applyFill="1" applyBorder="1" applyAlignment="1">
      <alignment horizontal="center" vertical="center"/>
    </xf>
    <xf numFmtId="0" fontId="0" fillId="0" borderId="14" xfId="0" applyNumberFormat="1" applyFont="1" applyFill="1" applyBorder="1" applyAlignment="1">
      <alignment horizontal="center" vertical="center"/>
    </xf>
    <xf numFmtId="0" fontId="0" fillId="0" borderId="11" xfId="0" applyNumberFormat="1" applyFont="1" applyFill="1" applyBorder="1" applyAlignment="1">
      <alignment horizontal="center" vertical="center"/>
    </xf>
    <xf numFmtId="0" fontId="0" fillId="0" borderId="0" xfId="0" applyFont="1" applyBorder="1" applyAlignment="1">
      <alignment horizontal="left" vertical="center"/>
    </xf>
    <xf numFmtId="0" fontId="0" fillId="0" borderId="10" xfId="0" applyFont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164" fontId="6" fillId="0" borderId="17" xfId="0" applyNumberFormat="1" applyFont="1" applyFill="1" applyBorder="1" applyAlignment="1" applyProtection="1">
      <alignment horizontal="center" vertical="center"/>
    </xf>
    <xf numFmtId="0" fontId="24" fillId="0" borderId="15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4" fillId="0" borderId="5" xfId="0" applyFont="1" applyBorder="1" applyAlignment="1">
      <alignment horizontal="center" vertical="center"/>
    </xf>
    <xf numFmtId="164" fontId="6" fillId="5" borderId="18" xfId="0" applyNumberFormat="1" applyFont="1" applyFill="1" applyBorder="1" applyAlignment="1" applyProtection="1">
      <alignment horizontal="center" vertical="center"/>
    </xf>
    <xf numFmtId="9" fontId="1" fillId="0" borderId="17" xfId="0" applyNumberFormat="1" applyFont="1" applyFill="1" applyBorder="1" applyAlignment="1" applyProtection="1">
      <alignment horizontal="center" vertical="center"/>
    </xf>
    <xf numFmtId="9" fontId="0" fillId="0" borderId="18" xfId="0" applyNumberFormat="1" applyFont="1" applyFill="1" applyBorder="1" applyAlignment="1" applyProtection="1">
      <alignment horizontal="center" vertical="center"/>
    </xf>
    <xf numFmtId="0" fontId="0" fillId="0" borderId="35" xfId="0" applyNumberFormat="1" applyFont="1" applyFill="1" applyBorder="1" applyAlignment="1">
      <alignment horizontal="center" vertical="center"/>
    </xf>
    <xf numFmtId="164" fontId="0" fillId="0" borderId="31" xfId="0" applyNumberFormat="1" applyFont="1" applyFill="1" applyBorder="1" applyAlignment="1">
      <alignment horizontal="center" vertical="center"/>
    </xf>
    <xf numFmtId="0" fontId="0" fillId="0" borderId="18" xfId="0" applyNumberFormat="1" applyFont="1" applyFill="1" applyBorder="1" applyAlignment="1">
      <alignment horizontal="center" vertical="center"/>
    </xf>
    <xf numFmtId="164" fontId="0" fillId="0" borderId="21" xfId="0" applyNumberFormat="1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 shrinkToFit="1"/>
    </xf>
    <xf numFmtId="0" fontId="19" fillId="0" borderId="11" xfId="0" applyFont="1" applyBorder="1"/>
    <xf numFmtId="0" fontId="1" fillId="0" borderId="18" xfId="0" applyNumberFormat="1" applyFont="1" applyFill="1" applyBorder="1" applyAlignment="1">
      <alignment horizontal="center" vertical="center"/>
    </xf>
    <xf numFmtId="164" fontId="1" fillId="0" borderId="21" xfId="0" applyNumberFormat="1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9" fillId="0" borderId="0" xfId="0" applyFont="1" applyFill="1" applyBorder="1" applyAlignment="1">
      <alignment horizontal="left" vertical="center" indent="3"/>
    </xf>
    <xf numFmtId="0" fontId="19" fillId="0" borderId="0" xfId="0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center" vertical="center" shrinkToFit="1"/>
    </xf>
    <xf numFmtId="164" fontId="1" fillId="0" borderId="33" xfId="0" applyNumberFormat="1" applyFont="1" applyFill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49" fontId="20" fillId="0" borderId="0" xfId="0" applyNumberFormat="1" applyFont="1" applyBorder="1" applyAlignment="1">
      <alignment horizontal="right" textRotation="90"/>
    </xf>
    <xf numFmtId="0" fontId="6" fillId="0" borderId="0" xfId="0" applyFont="1" applyFill="1" applyBorder="1" applyAlignment="1">
      <alignment horizontal="left" vertical="center"/>
    </xf>
    <xf numFmtId="0" fontId="6" fillId="0" borderId="10" xfId="0" applyFont="1" applyFill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5" fillId="0" borderId="11" xfId="1" applyFont="1" applyBorder="1" applyAlignment="1">
      <alignment horizontal="left" vertical="center" indent="1"/>
    </xf>
    <xf numFmtId="0" fontId="5" fillId="0" borderId="0" xfId="1" applyFont="1" applyBorder="1" applyAlignment="1">
      <alignment horizontal="left" vertical="center" indent="1"/>
    </xf>
    <xf numFmtId="0" fontId="5" fillId="0" borderId="10" xfId="1" applyFont="1" applyBorder="1" applyAlignment="1">
      <alignment horizontal="left" vertical="center" indent="1"/>
    </xf>
    <xf numFmtId="0" fontId="12" fillId="0" borderId="11" xfId="1" applyFont="1" applyBorder="1" applyAlignment="1">
      <alignment horizontal="left" vertical="center" indent="1"/>
    </xf>
    <xf numFmtId="0" fontId="12" fillId="0" borderId="0" xfId="1" applyFont="1" applyBorder="1" applyAlignment="1">
      <alignment horizontal="left" vertical="center" indent="1"/>
    </xf>
    <xf numFmtId="0" fontId="12" fillId="0" borderId="10" xfId="1" applyFont="1" applyBorder="1" applyAlignment="1">
      <alignment horizontal="left" vertical="center" indent="1"/>
    </xf>
    <xf numFmtId="0" fontId="1" fillId="0" borderId="8" xfId="0" applyFont="1" applyFill="1" applyBorder="1" applyAlignment="1">
      <alignment horizontal="left" vertical="center"/>
    </xf>
    <xf numFmtId="0" fontId="1" fillId="0" borderId="10" xfId="0" applyFont="1" applyFill="1" applyBorder="1" applyAlignment="1">
      <alignment horizontal="left" vertical="center"/>
    </xf>
    <xf numFmtId="17" fontId="18" fillId="0" borderId="0" xfId="0" applyNumberFormat="1" applyFont="1" applyBorder="1" applyAlignment="1">
      <alignment horizontal="center" vertical="top" textRotation="90"/>
    </xf>
    <xf numFmtId="0" fontId="0" fillId="0" borderId="1" xfId="0" applyFont="1" applyBorder="1" applyAlignment="1">
      <alignment horizontal="left" vertical="center"/>
    </xf>
    <xf numFmtId="0" fontId="0" fillId="0" borderId="3" xfId="0" applyFont="1" applyBorder="1" applyAlignment="1">
      <alignment horizontal="left" vertical="center"/>
    </xf>
    <xf numFmtId="0" fontId="12" fillId="0" borderId="38" xfId="0" applyFont="1" applyBorder="1" applyAlignment="1">
      <alignment horizontal="center" vertical="top" wrapText="1"/>
    </xf>
    <xf numFmtId="0" fontId="12" fillId="0" borderId="24" xfId="0" applyFont="1" applyBorder="1" applyAlignment="1">
      <alignment horizontal="center" vertical="top" wrapText="1"/>
    </xf>
    <xf numFmtId="0" fontId="0" fillId="0" borderId="8" xfId="0" applyFont="1" applyBorder="1" applyAlignment="1">
      <alignment horizontal="left" vertical="center"/>
    </xf>
    <xf numFmtId="0" fontId="0" fillId="0" borderId="10" xfId="0" applyFont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164" fontId="3" fillId="2" borderId="28" xfId="0" applyNumberFormat="1" applyFont="1" applyFill="1" applyBorder="1" applyAlignment="1">
      <alignment horizontal="center"/>
    </xf>
    <xf numFmtId="164" fontId="3" fillId="2" borderId="25" xfId="0" applyNumberFormat="1" applyFont="1" applyFill="1" applyBorder="1" applyAlignment="1">
      <alignment horizontal="center"/>
    </xf>
    <xf numFmtId="164" fontId="3" fillId="2" borderId="29" xfId="0" applyNumberFormat="1" applyFont="1" applyFill="1" applyBorder="1" applyAlignment="1">
      <alignment horizontal="center"/>
    </xf>
    <xf numFmtId="164" fontId="3" fillId="2" borderId="27" xfId="0" applyNumberFormat="1" applyFont="1" applyFill="1" applyBorder="1" applyAlignment="1" applyProtection="1">
      <alignment horizontal="center"/>
    </xf>
    <xf numFmtId="164" fontId="3" fillId="2" borderId="25" xfId="0" applyNumberFormat="1" applyFont="1" applyFill="1" applyBorder="1" applyAlignment="1" applyProtection="1">
      <alignment horizontal="center"/>
    </xf>
    <xf numFmtId="164" fontId="3" fillId="2" borderId="26" xfId="0" applyNumberFormat="1" applyFont="1" applyFill="1" applyBorder="1" applyAlignment="1" applyProtection="1">
      <alignment horizont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8" fillId="0" borderId="11" xfId="1" applyFont="1" applyBorder="1" applyAlignment="1">
      <alignment horizontal="left" vertical="center" indent="2"/>
    </xf>
    <xf numFmtId="0" fontId="8" fillId="0" borderId="0" xfId="1" applyFont="1" applyBorder="1" applyAlignment="1">
      <alignment horizontal="left" vertical="center" indent="2"/>
    </xf>
    <xf numFmtId="0" fontId="8" fillId="0" borderId="10" xfId="1" applyFont="1" applyBorder="1" applyAlignment="1">
      <alignment horizontal="left" vertical="center" indent="2"/>
    </xf>
    <xf numFmtId="0" fontId="12" fillId="0" borderId="22" xfId="0" applyFont="1" applyBorder="1" applyAlignment="1">
      <alignment horizontal="center" vertical="top" wrapText="1"/>
    </xf>
    <xf numFmtId="0" fontId="12" fillId="0" borderId="23" xfId="0" applyFont="1" applyBorder="1" applyAlignment="1">
      <alignment horizontal="center" vertical="top" wrapText="1"/>
    </xf>
    <xf numFmtId="0" fontId="8" fillId="3" borderId="1" xfId="0" applyFont="1" applyFill="1" applyBorder="1" applyAlignment="1">
      <alignment horizontal="left"/>
    </xf>
    <xf numFmtId="0" fontId="8" fillId="3" borderId="2" xfId="0" applyFont="1" applyFill="1" applyBorder="1" applyAlignment="1">
      <alignment horizontal="left"/>
    </xf>
    <xf numFmtId="0" fontId="8" fillId="3" borderId="8" xfId="0" applyFont="1" applyFill="1" applyBorder="1" applyAlignment="1">
      <alignment horizontal="left"/>
    </xf>
    <xf numFmtId="0" fontId="8" fillId="3" borderId="0" xfId="0" applyFont="1" applyFill="1" applyBorder="1" applyAlignment="1">
      <alignment horizontal="left"/>
    </xf>
    <xf numFmtId="0" fontId="8" fillId="3" borderId="4" xfId="0" applyFont="1" applyFill="1" applyBorder="1" applyAlignment="1">
      <alignment horizontal="left"/>
    </xf>
    <xf numFmtId="0" fontId="8" fillId="3" borderId="5" xfId="0" applyFont="1" applyFill="1" applyBorder="1" applyAlignment="1">
      <alignment horizontal="left"/>
    </xf>
    <xf numFmtId="0" fontId="12" fillId="0" borderId="22" xfId="0" applyFont="1" applyBorder="1" applyAlignment="1">
      <alignment horizontal="center" vertical="top"/>
    </xf>
    <xf numFmtId="0" fontId="12" fillId="0" borderId="23" xfId="0" applyFont="1" applyBorder="1" applyAlignment="1">
      <alignment horizontal="center" vertical="top"/>
    </xf>
    <xf numFmtId="0" fontId="12" fillId="0" borderId="34" xfId="0" applyFont="1" applyBorder="1" applyAlignment="1">
      <alignment horizontal="center" vertical="top"/>
    </xf>
  </cellXfs>
  <cellStyles count="3">
    <cellStyle name="=C:\WINNT\SYSTEM32\COMMAND.COM" xfId="2"/>
    <cellStyle name="Normal" xfId="0" builtinId="0"/>
    <cellStyle name="Normal_Checklist &amp; Gantt mixing trial" xfId="1"/>
  </cellStyles>
  <dxfs count="22">
    <dxf>
      <fill>
        <patternFill>
          <bgColor theme="4" tint="0.79998168889431442"/>
        </patternFill>
      </fill>
    </dxf>
    <dxf>
      <font>
        <b/>
        <i val="0"/>
      </font>
      <fill>
        <patternFill>
          <bgColor theme="3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border>
        <left style="thin">
          <color auto="1"/>
        </left>
        <vertical/>
        <horizontal/>
      </border>
    </dxf>
    <dxf>
      <font>
        <color rgb="FFDDE7F2"/>
      </font>
      <fill>
        <gradientFill degree="90">
          <stop position="0">
            <color rgb="FFFF0000"/>
          </stop>
          <stop position="0.5">
            <color rgb="FFDDE7F2"/>
          </stop>
          <stop position="1">
            <color rgb="FFFF0000"/>
          </stop>
        </gradientFill>
      </fill>
    </dxf>
    <dxf>
      <font>
        <color rgb="FFDDE7F2"/>
      </font>
      <fill>
        <gradientFill degree="90">
          <stop position="0">
            <color theme="4"/>
          </stop>
          <stop position="0.5">
            <color rgb="FFDDE7F2"/>
          </stop>
          <stop position="1">
            <color theme="4"/>
          </stop>
        </gradientFill>
      </fill>
    </dxf>
    <dxf>
      <font>
        <color rgb="FF92D050"/>
      </font>
      <fill>
        <gradientFill degree="90">
          <stop position="0">
            <color theme="4"/>
          </stop>
          <stop position="0.5">
            <color rgb="FF92D050"/>
          </stop>
          <stop position="1">
            <color theme="4"/>
          </stop>
        </gradientFill>
      </fill>
    </dxf>
    <dxf>
      <font>
        <color rgb="FFDDE7F2"/>
      </font>
      <fill>
        <gradientFill degree="90">
          <stop position="0">
            <color theme="0" tint="-0.34900967436750391"/>
          </stop>
          <stop position="0.5">
            <color rgb="FFDDE7F2"/>
          </stop>
          <stop position="1">
            <color theme="0" tint="-0.34900967436750391"/>
          </stop>
        </gradientFill>
      </fill>
    </dxf>
    <dxf>
      <border>
        <left style="thin">
          <color auto="1"/>
        </left>
        <vertical/>
        <horizontal/>
      </border>
    </dxf>
    <dxf>
      <border>
        <left style="thin">
          <color auto="1"/>
        </left>
        <vertical/>
        <horizontal/>
      </border>
    </dxf>
    <dxf>
      <border>
        <left style="thin">
          <color auto="1"/>
        </left>
        <vertical/>
        <horizontal/>
      </border>
    </dxf>
    <dxf>
      <font>
        <color rgb="FFFF0000"/>
      </font>
      <fill>
        <patternFill>
          <bgColor rgb="FFFF00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92D050"/>
      </font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92D050"/>
      </font>
      <fill>
        <patternFill>
          <bgColor rgb="FF92D050"/>
        </patternFill>
      </fill>
    </dxf>
  </dxfs>
  <tableStyles count="0" defaultTableStyle="TableStyleMedium2" defaultPivotStyle="PivotStyleMedium9"/>
  <colors>
    <mruColors>
      <color rgb="FFDDE7F2"/>
      <color rgb="FF00FF0A"/>
      <color rgb="FFDAEEF3"/>
      <color rgb="FF000000"/>
      <color rgb="FFFEFAEC"/>
      <color rgb="FFF5F5F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FG7"/>
  <sheetViews>
    <sheetView workbookViewId="0">
      <selection activeCell="C11" sqref="C11"/>
    </sheetView>
  </sheetViews>
  <sheetFormatPr baseColWidth="10" defaultColWidth="9.140625" defaultRowHeight="15" outlineLevelRow="1"/>
  <sheetData>
    <row r="4" spans="1:163" ht="22.5" outlineLevel="1">
      <c r="A4" s="30" t="str">
        <f>IF(AND(OR($O4&lt;$E$7,$O4&gt;$E$7),$H4="G"),"J","")</f>
        <v>J</v>
      </c>
      <c r="B4" s="29" t="s">
        <v>6</v>
      </c>
      <c r="C4" s="143" t="s">
        <v>2</v>
      </c>
      <c r="D4" s="143"/>
      <c r="E4" s="144"/>
      <c r="F4" s="145"/>
      <c r="G4" s="146"/>
      <c r="H4" s="24" t="s">
        <v>24</v>
      </c>
      <c r="I4" s="25"/>
      <c r="J4" s="26"/>
      <c r="K4" s="23"/>
      <c r="L4" s="23"/>
      <c r="M4" s="20"/>
      <c r="N4" s="21" t="s">
        <v>0</v>
      </c>
      <c r="O4" s="19">
        <v>40969</v>
      </c>
      <c r="P4" s="17"/>
      <c r="Q4" s="10"/>
      <c r="R4" s="1"/>
      <c r="S4" s="1"/>
      <c r="T4" s="6"/>
      <c r="U4" s="2"/>
      <c r="V4" s="1"/>
      <c r="W4" s="1"/>
      <c r="X4" s="6"/>
      <c r="Y4" s="2"/>
      <c r="Z4" s="1"/>
      <c r="AA4" s="1"/>
      <c r="AB4" s="6"/>
      <c r="AC4" s="2"/>
      <c r="AD4" s="1"/>
      <c r="AE4" s="1"/>
      <c r="AF4" s="6"/>
      <c r="AG4" s="2"/>
      <c r="AH4" s="1"/>
      <c r="AI4" s="1"/>
      <c r="AJ4" s="6"/>
      <c r="AK4" s="2"/>
      <c r="AL4" s="1"/>
      <c r="AM4" s="1"/>
      <c r="AN4" s="6"/>
      <c r="AO4" s="2"/>
      <c r="AP4" s="1"/>
      <c r="AQ4" s="1"/>
      <c r="AR4" s="6"/>
      <c r="AS4" s="1"/>
      <c r="AT4" s="1"/>
      <c r="AU4" s="1"/>
      <c r="AV4" s="6"/>
      <c r="AW4" s="1"/>
      <c r="AX4" s="1"/>
      <c r="AY4" s="1"/>
      <c r="AZ4" s="6"/>
      <c r="BA4" s="1"/>
      <c r="BB4" s="1"/>
      <c r="BC4" s="1"/>
      <c r="BD4" s="6"/>
      <c r="BE4" s="7"/>
      <c r="BF4" s="7"/>
      <c r="BG4" s="7"/>
      <c r="BH4" s="8"/>
      <c r="BI4" s="7"/>
      <c r="BJ4" s="7"/>
      <c r="BK4" s="7"/>
      <c r="BL4" s="8"/>
      <c r="BM4" s="11"/>
      <c r="BN4" s="1"/>
      <c r="BO4" s="1"/>
      <c r="BP4" s="1"/>
      <c r="BQ4" s="6"/>
      <c r="BR4" s="1"/>
      <c r="BS4" s="1"/>
      <c r="BT4" s="1"/>
      <c r="BU4" s="6"/>
      <c r="BV4" s="1"/>
      <c r="BW4" s="1"/>
      <c r="BX4" s="14"/>
      <c r="BY4" s="6"/>
      <c r="BZ4" s="1"/>
      <c r="CA4" s="1"/>
      <c r="CB4" s="1"/>
      <c r="CC4" s="6"/>
      <c r="CD4" s="1"/>
      <c r="CE4" s="1"/>
      <c r="CF4" s="1"/>
      <c r="CG4" s="6"/>
      <c r="CH4" s="1"/>
      <c r="CI4" s="1"/>
      <c r="CJ4" s="1"/>
      <c r="CK4" s="6"/>
      <c r="CL4" s="1"/>
      <c r="CM4" s="1"/>
      <c r="CN4" s="1"/>
      <c r="CO4" s="6"/>
      <c r="CP4" s="1"/>
      <c r="CQ4" s="1"/>
      <c r="CR4" s="1"/>
      <c r="CS4" s="6"/>
      <c r="CT4" s="1"/>
      <c r="CU4" s="1"/>
      <c r="CV4" s="1"/>
      <c r="CW4" s="6"/>
      <c r="CX4" s="1"/>
      <c r="CY4" s="1"/>
      <c r="CZ4" s="1"/>
      <c r="DA4" s="6"/>
      <c r="DB4" s="1"/>
      <c r="DC4" s="1"/>
      <c r="DD4" s="1"/>
      <c r="DE4" s="6"/>
      <c r="DF4" s="1"/>
      <c r="DG4" s="1"/>
      <c r="DH4" s="1"/>
      <c r="DI4" s="6"/>
      <c r="DJ4" s="11"/>
      <c r="DK4" s="1"/>
      <c r="DL4" s="1"/>
      <c r="DM4" s="1"/>
      <c r="DN4" s="6"/>
      <c r="DO4" s="1"/>
      <c r="DP4" s="1"/>
      <c r="DQ4" s="1"/>
      <c r="DR4" s="6"/>
      <c r="DS4" s="1"/>
      <c r="DT4" s="1"/>
      <c r="DU4" s="1"/>
      <c r="DV4" s="6"/>
      <c r="DW4" s="1"/>
      <c r="DX4" s="1"/>
      <c r="DY4" s="1"/>
      <c r="DZ4" s="6"/>
      <c r="EA4" s="1"/>
      <c r="EB4" s="1"/>
      <c r="EC4" s="1"/>
      <c r="ED4" s="6"/>
      <c r="EE4" s="1"/>
      <c r="EF4" s="1"/>
      <c r="EG4" s="1"/>
      <c r="EH4" s="6"/>
      <c r="EI4" s="1"/>
      <c r="EJ4" s="1"/>
      <c r="EK4" s="1"/>
      <c r="EL4" s="6"/>
      <c r="EM4" s="1"/>
      <c r="EN4" s="1"/>
      <c r="EO4" s="1"/>
      <c r="EP4" s="6"/>
      <c r="EQ4" s="1"/>
      <c r="ER4" s="1"/>
      <c r="ES4" s="1"/>
      <c r="ET4" s="6"/>
      <c r="EU4" s="1"/>
      <c r="EV4" s="1"/>
      <c r="EW4" s="1"/>
      <c r="EX4" s="6"/>
      <c r="EY4" s="1"/>
      <c r="EZ4" s="1"/>
      <c r="FA4" s="1"/>
      <c r="FB4" s="6"/>
      <c r="FC4" s="1"/>
      <c r="FD4" s="1"/>
      <c r="FE4" s="1"/>
      <c r="FF4" s="6"/>
      <c r="FG4" s="11"/>
    </row>
    <row r="5" spans="1:163" ht="22.5" outlineLevel="1">
      <c r="A5" s="30" t="str">
        <f>IF(AND($O5&gt;$E$7,$I5="Y"),"K","")</f>
        <v>K</v>
      </c>
      <c r="B5" s="29" t="s">
        <v>6</v>
      </c>
      <c r="C5" s="143" t="s">
        <v>3</v>
      </c>
      <c r="D5" s="143"/>
      <c r="E5" s="144"/>
      <c r="F5" s="145"/>
      <c r="G5" s="146"/>
      <c r="H5" s="24"/>
      <c r="I5" s="25" t="s">
        <v>26</v>
      </c>
      <c r="J5" s="26"/>
      <c r="K5" s="23"/>
      <c r="L5" s="23"/>
      <c r="M5" s="20"/>
      <c r="N5" s="21" t="s">
        <v>0</v>
      </c>
      <c r="O5" s="19">
        <v>41000</v>
      </c>
      <c r="P5" s="17"/>
      <c r="Q5" s="10"/>
      <c r="R5" s="1"/>
      <c r="S5" s="1"/>
      <c r="T5" s="6"/>
      <c r="U5" s="2"/>
      <c r="V5" s="1"/>
      <c r="W5" s="1"/>
      <c r="X5" s="6"/>
      <c r="Y5" s="2"/>
      <c r="Z5" s="1"/>
      <c r="AA5" s="1"/>
      <c r="AB5" s="6"/>
      <c r="AC5" s="2"/>
      <c r="AD5" s="1"/>
      <c r="AE5" s="1"/>
      <c r="AF5" s="6"/>
      <c r="AG5" s="2"/>
      <c r="AH5" s="1"/>
      <c r="AI5" s="1"/>
      <c r="AJ5" s="6"/>
      <c r="AK5" s="2"/>
      <c r="AL5" s="1"/>
      <c r="AM5" s="1"/>
      <c r="AN5" s="6"/>
      <c r="AO5" s="2"/>
      <c r="AP5" s="1"/>
      <c r="AQ5" s="1"/>
      <c r="AR5" s="6"/>
      <c r="AS5" s="1"/>
      <c r="AT5" s="1"/>
      <c r="AU5" s="1"/>
      <c r="AV5" s="6"/>
      <c r="AW5" s="1"/>
      <c r="AX5" s="1"/>
      <c r="AY5" s="1"/>
      <c r="AZ5" s="6"/>
      <c r="BA5" s="1"/>
      <c r="BB5" s="1"/>
      <c r="BC5" s="1"/>
      <c r="BD5" s="6"/>
      <c r="BE5" s="7"/>
      <c r="BF5" s="7"/>
      <c r="BG5" s="7"/>
      <c r="BH5" s="8"/>
      <c r="BI5" s="7"/>
      <c r="BJ5" s="7"/>
      <c r="BK5" s="7"/>
      <c r="BL5" s="8"/>
      <c r="BM5" s="11"/>
      <c r="BN5" s="1"/>
      <c r="BO5" s="1"/>
      <c r="BP5" s="1"/>
      <c r="BQ5" s="6"/>
      <c r="BR5" s="1"/>
      <c r="BS5" s="1"/>
      <c r="BT5" s="1"/>
      <c r="BU5" s="6"/>
      <c r="BV5" s="1"/>
      <c r="BW5" s="1"/>
      <c r="BX5" s="16"/>
      <c r="BY5" s="6"/>
      <c r="BZ5" s="1"/>
      <c r="CA5" s="1"/>
      <c r="CB5" s="1"/>
      <c r="CC5" s="13"/>
      <c r="CD5" s="1"/>
      <c r="CE5" s="1"/>
      <c r="CF5" s="1"/>
      <c r="CG5" s="6"/>
      <c r="CH5" s="1"/>
      <c r="CI5" s="1"/>
      <c r="CJ5" s="1"/>
      <c r="CK5" s="6"/>
      <c r="CL5" s="1"/>
      <c r="CM5" s="1"/>
      <c r="CN5" s="1"/>
      <c r="CO5" s="6"/>
      <c r="CP5" s="1"/>
      <c r="CQ5" s="1"/>
      <c r="CR5" s="1"/>
      <c r="CS5" s="6"/>
      <c r="CT5" s="1"/>
      <c r="CU5" s="1"/>
      <c r="CV5" s="1"/>
      <c r="CW5" s="6"/>
      <c r="CX5" s="1"/>
      <c r="CY5" s="1"/>
      <c r="CZ5" s="1"/>
      <c r="DA5" s="6"/>
      <c r="DB5" s="1"/>
      <c r="DC5" s="1"/>
      <c r="DD5" s="1"/>
      <c r="DE5" s="6"/>
      <c r="DF5" s="1"/>
      <c r="DG5" s="1"/>
      <c r="DH5" s="1"/>
      <c r="DI5" s="6"/>
      <c r="DJ5" s="11"/>
      <c r="DK5" s="1"/>
      <c r="DL5" s="1"/>
      <c r="DM5" s="1"/>
      <c r="DN5" s="6"/>
      <c r="DO5" s="1"/>
      <c r="DP5" s="1"/>
      <c r="DQ5" s="1"/>
      <c r="DR5" s="6"/>
      <c r="DS5" s="1"/>
      <c r="DT5" s="1"/>
      <c r="DU5" s="1"/>
      <c r="DV5" s="6"/>
      <c r="DW5" s="1"/>
      <c r="DX5" s="1"/>
      <c r="DY5" s="1"/>
      <c r="DZ5" s="6"/>
      <c r="EA5" s="1"/>
      <c r="EB5" s="1"/>
      <c r="EC5" s="1"/>
      <c r="ED5" s="6"/>
      <c r="EE5" s="1"/>
      <c r="EF5" s="1"/>
      <c r="EG5" s="1"/>
      <c r="EH5" s="6"/>
      <c r="EI5" s="1"/>
      <c r="EJ5" s="1"/>
      <c r="EK5" s="1"/>
      <c r="EL5" s="6"/>
      <c r="EM5" s="1"/>
      <c r="EN5" s="1"/>
      <c r="EO5" s="1"/>
      <c r="EP5" s="6"/>
      <c r="EQ5" s="1"/>
      <c r="ER5" s="1"/>
      <c r="ES5" s="1"/>
      <c r="ET5" s="6"/>
      <c r="EU5" s="1"/>
      <c r="EV5" s="1"/>
      <c r="EW5" s="1"/>
      <c r="EX5" s="6"/>
      <c r="EY5" s="1"/>
      <c r="EZ5" s="1"/>
      <c r="FA5" s="1"/>
      <c r="FB5" s="6"/>
      <c r="FC5" s="1"/>
      <c r="FD5" s="1"/>
      <c r="FE5" s="1"/>
      <c r="FF5" s="6"/>
      <c r="FG5" s="11"/>
    </row>
    <row r="6" spans="1:163" ht="22.5" outlineLevel="1">
      <c r="A6" s="30" t="str">
        <f>IF(OR(AND($O6&lt;$E$7,$J6="R"),AND($O6&gt;$E$7,$J6="R"),AND($O6&lt;$E$7,$I6="Y")),"L","")</f>
        <v>L</v>
      </c>
      <c r="B6" s="29" t="s">
        <v>6</v>
      </c>
      <c r="C6" s="143" t="s">
        <v>4</v>
      </c>
      <c r="D6" s="143"/>
      <c r="E6" s="144"/>
      <c r="F6" s="145"/>
      <c r="G6" s="146"/>
      <c r="H6" s="24"/>
      <c r="I6" s="25"/>
      <c r="J6" s="26" t="s">
        <v>27</v>
      </c>
      <c r="K6" s="23"/>
      <c r="L6" s="23"/>
      <c r="M6" s="20"/>
      <c r="N6" s="21" t="s">
        <v>0</v>
      </c>
      <c r="O6" s="19">
        <v>41000</v>
      </c>
      <c r="P6" s="17"/>
      <c r="Q6" s="10"/>
      <c r="R6" s="1"/>
      <c r="S6" s="1"/>
      <c r="T6" s="6"/>
      <c r="U6" s="2"/>
      <c r="V6" s="1"/>
      <c r="W6" s="1"/>
      <c r="X6" s="6"/>
      <c r="Y6" s="2"/>
      <c r="Z6" s="1"/>
      <c r="AA6" s="1"/>
      <c r="AB6" s="6"/>
      <c r="AC6" s="2"/>
      <c r="AD6" s="1"/>
      <c r="AE6" s="1"/>
      <c r="AF6" s="6"/>
      <c r="AG6" s="2"/>
      <c r="AH6" s="1"/>
      <c r="AI6" s="1"/>
      <c r="AJ6" s="6"/>
      <c r="AK6" s="2"/>
      <c r="AL6" s="1"/>
      <c r="AM6" s="1"/>
      <c r="AN6" s="6"/>
      <c r="AO6" s="2"/>
      <c r="AP6" s="1"/>
      <c r="AQ6" s="1"/>
      <c r="AR6" s="6"/>
      <c r="AS6" s="1"/>
      <c r="AT6" s="1"/>
      <c r="AU6" s="1"/>
      <c r="AV6" s="6"/>
      <c r="AW6" s="1"/>
      <c r="AX6" s="1"/>
      <c r="AY6" s="1"/>
      <c r="AZ6" s="6"/>
      <c r="BA6" s="1"/>
      <c r="BB6" s="1"/>
      <c r="BC6" s="1"/>
      <c r="BD6" s="6"/>
      <c r="BE6" s="7"/>
      <c r="BF6" s="7"/>
      <c r="BG6" s="7"/>
      <c r="BH6" s="8"/>
      <c r="BI6" s="7"/>
      <c r="BJ6" s="7"/>
      <c r="BK6" s="7"/>
      <c r="BL6" s="8"/>
      <c r="BM6" s="11"/>
      <c r="BN6" s="1"/>
      <c r="BO6" s="1"/>
      <c r="BP6" s="1"/>
      <c r="BQ6" s="6"/>
      <c r="BR6" s="1"/>
      <c r="BS6" s="1"/>
      <c r="BT6" s="1"/>
      <c r="BU6" s="6"/>
      <c r="BV6" s="1"/>
      <c r="BW6" s="1"/>
      <c r="BX6" s="16"/>
      <c r="BY6" s="6"/>
      <c r="BZ6" s="1"/>
      <c r="CA6" s="1"/>
      <c r="CB6" s="1"/>
      <c r="CC6" s="13"/>
      <c r="CD6" s="1"/>
      <c r="CE6" s="1"/>
      <c r="CF6" s="1"/>
      <c r="CG6" s="6"/>
      <c r="CH6" s="1"/>
      <c r="CI6" s="1"/>
      <c r="CJ6" s="1"/>
      <c r="CK6" s="6"/>
      <c r="CL6" s="1"/>
      <c r="CM6" s="1"/>
      <c r="CN6" s="1"/>
      <c r="CO6" s="6"/>
      <c r="CP6" s="1"/>
      <c r="CQ6" s="1"/>
      <c r="CR6" s="1"/>
      <c r="CS6" s="6"/>
      <c r="CT6" s="1"/>
      <c r="CU6" s="1"/>
      <c r="CV6" s="1"/>
      <c r="CW6" s="6"/>
      <c r="CX6" s="1"/>
      <c r="CY6" s="1"/>
      <c r="CZ6" s="1"/>
      <c r="DA6" s="6"/>
      <c r="DB6" s="1"/>
      <c r="DC6" s="1"/>
      <c r="DD6" s="1"/>
      <c r="DE6" s="6"/>
      <c r="DF6" s="1"/>
      <c r="DG6" s="1"/>
      <c r="DH6" s="1"/>
      <c r="DI6" s="6"/>
      <c r="DJ6" s="11"/>
      <c r="DK6" s="1"/>
      <c r="DL6" s="1"/>
      <c r="DM6" s="1"/>
      <c r="DN6" s="6"/>
      <c r="DO6" s="1"/>
      <c r="DP6" s="1"/>
      <c r="DQ6" s="1"/>
      <c r="DR6" s="6"/>
      <c r="DS6" s="1"/>
      <c r="DT6" s="1"/>
      <c r="DU6" s="1"/>
      <c r="DV6" s="6"/>
      <c r="DW6" s="1"/>
      <c r="DX6" s="1"/>
      <c r="DY6" s="1"/>
      <c r="DZ6" s="6"/>
      <c r="EA6" s="1"/>
      <c r="EB6" s="1"/>
      <c r="EC6" s="1"/>
      <c r="ED6" s="6"/>
      <c r="EE6" s="1"/>
      <c r="EF6" s="1"/>
      <c r="EG6" s="1"/>
      <c r="EH6" s="6"/>
      <c r="EI6" s="1"/>
      <c r="EJ6" s="1"/>
      <c r="EK6" s="1"/>
      <c r="EL6" s="6"/>
      <c r="EM6" s="1"/>
      <c r="EN6" s="1"/>
      <c r="EO6" s="1"/>
      <c r="EP6" s="6"/>
      <c r="EQ6" s="1"/>
      <c r="ER6" s="1"/>
      <c r="ES6" s="1"/>
      <c r="ET6" s="6"/>
      <c r="EU6" s="1"/>
      <c r="EV6" s="1"/>
      <c r="EW6" s="1"/>
      <c r="EX6" s="6"/>
      <c r="EY6" s="1"/>
      <c r="EZ6" s="1"/>
      <c r="FA6" s="1"/>
      <c r="FB6" s="6"/>
      <c r="FC6" s="1"/>
      <c r="FD6" s="1"/>
      <c r="FE6" s="1"/>
      <c r="FF6" s="6"/>
      <c r="FG6" s="11"/>
    </row>
    <row r="7" spans="1:163" ht="22.5" outlineLevel="1">
      <c r="A7" s="30" t="str">
        <f>IF(AND(OR($O7&lt;$E$7,$O7&gt;$E$7),$H7="G"),"J",IF(AND($O7&gt;$E$7,$I7="Y"),"K",IF(OR(AND($O7&lt;$E$7,$J7="R"),AND($O7&gt;$E$7,$J7="R"),AND($O7&lt;$E$7,$I7="Y")),"L","")))</f>
        <v/>
      </c>
      <c r="B7" s="29" t="s">
        <v>6</v>
      </c>
      <c r="C7" s="143" t="s">
        <v>1</v>
      </c>
      <c r="D7" s="143"/>
      <c r="E7" s="144"/>
      <c r="F7" s="145"/>
      <c r="G7" s="146"/>
      <c r="H7" s="24"/>
      <c r="I7" s="25"/>
      <c r="J7" s="26"/>
      <c r="K7" s="23"/>
      <c r="L7" s="23"/>
      <c r="M7" s="20"/>
      <c r="N7" s="21"/>
      <c r="O7" s="19">
        <v>40969</v>
      </c>
      <c r="P7" s="17"/>
      <c r="Q7" s="10"/>
      <c r="R7" s="1"/>
      <c r="S7" s="1"/>
      <c r="T7" s="6"/>
      <c r="U7" s="2"/>
      <c r="V7" s="1"/>
      <c r="W7" s="1"/>
      <c r="X7" s="6"/>
      <c r="Y7" s="2"/>
      <c r="Z7" s="1"/>
      <c r="AA7" s="1"/>
      <c r="AB7" s="6"/>
      <c r="AC7" s="2"/>
      <c r="AD7" s="1"/>
      <c r="AE7" s="1"/>
      <c r="AF7" s="6"/>
      <c r="AG7" s="2"/>
      <c r="AH7" s="1"/>
      <c r="AI7" s="1"/>
      <c r="AJ7" s="6"/>
      <c r="AK7" s="2"/>
      <c r="AL7" s="1"/>
      <c r="AM7" s="1"/>
      <c r="AN7" s="6"/>
      <c r="AO7" s="2"/>
      <c r="AP7" s="1"/>
      <c r="AQ7" s="1"/>
      <c r="AR7" s="6"/>
      <c r="AS7" s="1"/>
      <c r="AT7" s="1"/>
      <c r="AU7" s="1"/>
      <c r="AV7" s="6"/>
      <c r="AW7" s="1"/>
      <c r="AX7" s="1"/>
      <c r="AY7" s="1"/>
      <c r="AZ7" s="6"/>
      <c r="BA7" s="1"/>
      <c r="BB7" s="1"/>
      <c r="BC7" s="1"/>
      <c r="BD7" s="6"/>
      <c r="BE7" s="7"/>
      <c r="BF7" s="7"/>
      <c r="BG7" s="7"/>
      <c r="BH7" s="8"/>
      <c r="BI7" s="7"/>
      <c r="BJ7" s="7"/>
      <c r="BK7" s="7"/>
      <c r="BL7" s="8"/>
      <c r="BM7" s="11"/>
      <c r="BN7" s="1"/>
      <c r="BO7" s="1"/>
      <c r="BP7" s="1"/>
      <c r="BQ7" s="6"/>
      <c r="BR7" s="1"/>
      <c r="BS7" s="1"/>
      <c r="BT7" s="1"/>
      <c r="BU7" s="6"/>
      <c r="BV7" s="1"/>
      <c r="BW7" s="1"/>
      <c r="BX7" s="15"/>
      <c r="BY7" s="6"/>
      <c r="BZ7" s="1"/>
      <c r="CA7" s="1"/>
      <c r="CB7" s="1"/>
      <c r="CC7" s="13"/>
      <c r="CD7" s="1"/>
      <c r="CE7" s="1"/>
      <c r="CF7" s="1"/>
      <c r="CG7" s="6"/>
      <c r="CH7" s="1"/>
      <c r="CI7" s="1"/>
      <c r="CJ7" s="1"/>
      <c r="CK7" s="6"/>
      <c r="CL7" s="1"/>
      <c r="CM7" s="1"/>
      <c r="CN7" s="1"/>
      <c r="CO7" s="6"/>
      <c r="CP7" s="1"/>
      <c r="CQ7" s="1"/>
      <c r="CR7" s="1"/>
      <c r="CS7" s="6"/>
      <c r="CT7" s="1"/>
      <c r="CU7" s="1"/>
      <c r="CV7" s="1"/>
      <c r="CW7" s="6"/>
      <c r="CX7" s="1"/>
      <c r="CY7" s="1"/>
      <c r="CZ7" s="1"/>
      <c r="DA7" s="6"/>
      <c r="DB7" s="1"/>
      <c r="DC7" s="1"/>
      <c r="DD7" s="1"/>
      <c r="DE7" s="6"/>
      <c r="DF7" s="1"/>
      <c r="DG7" s="1"/>
      <c r="DH7" s="1"/>
      <c r="DI7" s="6"/>
      <c r="DJ7" s="11"/>
      <c r="DK7" s="1"/>
      <c r="DL7" s="1"/>
      <c r="DM7" s="1"/>
      <c r="DN7" s="6"/>
      <c r="DO7" s="1"/>
      <c r="DP7" s="1"/>
      <c r="DQ7" s="1"/>
      <c r="DR7" s="6"/>
      <c r="DS7" s="1"/>
      <c r="DT7" s="1"/>
      <c r="DU7" s="1"/>
      <c r="DV7" s="6"/>
      <c r="DW7" s="1"/>
      <c r="DX7" s="1"/>
      <c r="DY7" s="1"/>
      <c r="DZ7" s="6"/>
      <c r="EA7" s="1"/>
      <c r="EB7" s="1"/>
      <c r="EC7" s="1"/>
      <c r="ED7" s="6"/>
      <c r="EE7" s="1"/>
      <c r="EF7" s="1"/>
      <c r="EG7" s="1"/>
      <c r="EH7" s="6"/>
      <c r="EI7" s="1"/>
      <c r="EJ7" s="1"/>
      <c r="EK7" s="1"/>
      <c r="EL7" s="6"/>
      <c r="EM7" s="1"/>
      <c r="EN7" s="1"/>
      <c r="EO7" s="1"/>
      <c r="EP7" s="6"/>
      <c r="EQ7" s="1"/>
      <c r="ER7" s="1"/>
      <c r="ES7" s="1"/>
      <c r="ET7" s="6"/>
      <c r="EU7" s="1"/>
      <c r="EV7" s="1"/>
      <c r="EW7" s="1"/>
      <c r="EX7" s="6"/>
      <c r="EY7" s="1"/>
      <c r="EZ7" s="1"/>
      <c r="FA7" s="1"/>
      <c r="FB7" s="6"/>
      <c r="FC7" s="1"/>
      <c r="FD7" s="1"/>
      <c r="FE7" s="1"/>
      <c r="FF7" s="6"/>
      <c r="FG7" s="11"/>
    </row>
  </sheetData>
  <mergeCells count="8">
    <mergeCell ref="C7:E7"/>
    <mergeCell ref="F7:G7"/>
    <mergeCell ref="C4:E4"/>
    <mergeCell ref="F4:G4"/>
    <mergeCell ref="C5:E5"/>
    <mergeCell ref="F5:G5"/>
    <mergeCell ref="C6:E6"/>
    <mergeCell ref="F6:G6"/>
  </mergeCells>
  <conditionalFormatting sqref="H4:H7">
    <cfRule type="cellIs" dxfId="21" priority="7" stopIfTrue="1" operator="equal">
      <formula>"G"</formula>
    </cfRule>
  </conditionalFormatting>
  <conditionalFormatting sqref="I4:I7">
    <cfRule type="cellIs" dxfId="20" priority="6" stopIfTrue="1" operator="equal">
      <formula>"Y"</formula>
    </cfRule>
  </conditionalFormatting>
  <conditionalFormatting sqref="J4:J7">
    <cfRule type="cellIs" dxfId="19" priority="5" stopIfTrue="1" operator="equal">
      <formula>"R"</formula>
    </cfRule>
  </conditionalFormatting>
  <conditionalFormatting sqref="A4:A7">
    <cfRule type="expression" dxfId="18" priority="1" stopIfTrue="1">
      <formula>AND(OR($O4&lt;$E$7,$O4&gt;$E$7),$H4="G")</formula>
    </cfRule>
    <cfRule type="expression" dxfId="17" priority="2" stopIfTrue="1">
      <formula>AND($O4&gt;$E$7,$I4="Y")</formula>
    </cfRule>
    <cfRule type="expression" dxfId="16" priority="3" stopIfTrue="1">
      <formula>OR(AND($O4&lt;$E$7,$J4="R"),AND($O4&gt;$E$7,$J4="R"),AND($O4&lt;$E$7,$I4="Y"))</formula>
    </cfRule>
  </conditionalFormatting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AT354"/>
  <sheetViews>
    <sheetView showGridLines="0" tabSelected="1" topLeftCell="LP38" zoomScale="73" zoomScaleNormal="73" workbookViewId="0">
      <selection activeCell="ZR1" sqref="ZR1:ZR1048576"/>
    </sheetView>
  </sheetViews>
  <sheetFormatPr baseColWidth="10" defaultColWidth="9.140625" defaultRowHeight="18.75" outlineLevelRow="2" outlineLevelCol="1"/>
  <cols>
    <col min="1" max="1" width="6.28515625" style="38" bestFit="1" customWidth="1"/>
    <col min="2" max="3" width="2.5703125" style="5" hidden="1" customWidth="1" outlineLevel="1"/>
    <col min="4" max="4" width="3" style="5" hidden="1" customWidth="1" outlineLevel="1"/>
    <col min="5" max="6" width="2.7109375" style="5" hidden="1" customWidth="1" outlineLevel="1"/>
    <col min="7" max="7" width="2.7109375" style="22" hidden="1" customWidth="1" outlineLevel="1"/>
    <col min="8" max="9" width="5.85546875" style="44" hidden="1" customWidth="1" outlineLevel="1"/>
    <col min="10" max="10" width="4.7109375" customWidth="1" collapsed="1"/>
    <col min="11" max="11" width="21.85546875" style="28" customWidth="1"/>
    <col min="12" max="12" width="11.85546875" style="3" bestFit="1" customWidth="1"/>
    <col min="13" max="13" width="8.140625" style="49" hidden="1" customWidth="1" outlineLevel="1"/>
    <col min="14" max="14" width="13.7109375" style="91" hidden="1" customWidth="1" outlineLevel="1"/>
    <col min="15" max="15" width="15.28515625" style="91" bestFit="1" customWidth="1" collapsed="1"/>
    <col min="16" max="16" width="7.85546875" style="91" hidden="1" customWidth="1" outlineLevel="1"/>
    <col min="17" max="18" width="8.140625" style="49" hidden="1" customWidth="1" outlineLevel="1"/>
    <col min="19" max="19" width="12" style="49" hidden="1" customWidth="1" outlineLevel="1"/>
    <col min="20" max="20" width="13.42578125" style="49" bestFit="1" customWidth="1" collapsed="1"/>
    <col min="21" max="21" width="7.140625" style="61" hidden="1" customWidth="1" outlineLevel="1"/>
    <col min="22" max="22" width="9.28515625" style="61" hidden="1" customWidth="1" outlineLevel="1"/>
    <col min="23" max="23" width="19.140625" style="18" bestFit="1" customWidth="1" collapsed="1"/>
    <col min="24" max="24" width="2.42578125" style="1" customWidth="1"/>
    <col min="25" max="26" width="2.42578125" style="1" hidden="1" customWidth="1" outlineLevel="1"/>
    <col min="27" max="33" width="2.28515625" style="1" hidden="1" customWidth="1" outlineLevel="1"/>
    <col min="34" max="54" width="2.42578125" style="1" hidden="1" customWidth="1" outlineLevel="1"/>
    <col min="55" max="55" width="2.42578125" style="1" customWidth="1" collapsed="1"/>
    <col min="56" max="82" width="2.42578125" style="1" hidden="1" customWidth="1" outlineLevel="1"/>
    <col min="83" max="83" width="2.42578125" style="1" customWidth="1" collapsed="1"/>
    <col min="84" max="113" width="2.42578125" style="1" hidden="1" customWidth="1" outlineLevel="1"/>
    <col min="114" max="114" width="2.42578125" style="1" customWidth="1" collapsed="1"/>
    <col min="115" max="143" width="2.42578125" style="1" hidden="1" customWidth="1" outlineLevel="1"/>
    <col min="144" max="144" width="2.42578125" style="1" customWidth="1" collapsed="1"/>
    <col min="145" max="146" width="2.42578125" style="1" hidden="1" customWidth="1" outlineLevel="1"/>
    <col min="147" max="153" width="2.28515625" style="1" hidden="1" customWidth="1" outlineLevel="1"/>
    <col min="154" max="174" width="2.42578125" style="1" hidden="1" customWidth="1" outlineLevel="1"/>
    <col min="175" max="175" width="2.42578125" style="1" customWidth="1" collapsed="1"/>
    <col min="176" max="204" width="2.42578125" style="1" hidden="1" customWidth="1" outlineLevel="1"/>
    <col min="205" max="205" width="2.42578125" style="1" customWidth="1" collapsed="1"/>
    <col min="206" max="235" width="2.42578125" style="1" hidden="1" customWidth="1" outlineLevel="1"/>
    <col min="236" max="236" width="2.42578125" style="1" customWidth="1" collapsed="1"/>
    <col min="237" max="266" width="2.42578125" style="1" hidden="1" customWidth="1" outlineLevel="1"/>
    <col min="267" max="267" width="2.28515625" style="1" customWidth="1" collapsed="1"/>
    <col min="268" max="273" width="2.28515625" style="1" hidden="1" customWidth="1" outlineLevel="1"/>
    <col min="274" max="296" width="2.42578125" style="1" hidden="1" customWidth="1" outlineLevel="1"/>
    <col min="297" max="297" width="2.42578125" style="1" customWidth="1" collapsed="1"/>
    <col min="298" max="327" width="2.42578125" style="1" hidden="1" customWidth="1" outlineLevel="1"/>
    <col min="328" max="328" width="2.42578125" style="1" customWidth="1" collapsed="1"/>
    <col min="329" max="357" width="2.42578125" style="1" hidden="1" customWidth="1" outlineLevel="1"/>
    <col min="358" max="358" width="2.42578125" style="1" customWidth="1" collapsed="1"/>
    <col min="359" max="386" width="2.42578125" style="1" hidden="1" customWidth="1" outlineLevel="1"/>
    <col min="387" max="388" width="2.28515625" style="1" hidden="1" customWidth="1" outlineLevel="1"/>
    <col min="389" max="389" width="2.42578125" style="1" customWidth="1" collapsed="1"/>
    <col min="390" max="391" width="2.42578125" style="1" hidden="1" customWidth="1" outlineLevel="1"/>
    <col min="392" max="398" width="2.28515625" style="1" hidden="1" customWidth="1" outlineLevel="1"/>
    <col min="399" max="416" width="2.42578125" style="1" hidden="1" customWidth="1" outlineLevel="1"/>
    <col min="417" max="419" width="2.28515625" style="1" hidden="1" customWidth="1" outlineLevel="1"/>
    <col min="420" max="420" width="2.42578125" style="1" customWidth="1" collapsed="1"/>
    <col min="421" max="422" width="2.42578125" style="1" hidden="1" customWidth="1" outlineLevel="1"/>
    <col min="423" max="429" width="2.28515625" style="1" hidden="1" customWidth="1" outlineLevel="1"/>
    <col min="430" max="448" width="2.42578125" style="1" hidden="1" customWidth="1" outlineLevel="1"/>
    <col min="449" max="449" width="2.42578125" style="1" customWidth="1" collapsed="1"/>
    <col min="450" max="451" width="2.42578125" style="1" hidden="1" customWidth="1" outlineLevel="1"/>
    <col min="452" max="458" width="2.28515625" style="1" hidden="1" customWidth="1" outlineLevel="1"/>
    <col min="459" max="479" width="2.42578125" style="1" hidden="1" customWidth="1" outlineLevel="1"/>
    <col min="480" max="480" width="2.42578125" style="1" customWidth="1" collapsed="1"/>
    <col min="481" max="482" width="2.42578125" style="1" hidden="1" customWidth="1" outlineLevel="1"/>
    <col min="483" max="489" width="2.28515625" style="1" hidden="1" customWidth="1" outlineLevel="1"/>
    <col min="490" max="509" width="2.42578125" style="1" hidden="1" customWidth="1" outlineLevel="1"/>
    <col min="510" max="510" width="2.42578125" style="1" customWidth="1" collapsed="1"/>
    <col min="511" max="512" width="2.42578125" style="1" hidden="1" customWidth="1" outlineLevel="1"/>
    <col min="513" max="519" width="2.28515625" style="1" hidden="1" customWidth="1" outlineLevel="1"/>
    <col min="520" max="540" width="2.42578125" style="1" hidden="1" customWidth="1" outlineLevel="1"/>
    <col min="541" max="541" width="2.42578125" style="1" customWidth="1" collapsed="1"/>
    <col min="542" max="543" width="2.42578125" style="1" hidden="1" customWidth="1" outlineLevel="1"/>
    <col min="544" max="550" width="2.28515625" style="1" hidden="1" customWidth="1" outlineLevel="1"/>
    <col min="551" max="570" width="2.42578125" style="1" hidden="1" customWidth="1" outlineLevel="1"/>
    <col min="571" max="571" width="2.42578125" style="1" customWidth="1" collapsed="1"/>
    <col min="572" max="573" width="2.42578125" style="1" hidden="1" customWidth="1" outlineLevel="1"/>
    <col min="574" max="580" width="2.28515625" style="1" hidden="1" customWidth="1" outlineLevel="1"/>
    <col min="581" max="601" width="2.42578125" style="1" hidden="1" customWidth="1" outlineLevel="1"/>
    <col min="602" max="602" width="2.42578125" style="1" customWidth="1" collapsed="1"/>
    <col min="603" max="604" width="2.42578125" style="1" hidden="1" customWidth="1" outlineLevel="1"/>
    <col min="605" max="611" width="2.28515625" style="1" hidden="1" customWidth="1" outlineLevel="1"/>
    <col min="612" max="632" width="2.42578125" style="1" hidden="1" customWidth="1" outlineLevel="1"/>
    <col min="633" max="633" width="2.28515625" style="1" customWidth="1" collapsed="1"/>
    <col min="634" max="637" width="2.28515625" style="1" hidden="1" customWidth="1" outlineLevel="1"/>
    <col min="638" max="662" width="2.42578125" style="1" hidden="1" customWidth="1" outlineLevel="1"/>
    <col min="663" max="663" width="2.42578125" style="1" customWidth="1" collapsed="1"/>
    <col min="664" max="667" width="2.28515625" style="1" hidden="1" customWidth="1" outlineLevel="1"/>
    <col min="668" max="692" width="2.42578125" style="1" hidden="1" customWidth="1" outlineLevel="1"/>
    <col min="693" max="693" width="2.28515625" style="1" hidden="1" customWidth="1" outlineLevel="1"/>
    <col min="694" max="694" width="9.140625" collapsed="1"/>
  </cols>
  <sheetData>
    <row r="1" spans="1:693" s="1" customFormat="1" ht="15">
      <c r="A1" s="179" t="s">
        <v>18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72"/>
      <c r="M1" s="69"/>
      <c r="N1" s="89"/>
      <c r="O1" s="93"/>
      <c r="P1" s="91"/>
      <c r="Q1" s="49"/>
      <c r="R1" s="49"/>
      <c r="S1" s="49"/>
      <c r="T1" s="49"/>
      <c r="U1" s="5"/>
      <c r="V1" s="5"/>
      <c r="W1" s="18"/>
    </row>
    <row r="2" spans="1:693" s="33" customFormat="1" ht="15">
      <c r="A2" s="181" t="s">
        <v>16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66"/>
      <c r="M2" s="70"/>
      <c r="N2" s="90"/>
      <c r="O2" s="94"/>
      <c r="P2" s="90"/>
      <c r="Q2" s="100"/>
      <c r="R2" s="50"/>
      <c r="S2" s="50"/>
      <c r="T2" s="50">
        <f>L8-1</f>
        <v>40543</v>
      </c>
      <c r="U2" s="58"/>
      <c r="V2" s="58"/>
      <c r="W2" s="32"/>
      <c r="X2" s="35">
        <f>L8</f>
        <v>40544</v>
      </c>
      <c r="Y2" s="35">
        <f>X2+1</f>
        <v>40545</v>
      </c>
      <c r="Z2" s="35">
        <f t="shared" ref="Z2:AW2" si="0">Y2+1</f>
        <v>40546</v>
      </c>
      <c r="AA2" s="35">
        <f t="shared" si="0"/>
        <v>40547</v>
      </c>
      <c r="AB2" s="35">
        <f t="shared" si="0"/>
        <v>40548</v>
      </c>
      <c r="AC2" s="35">
        <f>AB2+1</f>
        <v>40549</v>
      </c>
      <c r="AD2" s="35">
        <f t="shared" si="0"/>
        <v>40550</v>
      </c>
      <c r="AE2" s="35">
        <f t="shared" si="0"/>
        <v>40551</v>
      </c>
      <c r="AF2" s="35">
        <f t="shared" si="0"/>
        <v>40552</v>
      </c>
      <c r="AG2" s="35">
        <f t="shared" si="0"/>
        <v>40553</v>
      </c>
      <c r="AH2" s="35">
        <f t="shared" si="0"/>
        <v>40554</v>
      </c>
      <c r="AI2" s="35">
        <f t="shared" si="0"/>
        <v>40555</v>
      </c>
      <c r="AJ2" s="35">
        <f t="shared" si="0"/>
        <v>40556</v>
      </c>
      <c r="AK2" s="35">
        <f t="shared" si="0"/>
        <v>40557</v>
      </c>
      <c r="AL2" s="35">
        <f t="shared" si="0"/>
        <v>40558</v>
      </c>
      <c r="AM2" s="35">
        <f t="shared" si="0"/>
        <v>40559</v>
      </c>
      <c r="AN2" s="35">
        <f t="shared" si="0"/>
        <v>40560</v>
      </c>
      <c r="AO2" s="35">
        <f t="shared" si="0"/>
        <v>40561</v>
      </c>
      <c r="AP2" s="35">
        <f t="shared" si="0"/>
        <v>40562</v>
      </c>
      <c r="AQ2" s="35">
        <f t="shared" si="0"/>
        <v>40563</v>
      </c>
      <c r="AR2" s="35">
        <f t="shared" si="0"/>
        <v>40564</v>
      </c>
      <c r="AS2" s="35">
        <f t="shared" si="0"/>
        <v>40565</v>
      </c>
      <c r="AT2" s="35">
        <f t="shared" si="0"/>
        <v>40566</v>
      </c>
      <c r="AU2" s="35">
        <f t="shared" si="0"/>
        <v>40567</v>
      </c>
      <c r="AV2" s="35">
        <f t="shared" si="0"/>
        <v>40568</v>
      </c>
      <c r="AW2" s="35">
        <f t="shared" si="0"/>
        <v>40569</v>
      </c>
      <c r="AX2" s="35">
        <f t="shared" ref="AX2" si="1">AW2+1</f>
        <v>40570</v>
      </c>
      <c r="AY2" s="35">
        <f t="shared" ref="AY2" si="2">AX2+1</f>
        <v>40571</v>
      </c>
      <c r="AZ2" s="35">
        <f t="shared" ref="AZ2" si="3">AY2+1</f>
        <v>40572</v>
      </c>
      <c r="BA2" s="35">
        <f t="shared" ref="BA2" si="4">AZ2+1</f>
        <v>40573</v>
      </c>
      <c r="BB2" s="35">
        <f t="shared" ref="BB2" si="5">BA2+1</f>
        <v>40574</v>
      </c>
      <c r="BC2" s="35">
        <f>BB2+1</f>
        <v>40575</v>
      </c>
      <c r="BD2" s="35">
        <f t="shared" ref="BD2" si="6">BC2+1</f>
        <v>40576</v>
      </c>
      <c r="BE2" s="35">
        <f t="shared" ref="BE2" si="7">BD2+1</f>
        <v>40577</v>
      </c>
      <c r="BF2" s="35">
        <f t="shared" ref="BF2" si="8">BE2+1</f>
        <v>40578</v>
      </c>
      <c r="BG2" s="35">
        <f t="shared" ref="BG2" si="9">BF2+1</f>
        <v>40579</v>
      </c>
      <c r="BH2" s="35">
        <f t="shared" ref="BH2" si="10">BG2+1</f>
        <v>40580</v>
      </c>
      <c r="BI2" s="35">
        <f t="shared" ref="BI2" si="11">BH2+1</f>
        <v>40581</v>
      </c>
      <c r="BJ2" s="35">
        <f t="shared" ref="BJ2" si="12">BI2+1</f>
        <v>40582</v>
      </c>
      <c r="BK2" s="35">
        <f t="shared" ref="BK2" si="13">BJ2+1</f>
        <v>40583</v>
      </c>
      <c r="BL2" s="35">
        <f t="shared" ref="BL2" si="14">BK2+1</f>
        <v>40584</v>
      </c>
      <c r="BM2" s="35">
        <f t="shared" ref="BM2" si="15">BL2+1</f>
        <v>40585</v>
      </c>
      <c r="BN2" s="35">
        <f t="shared" ref="BN2" si="16">BM2+1</f>
        <v>40586</v>
      </c>
      <c r="BO2" s="35">
        <f t="shared" ref="BO2" si="17">BN2+1</f>
        <v>40587</v>
      </c>
      <c r="BP2" s="35">
        <f t="shared" ref="BP2" si="18">BO2+1</f>
        <v>40588</v>
      </c>
      <c r="BQ2" s="35">
        <f t="shared" ref="BQ2" si="19">BP2+1</f>
        <v>40589</v>
      </c>
      <c r="BR2" s="35">
        <f t="shared" ref="BR2" si="20">BQ2+1</f>
        <v>40590</v>
      </c>
      <c r="BS2" s="35">
        <f t="shared" ref="BS2" si="21">BR2+1</f>
        <v>40591</v>
      </c>
      <c r="BT2" s="35">
        <f t="shared" ref="BT2" si="22">BS2+1</f>
        <v>40592</v>
      </c>
      <c r="BU2" s="35">
        <f t="shared" ref="BU2" si="23">BT2+1</f>
        <v>40593</v>
      </c>
      <c r="BV2" s="35">
        <f t="shared" ref="BV2" si="24">BU2+1</f>
        <v>40594</v>
      </c>
      <c r="BW2" s="35">
        <f t="shared" ref="BW2" si="25">BV2+1</f>
        <v>40595</v>
      </c>
      <c r="BX2" s="35">
        <f t="shared" ref="BX2" si="26">BW2+1</f>
        <v>40596</v>
      </c>
      <c r="BY2" s="35">
        <f t="shared" ref="BY2" si="27">BX2+1</f>
        <v>40597</v>
      </c>
      <c r="BZ2" s="35">
        <f t="shared" ref="BZ2" si="28">BY2+1</f>
        <v>40598</v>
      </c>
      <c r="CA2" s="35">
        <f t="shared" ref="CA2" si="29">BZ2+1</f>
        <v>40599</v>
      </c>
      <c r="CB2" s="35">
        <f t="shared" ref="CB2" si="30">CA2+1</f>
        <v>40600</v>
      </c>
      <c r="CC2" s="35">
        <f t="shared" ref="CC2" si="31">CB2+1</f>
        <v>40601</v>
      </c>
      <c r="CD2" s="35">
        <f t="shared" ref="CD2" si="32">CC2+1</f>
        <v>40602</v>
      </c>
      <c r="CE2" s="35">
        <f t="shared" ref="CE2" si="33">CD2+1</f>
        <v>40603</v>
      </c>
      <c r="CF2" s="35">
        <f t="shared" ref="CF2" si="34">CE2+1</f>
        <v>40604</v>
      </c>
      <c r="CG2" s="35">
        <f t="shared" ref="CG2" si="35">CF2+1</f>
        <v>40605</v>
      </c>
      <c r="CH2" s="35">
        <f t="shared" ref="CH2" si="36">CG2+1</f>
        <v>40606</v>
      </c>
      <c r="CI2" s="35">
        <f t="shared" ref="CI2" si="37">CH2+1</f>
        <v>40607</v>
      </c>
      <c r="CJ2" s="35">
        <f t="shared" ref="CJ2" si="38">CI2+1</f>
        <v>40608</v>
      </c>
      <c r="CK2" s="35">
        <f t="shared" ref="CK2" si="39">CJ2+1</f>
        <v>40609</v>
      </c>
      <c r="CL2" s="35">
        <f t="shared" ref="CL2" si="40">CK2+1</f>
        <v>40610</v>
      </c>
      <c r="CM2" s="35">
        <f t="shared" ref="CM2" si="41">CL2+1</f>
        <v>40611</v>
      </c>
      <c r="CN2" s="35">
        <f t="shared" ref="CN2" si="42">CM2+1</f>
        <v>40612</v>
      </c>
      <c r="CO2" s="35">
        <f t="shared" ref="CO2" si="43">CN2+1</f>
        <v>40613</v>
      </c>
      <c r="CP2" s="35">
        <f t="shared" ref="CP2" si="44">CO2+1</f>
        <v>40614</v>
      </c>
      <c r="CQ2" s="35">
        <f t="shared" ref="CQ2" si="45">CP2+1</f>
        <v>40615</v>
      </c>
      <c r="CR2" s="35">
        <f t="shared" ref="CR2" si="46">CQ2+1</f>
        <v>40616</v>
      </c>
      <c r="CS2" s="35">
        <f t="shared" ref="CS2" si="47">CR2+1</f>
        <v>40617</v>
      </c>
      <c r="CT2" s="35">
        <f t="shared" ref="CT2" si="48">CS2+1</f>
        <v>40618</v>
      </c>
      <c r="CU2" s="35">
        <f t="shared" ref="CU2" si="49">CT2+1</f>
        <v>40619</v>
      </c>
      <c r="CV2" s="35">
        <f t="shared" ref="CV2" si="50">CU2+1</f>
        <v>40620</v>
      </c>
      <c r="CW2" s="35">
        <f t="shared" ref="CW2" si="51">CV2+1</f>
        <v>40621</v>
      </c>
      <c r="CX2" s="35">
        <f t="shared" ref="CX2" si="52">CW2+1</f>
        <v>40622</v>
      </c>
      <c r="CY2" s="35">
        <f t="shared" ref="CY2" si="53">CX2+1</f>
        <v>40623</v>
      </c>
      <c r="CZ2" s="35">
        <f t="shared" ref="CZ2" si="54">CY2+1</f>
        <v>40624</v>
      </c>
      <c r="DA2" s="35">
        <f t="shared" ref="DA2" si="55">CZ2+1</f>
        <v>40625</v>
      </c>
      <c r="DB2" s="35">
        <f t="shared" ref="DB2" si="56">DA2+1</f>
        <v>40626</v>
      </c>
      <c r="DC2" s="35">
        <f t="shared" ref="DC2" si="57">DB2+1</f>
        <v>40627</v>
      </c>
      <c r="DD2" s="35">
        <f t="shared" ref="DD2" si="58">DC2+1</f>
        <v>40628</v>
      </c>
      <c r="DE2" s="35">
        <f t="shared" ref="DE2" si="59">DD2+1</f>
        <v>40629</v>
      </c>
      <c r="DF2" s="35">
        <f t="shared" ref="DF2" si="60">DE2+1</f>
        <v>40630</v>
      </c>
      <c r="DG2" s="35">
        <f t="shared" ref="DG2" si="61">DF2+1</f>
        <v>40631</v>
      </c>
      <c r="DH2" s="35">
        <f t="shared" ref="DH2" si="62">DG2+1</f>
        <v>40632</v>
      </c>
      <c r="DI2" s="35">
        <f t="shared" ref="DI2" si="63">DH2+1</f>
        <v>40633</v>
      </c>
      <c r="DJ2" s="35">
        <f t="shared" ref="DJ2" si="64">DI2+1</f>
        <v>40634</v>
      </c>
      <c r="DK2" s="35">
        <f t="shared" ref="DK2" si="65">DJ2+1</f>
        <v>40635</v>
      </c>
      <c r="DL2" s="35">
        <f t="shared" ref="DL2" si="66">DK2+1</f>
        <v>40636</v>
      </c>
      <c r="DM2" s="35">
        <f t="shared" ref="DM2" si="67">DL2+1</f>
        <v>40637</v>
      </c>
      <c r="DN2" s="35">
        <f t="shared" ref="DN2" si="68">DM2+1</f>
        <v>40638</v>
      </c>
      <c r="DO2" s="35">
        <f t="shared" ref="DO2" si="69">DN2+1</f>
        <v>40639</v>
      </c>
      <c r="DP2" s="35">
        <f t="shared" ref="DP2" si="70">DO2+1</f>
        <v>40640</v>
      </c>
      <c r="DQ2" s="35">
        <f t="shared" ref="DQ2" si="71">DP2+1</f>
        <v>40641</v>
      </c>
      <c r="DR2" s="35">
        <f t="shared" ref="DR2" si="72">DQ2+1</f>
        <v>40642</v>
      </c>
      <c r="DS2" s="35">
        <f t="shared" ref="DS2" si="73">DR2+1</f>
        <v>40643</v>
      </c>
      <c r="DT2" s="35">
        <f t="shared" ref="DT2" si="74">DS2+1</f>
        <v>40644</v>
      </c>
      <c r="DU2" s="35">
        <f t="shared" ref="DU2" si="75">DT2+1</f>
        <v>40645</v>
      </c>
      <c r="DV2" s="35">
        <f t="shared" ref="DV2" si="76">DU2+1</f>
        <v>40646</v>
      </c>
      <c r="DW2" s="35">
        <f t="shared" ref="DW2" si="77">DV2+1</f>
        <v>40647</v>
      </c>
      <c r="DX2" s="35">
        <f t="shared" ref="DX2" si="78">DW2+1</f>
        <v>40648</v>
      </c>
      <c r="DY2" s="35">
        <f t="shared" ref="DY2" si="79">DX2+1</f>
        <v>40649</v>
      </c>
      <c r="DZ2" s="35">
        <f t="shared" ref="DZ2" si="80">DY2+1</f>
        <v>40650</v>
      </c>
      <c r="EA2" s="35">
        <f t="shared" ref="EA2" si="81">DZ2+1</f>
        <v>40651</v>
      </c>
      <c r="EB2" s="35">
        <f t="shared" ref="EB2" si="82">EA2+1</f>
        <v>40652</v>
      </c>
      <c r="EC2" s="35">
        <f t="shared" ref="EC2" si="83">EB2+1</f>
        <v>40653</v>
      </c>
      <c r="ED2" s="35">
        <f t="shared" ref="ED2" si="84">EC2+1</f>
        <v>40654</v>
      </c>
      <c r="EE2" s="35">
        <f t="shared" ref="EE2" si="85">ED2+1</f>
        <v>40655</v>
      </c>
      <c r="EF2" s="35">
        <f t="shared" ref="EF2" si="86">EE2+1</f>
        <v>40656</v>
      </c>
      <c r="EG2" s="35">
        <f t="shared" ref="EG2" si="87">EF2+1</f>
        <v>40657</v>
      </c>
      <c r="EH2" s="35">
        <f t="shared" ref="EH2" si="88">EG2+1</f>
        <v>40658</v>
      </c>
      <c r="EI2" s="35">
        <f t="shared" ref="EI2" si="89">EH2+1</f>
        <v>40659</v>
      </c>
      <c r="EJ2" s="35">
        <f t="shared" ref="EJ2" si="90">EI2+1</f>
        <v>40660</v>
      </c>
      <c r="EK2" s="35">
        <f t="shared" ref="EK2" si="91">EJ2+1</f>
        <v>40661</v>
      </c>
      <c r="EL2" s="35">
        <f t="shared" ref="EL2" si="92">EK2+1</f>
        <v>40662</v>
      </c>
      <c r="EM2" s="35">
        <f t="shared" ref="EM2" si="93">EL2+1</f>
        <v>40663</v>
      </c>
      <c r="EN2" s="35">
        <f t="shared" ref="EN2" si="94">EM2+1</f>
        <v>40664</v>
      </c>
      <c r="EO2" s="35">
        <f t="shared" ref="EO2" si="95">EN2+1</f>
        <v>40665</v>
      </c>
      <c r="EP2" s="35">
        <f t="shared" ref="EP2" si="96">EO2+1</f>
        <v>40666</v>
      </c>
      <c r="EQ2" s="35">
        <f t="shared" ref="EQ2" si="97">EP2+1</f>
        <v>40667</v>
      </c>
      <c r="ER2" s="35">
        <f t="shared" ref="ER2" si="98">EQ2+1</f>
        <v>40668</v>
      </c>
      <c r="ES2" s="35">
        <f t="shared" ref="ES2" si="99">ER2+1</f>
        <v>40669</v>
      </c>
      <c r="ET2" s="35">
        <f t="shared" ref="ET2" si="100">ES2+1</f>
        <v>40670</v>
      </c>
      <c r="EU2" s="35">
        <f t="shared" ref="EU2" si="101">ET2+1</f>
        <v>40671</v>
      </c>
      <c r="EV2" s="35">
        <f t="shared" ref="EV2" si="102">EU2+1</f>
        <v>40672</v>
      </c>
      <c r="EW2" s="35">
        <f t="shared" ref="EW2" si="103">EV2+1</f>
        <v>40673</v>
      </c>
      <c r="EX2" s="35">
        <f t="shared" ref="EX2" si="104">EW2+1</f>
        <v>40674</v>
      </c>
      <c r="EY2" s="35">
        <f t="shared" ref="EY2" si="105">EX2+1</f>
        <v>40675</v>
      </c>
      <c r="EZ2" s="35">
        <f t="shared" ref="EZ2" si="106">EY2+1</f>
        <v>40676</v>
      </c>
      <c r="FA2" s="35">
        <f t="shared" ref="FA2" si="107">EZ2+1</f>
        <v>40677</v>
      </c>
      <c r="FB2" s="35">
        <f t="shared" ref="FB2" si="108">FA2+1</f>
        <v>40678</v>
      </c>
      <c r="FC2" s="35">
        <f t="shared" ref="FC2" si="109">FB2+1</f>
        <v>40679</v>
      </c>
      <c r="FD2" s="35">
        <f t="shared" ref="FD2" si="110">FC2+1</f>
        <v>40680</v>
      </c>
      <c r="FE2" s="35">
        <f t="shared" ref="FE2" si="111">FD2+1</f>
        <v>40681</v>
      </c>
      <c r="FF2" s="35">
        <f t="shared" ref="FF2" si="112">FE2+1</f>
        <v>40682</v>
      </c>
      <c r="FG2" s="35">
        <f t="shared" ref="FG2" si="113">FF2+1</f>
        <v>40683</v>
      </c>
      <c r="FH2" s="35">
        <f t="shared" ref="FH2" si="114">FG2+1</f>
        <v>40684</v>
      </c>
      <c r="FI2" s="35">
        <f t="shared" ref="FI2" si="115">FH2+1</f>
        <v>40685</v>
      </c>
      <c r="FJ2" s="35">
        <f t="shared" ref="FJ2" si="116">FI2+1</f>
        <v>40686</v>
      </c>
      <c r="FK2" s="35">
        <f t="shared" ref="FK2" si="117">FJ2+1</f>
        <v>40687</v>
      </c>
      <c r="FL2" s="35">
        <f t="shared" ref="FL2" si="118">FK2+1</f>
        <v>40688</v>
      </c>
      <c r="FM2" s="35">
        <f t="shared" ref="FM2" si="119">FL2+1</f>
        <v>40689</v>
      </c>
      <c r="FN2" s="35">
        <f t="shared" ref="FN2" si="120">FM2+1</f>
        <v>40690</v>
      </c>
      <c r="FO2" s="35">
        <f t="shared" ref="FO2" si="121">FN2+1</f>
        <v>40691</v>
      </c>
      <c r="FP2" s="35">
        <f t="shared" ref="FP2" si="122">FO2+1</f>
        <v>40692</v>
      </c>
      <c r="FQ2" s="35">
        <f t="shared" ref="FQ2" si="123">FP2+1</f>
        <v>40693</v>
      </c>
      <c r="FR2" s="35">
        <f t="shared" ref="FR2" si="124">FQ2+1</f>
        <v>40694</v>
      </c>
      <c r="FS2" s="35">
        <f t="shared" ref="FS2" si="125">FR2+1</f>
        <v>40695</v>
      </c>
      <c r="FT2" s="35">
        <f t="shared" ref="FT2" si="126">FS2+1</f>
        <v>40696</v>
      </c>
      <c r="FU2" s="35">
        <f t="shared" ref="FU2" si="127">FT2+1</f>
        <v>40697</v>
      </c>
      <c r="FV2" s="35">
        <f t="shared" ref="FV2" si="128">FU2+1</f>
        <v>40698</v>
      </c>
      <c r="FW2" s="35">
        <f t="shared" ref="FW2" si="129">FV2+1</f>
        <v>40699</v>
      </c>
      <c r="FX2" s="35">
        <f t="shared" ref="FX2" si="130">FW2+1</f>
        <v>40700</v>
      </c>
      <c r="FY2" s="35">
        <f t="shared" ref="FY2" si="131">FX2+1</f>
        <v>40701</v>
      </c>
      <c r="FZ2" s="35">
        <f t="shared" ref="FZ2" si="132">FY2+1</f>
        <v>40702</v>
      </c>
      <c r="GA2" s="35">
        <f t="shared" ref="GA2" si="133">FZ2+1</f>
        <v>40703</v>
      </c>
      <c r="GB2" s="35">
        <f t="shared" ref="GB2" si="134">GA2+1</f>
        <v>40704</v>
      </c>
      <c r="GC2" s="35">
        <f t="shared" ref="GC2" si="135">GB2+1</f>
        <v>40705</v>
      </c>
      <c r="GD2" s="35">
        <f t="shared" ref="GD2" si="136">GC2+1</f>
        <v>40706</v>
      </c>
      <c r="GE2" s="35">
        <f t="shared" ref="GE2" si="137">GD2+1</f>
        <v>40707</v>
      </c>
      <c r="GF2" s="35">
        <f t="shared" ref="GF2" si="138">GE2+1</f>
        <v>40708</v>
      </c>
      <c r="GG2" s="35">
        <f t="shared" ref="GG2" si="139">GF2+1</f>
        <v>40709</v>
      </c>
      <c r="GH2" s="35">
        <f t="shared" ref="GH2" si="140">GG2+1</f>
        <v>40710</v>
      </c>
      <c r="GI2" s="35">
        <f t="shared" ref="GI2" si="141">GH2+1</f>
        <v>40711</v>
      </c>
      <c r="GJ2" s="35">
        <f t="shared" ref="GJ2" si="142">GI2+1</f>
        <v>40712</v>
      </c>
      <c r="GK2" s="35">
        <f t="shared" ref="GK2" si="143">GJ2+1</f>
        <v>40713</v>
      </c>
      <c r="GL2" s="35">
        <f t="shared" ref="GL2" si="144">GK2+1</f>
        <v>40714</v>
      </c>
      <c r="GM2" s="35">
        <f t="shared" ref="GM2" si="145">GL2+1</f>
        <v>40715</v>
      </c>
      <c r="GN2" s="35">
        <f t="shared" ref="GN2" si="146">GM2+1</f>
        <v>40716</v>
      </c>
      <c r="GO2" s="35">
        <f t="shared" ref="GO2" si="147">GN2+1</f>
        <v>40717</v>
      </c>
      <c r="GP2" s="35">
        <f t="shared" ref="GP2" si="148">GO2+1</f>
        <v>40718</v>
      </c>
      <c r="GQ2" s="35">
        <f t="shared" ref="GQ2" si="149">GP2+1</f>
        <v>40719</v>
      </c>
      <c r="GR2" s="35">
        <f t="shared" ref="GR2" si="150">GQ2+1</f>
        <v>40720</v>
      </c>
      <c r="GS2" s="35">
        <f t="shared" ref="GS2" si="151">GR2+1</f>
        <v>40721</v>
      </c>
      <c r="GT2" s="35">
        <f t="shared" ref="GT2" si="152">GS2+1</f>
        <v>40722</v>
      </c>
      <c r="GU2" s="35">
        <f t="shared" ref="GU2" si="153">GT2+1</f>
        <v>40723</v>
      </c>
      <c r="GV2" s="35">
        <f t="shared" ref="GV2" si="154">GU2+1</f>
        <v>40724</v>
      </c>
      <c r="GW2" s="35">
        <f t="shared" ref="GW2" si="155">GV2+1</f>
        <v>40725</v>
      </c>
      <c r="GX2" s="35">
        <f t="shared" ref="GX2" si="156">GW2+1</f>
        <v>40726</v>
      </c>
      <c r="GY2" s="35">
        <f t="shared" ref="GY2" si="157">GX2+1</f>
        <v>40727</v>
      </c>
      <c r="GZ2" s="35">
        <f t="shared" ref="GZ2" si="158">GY2+1</f>
        <v>40728</v>
      </c>
      <c r="HA2" s="35">
        <f t="shared" ref="HA2" si="159">GZ2+1</f>
        <v>40729</v>
      </c>
      <c r="HB2" s="35">
        <f t="shared" ref="HB2" si="160">HA2+1</f>
        <v>40730</v>
      </c>
      <c r="HC2" s="35">
        <f t="shared" ref="HC2" si="161">HB2+1</f>
        <v>40731</v>
      </c>
      <c r="HD2" s="35">
        <f t="shared" ref="HD2" si="162">HC2+1</f>
        <v>40732</v>
      </c>
      <c r="HE2" s="35">
        <f t="shared" ref="HE2" si="163">HD2+1</f>
        <v>40733</v>
      </c>
      <c r="HF2" s="35">
        <f t="shared" ref="HF2" si="164">HE2+1</f>
        <v>40734</v>
      </c>
      <c r="HG2" s="35">
        <f t="shared" ref="HG2" si="165">HF2+1</f>
        <v>40735</v>
      </c>
      <c r="HH2" s="35">
        <f t="shared" ref="HH2" si="166">HG2+1</f>
        <v>40736</v>
      </c>
      <c r="HI2" s="35">
        <f t="shared" ref="HI2" si="167">HH2+1</f>
        <v>40737</v>
      </c>
      <c r="HJ2" s="35">
        <f t="shared" ref="HJ2" si="168">HI2+1</f>
        <v>40738</v>
      </c>
      <c r="HK2" s="35">
        <f t="shared" ref="HK2" si="169">HJ2+1</f>
        <v>40739</v>
      </c>
      <c r="HL2" s="35">
        <f t="shared" ref="HL2" si="170">HK2+1</f>
        <v>40740</v>
      </c>
      <c r="HM2" s="35">
        <f t="shared" ref="HM2" si="171">HL2+1</f>
        <v>40741</v>
      </c>
      <c r="HN2" s="35">
        <f t="shared" ref="HN2" si="172">HM2+1</f>
        <v>40742</v>
      </c>
      <c r="HO2" s="35">
        <f t="shared" ref="HO2" si="173">HN2+1</f>
        <v>40743</v>
      </c>
      <c r="HP2" s="35">
        <f t="shared" ref="HP2" si="174">HO2+1</f>
        <v>40744</v>
      </c>
      <c r="HQ2" s="35">
        <f t="shared" ref="HQ2" si="175">HP2+1</f>
        <v>40745</v>
      </c>
      <c r="HR2" s="35">
        <f t="shared" ref="HR2" si="176">HQ2+1</f>
        <v>40746</v>
      </c>
      <c r="HS2" s="35">
        <f t="shared" ref="HS2" si="177">HR2+1</f>
        <v>40747</v>
      </c>
      <c r="HT2" s="35">
        <f t="shared" ref="HT2" si="178">HS2+1</f>
        <v>40748</v>
      </c>
      <c r="HU2" s="35">
        <f t="shared" ref="HU2" si="179">HT2+1</f>
        <v>40749</v>
      </c>
      <c r="HV2" s="35">
        <f t="shared" ref="HV2" si="180">HU2+1</f>
        <v>40750</v>
      </c>
      <c r="HW2" s="35">
        <f t="shared" ref="HW2" si="181">HV2+1</f>
        <v>40751</v>
      </c>
      <c r="HX2" s="35">
        <f t="shared" ref="HX2" si="182">HW2+1</f>
        <v>40752</v>
      </c>
      <c r="HY2" s="35">
        <f t="shared" ref="HY2" si="183">HX2+1</f>
        <v>40753</v>
      </c>
      <c r="HZ2" s="35">
        <f t="shared" ref="HZ2" si="184">HY2+1</f>
        <v>40754</v>
      </c>
      <c r="IA2" s="35">
        <f t="shared" ref="IA2" si="185">HZ2+1</f>
        <v>40755</v>
      </c>
      <c r="IB2" s="35">
        <f t="shared" ref="IB2" si="186">IA2+1</f>
        <v>40756</v>
      </c>
      <c r="IC2" s="35">
        <f t="shared" ref="IC2" si="187">IB2+1</f>
        <v>40757</v>
      </c>
      <c r="ID2" s="35">
        <f t="shared" ref="ID2" si="188">IC2+1</f>
        <v>40758</v>
      </c>
      <c r="IE2" s="35">
        <f t="shared" ref="IE2" si="189">ID2+1</f>
        <v>40759</v>
      </c>
      <c r="IF2" s="35">
        <f t="shared" ref="IF2" si="190">IE2+1</f>
        <v>40760</v>
      </c>
      <c r="IG2" s="35">
        <f t="shared" ref="IG2" si="191">IF2+1</f>
        <v>40761</v>
      </c>
      <c r="IH2" s="35">
        <f t="shared" ref="IH2" si="192">IG2+1</f>
        <v>40762</v>
      </c>
      <c r="II2" s="35">
        <f t="shared" ref="II2" si="193">IH2+1</f>
        <v>40763</v>
      </c>
      <c r="IJ2" s="35">
        <f t="shared" ref="IJ2" si="194">II2+1</f>
        <v>40764</v>
      </c>
      <c r="IK2" s="35">
        <f t="shared" ref="IK2" si="195">IJ2+1</f>
        <v>40765</v>
      </c>
      <c r="IL2" s="35">
        <f t="shared" ref="IL2" si="196">IK2+1</f>
        <v>40766</v>
      </c>
      <c r="IM2" s="35">
        <f t="shared" ref="IM2" si="197">IL2+1</f>
        <v>40767</v>
      </c>
      <c r="IN2" s="35">
        <f t="shared" ref="IN2" si="198">IM2+1</f>
        <v>40768</v>
      </c>
      <c r="IO2" s="35">
        <f t="shared" ref="IO2" si="199">IN2+1</f>
        <v>40769</v>
      </c>
      <c r="IP2" s="35">
        <f t="shared" ref="IP2" si="200">IO2+1</f>
        <v>40770</v>
      </c>
      <c r="IQ2" s="35">
        <f t="shared" ref="IQ2" si="201">IP2+1</f>
        <v>40771</v>
      </c>
      <c r="IR2" s="35">
        <f t="shared" ref="IR2" si="202">IQ2+1</f>
        <v>40772</v>
      </c>
      <c r="IS2" s="35">
        <f t="shared" ref="IS2" si="203">IR2+1</f>
        <v>40773</v>
      </c>
      <c r="IT2" s="35">
        <f t="shared" ref="IT2" si="204">IS2+1</f>
        <v>40774</v>
      </c>
      <c r="IU2" s="35">
        <f t="shared" ref="IU2" si="205">IT2+1</f>
        <v>40775</v>
      </c>
      <c r="IV2" s="35">
        <f t="shared" ref="IV2" si="206">IU2+1</f>
        <v>40776</v>
      </c>
      <c r="IW2" s="35">
        <f t="shared" ref="IW2" si="207">IV2+1</f>
        <v>40777</v>
      </c>
      <c r="IX2" s="35">
        <f t="shared" ref="IX2" si="208">IW2+1</f>
        <v>40778</v>
      </c>
      <c r="IY2" s="35">
        <f t="shared" ref="IY2" si="209">IX2+1</f>
        <v>40779</v>
      </c>
      <c r="IZ2" s="35">
        <f t="shared" ref="IZ2" si="210">IY2+1</f>
        <v>40780</v>
      </c>
      <c r="JA2" s="35">
        <f t="shared" ref="JA2" si="211">IZ2+1</f>
        <v>40781</v>
      </c>
      <c r="JB2" s="35">
        <f t="shared" ref="JB2" si="212">JA2+1</f>
        <v>40782</v>
      </c>
      <c r="JC2" s="35">
        <f t="shared" ref="JC2" si="213">JB2+1</f>
        <v>40783</v>
      </c>
      <c r="JD2" s="35">
        <f t="shared" ref="JD2" si="214">JC2+1</f>
        <v>40784</v>
      </c>
      <c r="JE2" s="35">
        <f t="shared" ref="JE2" si="215">JD2+1</f>
        <v>40785</v>
      </c>
      <c r="JF2" s="35">
        <f t="shared" ref="JF2" si="216">JE2+1</f>
        <v>40786</v>
      </c>
      <c r="JG2" s="35">
        <f t="shared" ref="JG2" si="217">JF2+1</f>
        <v>40787</v>
      </c>
      <c r="JH2" s="35">
        <f t="shared" ref="JH2" si="218">JG2+1</f>
        <v>40788</v>
      </c>
      <c r="JI2" s="35">
        <f t="shared" ref="JI2" si="219">JH2+1</f>
        <v>40789</v>
      </c>
      <c r="JJ2" s="35">
        <f t="shared" ref="JJ2" si="220">JI2+1</f>
        <v>40790</v>
      </c>
      <c r="JK2" s="35">
        <f t="shared" ref="JK2" si="221">JJ2+1</f>
        <v>40791</v>
      </c>
      <c r="JL2" s="35">
        <f t="shared" ref="JL2" si="222">JK2+1</f>
        <v>40792</v>
      </c>
      <c r="JM2" s="35">
        <f t="shared" ref="JM2" si="223">JL2+1</f>
        <v>40793</v>
      </c>
      <c r="JN2" s="35">
        <f t="shared" ref="JN2" si="224">JM2+1</f>
        <v>40794</v>
      </c>
      <c r="JO2" s="35">
        <f t="shared" ref="JO2" si="225">JN2+1</f>
        <v>40795</v>
      </c>
      <c r="JP2" s="35">
        <f t="shared" ref="JP2" si="226">JO2+1</f>
        <v>40796</v>
      </c>
      <c r="JQ2" s="35">
        <f t="shared" ref="JQ2" si="227">JP2+1</f>
        <v>40797</v>
      </c>
      <c r="JR2" s="35">
        <f t="shared" ref="JR2" si="228">JQ2+1</f>
        <v>40798</v>
      </c>
      <c r="JS2" s="35">
        <f t="shared" ref="JS2" si="229">JR2+1</f>
        <v>40799</v>
      </c>
      <c r="JT2" s="35">
        <f t="shared" ref="JT2" si="230">JS2+1</f>
        <v>40800</v>
      </c>
      <c r="JU2" s="35">
        <f t="shared" ref="JU2" si="231">JT2+1</f>
        <v>40801</v>
      </c>
      <c r="JV2" s="35">
        <f t="shared" ref="JV2" si="232">JU2+1</f>
        <v>40802</v>
      </c>
      <c r="JW2" s="35">
        <f t="shared" ref="JW2" si="233">JV2+1</f>
        <v>40803</v>
      </c>
      <c r="JX2" s="35">
        <f t="shared" ref="JX2" si="234">JW2+1</f>
        <v>40804</v>
      </c>
      <c r="JY2" s="35">
        <f t="shared" ref="JY2" si="235">JX2+1</f>
        <v>40805</v>
      </c>
      <c r="JZ2" s="35">
        <f t="shared" ref="JZ2" si="236">JY2+1</f>
        <v>40806</v>
      </c>
      <c r="KA2" s="35">
        <f t="shared" ref="KA2" si="237">JZ2+1</f>
        <v>40807</v>
      </c>
      <c r="KB2" s="35">
        <f t="shared" ref="KB2" si="238">KA2+1</f>
        <v>40808</v>
      </c>
      <c r="KC2" s="35">
        <f t="shared" ref="KC2" si="239">KB2+1</f>
        <v>40809</v>
      </c>
      <c r="KD2" s="35">
        <f t="shared" ref="KD2" si="240">KC2+1</f>
        <v>40810</v>
      </c>
      <c r="KE2" s="35">
        <f t="shared" ref="KE2" si="241">KD2+1</f>
        <v>40811</v>
      </c>
      <c r="KF2" s="35">
        <f t="shared" ref="KF2" si="242">KE2+1</f>
        <v>40812</v>
      </c>
      <c r="KG2" s="35">
        <f t="shared" ref="KG2" si="243">KF2+1</f>
        <v>40813</v>
      </c>
      <c r="KH2" s="35">
        <f t="shared" ref="KH2" si="244">KG2+1</f>
        <v>40814</v>
      </c>
      <c r="KI2" s="35">
        <f t="shared" ref="KI2" si="245">KH2+1</f>
        <v>40815</v>
      </c>
      <c r="KJ2" s="35">
        <f t="shared" ref="KJ2" si="246">KI2+1</f>
        <v>40816</v>
      </c>
      <c r="KK2" s="35">
        <f t="shared" ref="KK2" si="247">KJ2+1</f>
        <v>40817</v>
      </c>
      <c r="KL2" s="35">
        <f t="shared" ref="KL2" si="248">KK2+1</f>
        <v>40818</v>
      </c>
      <c r="KM2" s="35">
        <f t="shared" ref="KM2" si="249">KL2+1</f>
        <v>40819</v>
      </c>
      <c r="KN2" s="35">
        <f t="shared" ref="KN2" si="250">KM2+1</f>
        <v>40820</v>
      </c>
      <c r="KO2" s="35">
        <f t="shared" ref="KO2" si="251">KN2+1</f>
        <v>40821</v>
      </c>
      <c r="KP2" s="35">
        <f t="shared" ref="KP2" si="252">KO2+1</f>
        <v>40822</v>
      </c>
      <c r="KQ2" s="35">
        <f t="shared" ref="KQ2" si="253">KP2+1</f>
        <v>40823</v>
      </c>
      <c r="KR2" s="35">
        <f t="shared" ref="KR2" si="254">KQ2+1</f>
        <v>40824</v>
      </c>
      <c r="KS2" s="35">
        <f t="shared" ref="KS2" si="255">KR2+1</f>
        <v>40825</v>
      </c>
      <c r="KT2" s="35">
        <f t="shared" ref="KT2" si="256">KS2+1</f>
        <v>40826</v>
      </c>
      <c r="KU2" s="35">
        <f t="shared" ref="KU2" si="257">KT2+1</f>
        <v>40827</v>
      </c>
      <c r="KV2" s="35">
        <f t="shared" ref="KV2" si="258">KU2+1</f>
        <v>40828</v>
      </c>
      <c r="KW2" s="35">
        <f t="shared" ref="KW2" si="259">KV2+1</f>
        <v>40829</v>
      </c>
      <c r="KX2" s="35">
        <f t="shared" ref="KX2" si="260">KW2+1</f>
        <v>40830</v>
      </c>
      <c r="KY2" s="35">
        <f t="shared" ref="KY2" si="261">KX2+1</f>
        <v>40831</v>
      </c>
      <c r="KZ2" s="35">
        <f t="shared" ref="KZ2" si="262">KY2+1</f>
        <v>40832</v>
      </c>
      <c r="LA2" s="35">
        <f t="shared" ref="LA2" si="263">KZ2+1</f>
        <v>40833</v>
      </c>
      <c r="LB2" s="35">
        <f t="shared" ref="LB2" si="264">LA2+1</f>
        <v>40834</v>
      </c>
      <c r="LC2" s="35">
        <f t="shared" ref="LC2" si="265">LB2+1</f>
        <v>40835</v>
      </c>
      <c r="LD2" s="35">
        <f t="shared" ref="LD2" si="266">LC2+1</f>
        <v>40836</v>
      </c>
      <c r="LE2" s="35">
        <f t="shared" ref="LE2" si="267">LD2+1</f>
        <v>40837</v>
      </c>
      <c r="LF2" s="35">
        <f t="shared" ref="LF2" si="268">LE2+1</f>
        <v>40838</v>
      </c>
      <c r="LG2" s="35">
        <f t="shared" ref="LG2" si="269">LF2+1</f>
        <v>40839</v>
      </c>
      <c r="LH2" s="35">
        <f t="shared" ref="LH2" si="270">LG2+1</f>
        <v>40840</v>
      </c>
      <c r="LI2" s="35">
        <f t="shared" ref="LI2" si="271">LH2+1</f>
        <v>40841</v>
      </c>
      <c r="LJ2" s="35">
        <f t="shared" ref="LJ2" si="272">LI2+1</f>
        <v>40842</v>
      </c>
      <c r="LK2" s="35">
        <f t="shared" ref="LK2" si="273">LJ2+1</f>
        <v>40843</v>
      </c>
      <c r="LL2" s="35">
        <f t="shared" ref="LL2" si="274">LK2+1</f>
        <v>40844</v>
      </c>
      <c r="LM2" s="35">
        <f t="shared" ref="LM2" si="275">LL2+1</f>
        <v>40845</v>
      </c>
      <c r="LN2" s="35">
        <f t="shared" ref="LN2" si="276">LM2+1</f>
        <v>40846</v>
      </c>
      <c r="LO2" s="35">
        <f t="shared" ref="LO2" si="277">LN2+1</f>
        <v>40847</v>
      </c>
      <c r="LP2" s="35">
        <f t="shared" ref="LP2" si="278">LO2+1</f>
        <v>40848</v>
      </c>
      <c r="LQ2" s="35">
        <f t="shared" ref="LQ2" si="279">LP2+1</f>
        <v>40849</v>
      </c>
      <c r="LR2" s="35">
        <f t="shared" ref="LR2" si="280">LQ2+1</f>
        <v>40850</v>
      </c>
      <c r="LS2" s="35">
        <f t="shared" ref="LS2" si="281">LR2+1</f>
        <v>40851</v>
      </c>
      <c r="LT2" s="35">
        <f t="shared" ref="LT2" si="282">LS2+1</f>
        <v>40852</v>
      </c>
      <c r="LU2" s="35">
        <f t="shared" ref="LU2" si="283">LT2+1</f>
        <v>40853</v>
      </c>
      <c r="LV2" s="35">
        <f t="shared" ref="LV2" si="284">LU2+1</f>
        <v>40854</v>
      </c>
      <c r="LW2" s="35">
        <f t="shared" ref="LW2" si="285">LV2+1</f>
        <v>40855</v>
      </c>
      <c r="LX2" s="35">
        <f t="shared" ref="LX2" si="286">LW2+1</f>
        <v>40856</v>
      </c>
      <c r="LY2" s="35">
        <f t="shared" ref="LY2" si="287">LX2+1</f>
        <v>40857</v>
      </c>
      <c r="LZ2" s="35">
        <f t="shared" ref="LZ2" si="288">LY2+1</f>
        <v>40858</v>
      </c>
      <c r="MA2" s="35">
        <f t="shared" ref="MA2" si="289">LZ2+1</f>
        <v>40859</v>
      </c>
      <c r="MB2" s="35">
        <f t="shared" ref="MB2" si="290">MA2+1</f>
        <v>40860</v>
      </c>
      <c r="MC2" s="35">
        <f t="shared" ref="MC2" si="291">MB2+1</f>
        <v>40861</v>
      </c>
      <c r="MD2" s="35">
        <f t="shared" ref="MD2" si="292">MC2+1</f>
        <v>40862</v>
      </c>
      <c r="ME2" s="35">
        <f t="shared" ref="ME2" si="293">MD2+1</f>
        <v>40863</v>
      </c>
      <c r="MF2" s="35">
        <f t="shared" ref="MF2" si="294">ME2+1</f>
        <v>40864</v>
      </c>
      <c r="MG2" s="35">
        <f t="shared" ref="MG2" si="295">MF2+1</f>
        <v>40865</v>
      </c>
      <c r="MH2" s="35">
        <f t="shared" ref="MH2" si="296">MG2+1</f>
        <v>40866</v>
      </c>
      <c r="MI2" s="35">
        <f t="shared" ref="MI2" si="297">MH2+1</f>
        <v>40867</v>
      </c>
      <c r="MJ2" s="35">
        <f t="shared" ref="MJ2" si="298">MI2+1</f>
        <v>40868</v>
      </c>
      <c r="MK2" s="35">
        <f t="shared" ref="MK2" si="299">MJ2+1</f>
        <v>40869</v>
      </c>
      <c r="ML2" s="35">
        <f t="shared" ref="ML2" si="300">MK2+1</f>
        <v>40870</v>
      </c>
      <c r="MM2" s="35">
        <f t="shared" ref="MM2" si="301">ML2+1</f>
        <v>40871</v>
      </c>
      <c r="MN2" s="35">
        <f t="shared" ref="MN2" si="302">MM2+1</f>
        <v>40872</v>
      </c>
      <c r="MO2" s="35">
        <f t="shared" ref="MO2" si="303">MN2+1</f>
        <v>40873</v>
      </c>
      <c r="MP2" s="35">
        <f t="shared" ref="MP2" si="304">MO2+1</f>
        <v>40874</v>
      </c>
      <c r="MQ2" s="35">
        <f t="shared" ref="MQ2" si="305">MP2+1</f>
        <v>40875</v>
      </c>
      <c r="MR2" s="35">
        <f t="shared" ref="MR2" si="306">MQ2+1</f>
        <v>40876</v>
      </c>
      <c r="MS2" s="35">
        <f t="shared" ref="MS2" si="307">MR2+1</f>
        <v>40877</v>
      </c>
      <c r="MT2" s="35">
        <f t="shared" ref="MT2" si="308">MS2+1</f>
        <v>40878</v>
      </c>
      <c r="MU2" s="35">
        <f t="shared" ref="MU2" si="309">MT2+1</f>
        <v>40879</v>
      </c>
      <c r="MV2" s="35">
        <f t="shared" ref="MV2" si="310">MU2+1</f>
        <v>40880</v>
      </c>
      <c r="MW2" s="35">
        <f t="shared" ref="MW2" si="311">MV2+1</f>
        <v>40881</v>
      </c>
      <c r="MX2" s="35">
        <f t="shared" ref="MX2" si="312">MW2+1</f>
        <v>40882</v>
      </c>
      <c r="MY2" s="35">
        <f t="shared" ref="MY2" si="313">MX2+1</f>
        <v>40883</v>
      </c>
      <c r="MZ2" s="35">
        <f t="shared" ref="MZ2" si="314">MY2+1</f>
        <v>40884</v>
      </c>
      <c r="NA2" s="35">
        <f t="shared" ref="NA2" si="315">MZ2+1</f>
        <v>40885</v>
      </c>
      <c r="NB2" s="35">
        <f t="shared" ref="NB2" si="316">NA2+1</f>
        <v>40886</v>
      </c>
      <c r="NC2" s="35">
        <f t="shared" ref="NC2" si="317">NB2+1</f>
        <v>40887</v>
      </c>
      <c r="ND2" s="35">
        <f t="shared" ref="ND2" si="318">NC2+1</f>
        <v>40888</v>
      </c>
      <c r="NE2" s="35">
        <f t="shared" ref="NE2" si="319">ND2+1</f>
        <v>40889</v>
      </c>
      <c r="NF2" s="35">
        <f t="shared" ref="NF2" si="320">NE2+1</f>
        <v>40890</v>
      </c>
      <c r="NG2" s="35">
        <f t="shared" ref="NG2" si="321">NF2+1</f>
        <v>40891</v>
      </c>
      <c r="NH2" s="35">
        <f t="shared" ref="NH2" si="322">NG2+1</f>
        <v>40892</v>
      </c>
      <c r="NI2" s="35">
        <f t="shared" ref="NI2" si="323">NH2+1</f>
        <v>40893</v>
      </c>
      <c r="NJ2" s="35">
        <f t="shared" ref="NJ2" si="324">NI2+1</f>
        <v>40894</v>
      </c>
      <c r="NK2" s="35">
        <f t="shared" ref="NK2" si="325">NJ2+1</f>
        <v>40895</v>
      </c>
      <c r="NL2" s="35">
        <f t="shared" ref="NL2" si="326">NK2+1</f>
        <v>40896</v>
      </c>
      <c r="NM2" s="35">
        <f t="shared" ref="NM2" si="327">NL2+1</f>
        <v>40897</v>
      </c>
      <c r="NN2" s="35">
        <f t="shared" ref="NN2" si="328">NM2+1</f>
        <v>40898</v>
      </c>
      <c r="NO2" s="35">
        <f t="shared" ref="NO2" si="329">NN2+1</f>
        <v>40899</v>
      </c>
      <c r="NP2" s="35">
        <f t="shared" ref="NP2" si="330">NO2+1</f>
        <v>40900</v>
      </c>
      <c r="NQ2" s="35">
        <f t="shared" ref="NQ2" si="331">NP2+1</f>
        <v>40901</v>
      </c>
      <c r="NR2" s="35">
        <f t="shared" ref="NR2" si="332">NQ2+1</f>
        <v>40902</v>
      </c>
      <c r="NS2" s="35">
        <f t="shared" ref="NS2" si="333">NR2+1</f>
        <v>40903</v>
      </c>
      <c r="NT2" s="35">
        <f t="shared" ref="NT2" si="334">NS2+1</f>
        <v>40904</v>
      </c>
      <c r="NU2" s="35">
        <f t="shared" ref="NU2" si="335">NT2+1</f>
        <v>40905</v>
      </c>
      <c r="NV2" s="35">
        <f t="shared" ref="NV2" si="336">NU2+1</f>
        <v>40906</v>
      </c>
      <c r="NW2" s="35">
        <f t="shared" ref="NW2" si="337">NV2+1</f>
        <v>40907</v>
      </c>
      <c r="NX2" s="35">
        <f t="shared" ref="NX2" si="338">NW2+1</f>
        <v>40908</v>
      </c>
      <c r="NY2" s="35">
        <f t="shared" ref="NY2" si="339">NX2+1</f>
        <v>40909</v>
      </c>
      <c r="NZ2" s="35">
        <f t="shared" ref="NZ2" si="340">NY2+1</f>
        <v>40910</v>
      </c>
      <c r="OA2" s="35">
        <f t="shared" ref="OA2" si="341">NZ2+1</f>
        <v>40911</v>
      </c>
      <c r="OB2" s="35">
        <f t="shared" ref="OB2" si="342">OA2+1</f>
        <v>40912</v>
      </c>
      <c r="OC2" s="35">
        <f t="shared" ref="OC2" si="343">OB2+1</f>
        <v>40913</v>
      </c>
      <c r="OD2" s="35">
        <f t="shared" ref="OD2" si="344">OC2+1</f>
        <v>40914</v>
      </c>
      <c r="OE2" s="35">
        <f t="shared" ref="OE2" si="345">OD2+1</f>
        <v>40915</v>
      </c>
      <c r="OF2" s="35">
        <f t="shared" ref="OF2" si="346">OE2+1</f>
        <v>40916</v>
      </c>
      <c r="OG2" s="35">
        <f t="shared" ref="OG2" si="347">OF2+1</f>
        <v>40917</v>
      </c>
      <c r="OH2" s="35">
        <f t="shared" ref="OH2" si="348">OG2+1</f>
        <v>40918</v>
      </c>
      <c r="OI2" s="35">
        <f t="shared" ref="OI2" si="349">OH2+1</f>
        <v>40919</v>
      </c>
      <c r="OJ2" s="35">
        <f t="shared" ref="OJ2" si="350">OI2+1</f>
        <v>40920</v>
      </c>
      <c r="OK2" s="35">
        <f t="shared" ref="OK2" si="351">OJ2+1</f>
        <v>40921</v>
      </c>
      <c r="OL2" s="35">
        <f t="shared" ref="OL2" si="352">OK2+1</f>
        <v>40922</v>
      </c>
      <c r="OM2" s="35">
        <f t="shared" ref="OM2" si="353">OL2+1</f>
        <v>40923</v>
      </c>
      <c r="ON2" s="35">
        <f t="shared" ref="ON2" si="354">OM2+1</f>
        <v>40924</v>
      </c>
      <c r="OO2" s="35">
        <f t="shared" ref="OO2" si="355">ON2+1</f>
        <v>40925</v>
      </c>
      <c r="OP2" s="35">
        <f t="shared" ref="OP2" si="356">OO2+1</f>
        <v>40926</v>
      </c>
      <c r="OQ2" s="35">
        <f t="shared" ref="OQ2" si="357">OP2+1</f>
        <v>40927</v>
      </c>
      <c r="OR2" s="35">
        <f t="shared" ref="OR2" si="358">OQ2+1</f>
        <v>40928</v>
      </c>
      <c r="OS2" s="35">
        <f t="shared" ref="OS2" si="359">OR2+1</f>
        <v>40929</v>
      </c>
      <c r="OT2" s="35">
        <f t="shared" ref="OT2" si="360">OS2+1</f>
        <v>40930</v>
      </c>
      <c r="OU2" s="35">
        <f t="shared" ref="OU2" si="361">OT2+1</f>
        <v>40931</v>
      </c>
      <c r="OV2" s="35">
        <f t="shared" ref="OV2" si="362">OU2+1</f>
        <v>40932</v>
      </c>
      <c r="OW2" s="35">
        <f t="shared" ref="OW2" si="363">OV2+1</f>
        <v>40933</v>
      </c>
      <c r="OX2" s="35">
        <f t="shared" ref="OX2" si="364">OW2+1</f>
        <v>40934</v>
      </c>
      <c r="OY2" s="35">
        <f t="shared" ref="OY2" si="365">OX2+1</f>
        <v>40935</v>
      </c>
      <c r="OZ2" s="35">
        <f t="shared" ref="OZ2" si="366">OY2+1</f>
        <v>40936</v>
      </c>
      <c r="PA2" s="35">
        <f t="shared" ref="PA2" si="367">OZ2+1</f>
        <v>40937</v>
      </c>
      <c r="PB2" s="35">
        <f t="shared" ref="PB2" si="368">PA2+1</f>
        <v>40938</v>
      </c>
      <c r="PC2" s="35">
        <f t="shared" ref="PC2" si="369">PB2+1</f>
        <v>40939</v>
      </c>
      <c r="PD2" s="35">
        <f t="shared" ref="PD2" si="370">PC2+1</f>
        <v>40940</v>
      </c>
      <c r="PE2" s="35">
        <f t="shared" ref="PE2" si="371">PD2+1</f>
        <v>40941</v>
      </c>
      <c r="PF2" s="35">
        <f t="shared" ref="PF2" si="372">PE2+1</f>
        <v>40942</v>
      </c>
      <c r="PG2" s="35">
        <f t="shared" ref="PG2" si="373">PF2+1</f>
        <v>40943</v>
      </c>
      <c r="PH2" s="35">
        <f t="shared" ref="PH2" si="374">PG2+1</f>
        <v>40944</v>
      </c>
      <c r="PI2" s="35">
        <f t="shared" ref="PI2" si="375">PH2+1</f>
        <v>40945</v>
      </c>
      <c r="PJ2" s="35">
        <f t="shared" ref="PJ2" si="376">PI2+1</f>
        <v>40946</v>
      </c>
      <c r="PK2" s="35">
        <f t="shared" ref="PK2" si="377">PJ2+1</f>
        <v>40947</v>
      </c>
      <c r="PL2" s="35">
        <f t="shared" ref="PL2" si="378">PK2+1</f>
        <v>40948</v>
      </c>
      <c r="PM2" s="35">
        <f t="shared" ref="PM2" si="379">PL2+1</f>
        <v>40949</v>
      </c>
      <c r="PN2" s="35">
        <f t="shared" ref="PN2" si="380">PM2+1</f>
        <v>40950</v>
      </c>
      <c r="PO2" s="35">
        <f t="shared" ref="PO2" si="381">PN2+1</f>
        <v>40951</v>
      </c>
      <c r="PP2" s="35">
        <f t="shared" ref="PP2" si="382">PO2+1</f>
        <v>40952</v>
      </c>
      <c r="PQ2" s="35">
        <f t="shared" ref="PQ2" si="383">PP2+1</f>
        <v>40953</v>
      </c>
      <c r="PR2" s="35">
        <f t="shared" ref="PR2" si="384">PQ2+1</f>
        <v>40954</v>
      </c>
      <c r="PS2" s="35">
        <f t="shared" ref="PS2" si="385">PR2+1</f>
        <v>40955</v>
      </c>
      <c r="PT2" s="35">
        <f t="shared" ref="PT2" si="386">PS2+1</f>
        <v>40956</v>
      </c>
      <c r="PU2" s="35">
        <f t="shared" ref="PU2" si="387">PT2+1</f>
        <v>40957</v>
      </c>
      <c r="PV2" s="35">
        <f t="shared" ref="PV2" si="388">PU2+1</f>
        <v>40958</v>
      </c>
      <c r="PW2" s="35">
        <f t="shared" ref="PW2" si="389">PV2+1</f>
        <v>40959</v>
      </c>
      <c r="PX2" s="35">
        <f t="shared" ref="PX2" si="390">PW2+1</f>
        <v>40960</v>
      </c>
      <c r="PY2" s="35">
        <f t="shared" ref="PY2" si="391">PX2+1</f>
        <v>40961</v>
      </c>
      <c r="PZ2" s="35">
        <f t="shared" ref="PZ2" si="392">PY2+1</f>
        <v>40962</v>
      </c>
      <c r="QA2" s="35">
        <f t="shared" ref="QA2" si="393">PZ2+1</f>
        <v>40963</v>
      </c>
      <c r="QB2" s="35">
        <f t="shared" ref="QB2" si="394">QA2+1</f>
        <v>40964</v>
      </c>
      <c r="QC2" s="35">
        <f t="shared" ref="QC2" si="395">QB2+1</f>
        <v>40965</v>
      </c>
      <c r="QD2" s="35">
        <f t="shared" ref="QD2" si="396">QC2+1</f>
        <v>40966</v>
      </c>
      <c r="QE2" s="35">
        <f t="shared" ref="QE2" si="397">QD2+1</f>
        <v>40967</v>
      </c>
      <c r="QF2" s="35">
        <f t="shared" ref="QF2" si="398">QE2+1</f>
        <v>40968</v>
      </c>
      <c r="QG2" s="35">
        <f t="shared" ref="QG2" si="399">QF2+1</f>
        <v>40969</v>
      </c>
      <c r="QH2" s="35">
        <f t="shared" ref="QH2" si="400">QG2+1</f>
        <v>40970</v>
      </c>
      <c r="QI2" s="35">
        <f t="shared" ref="QI2" si="401">QH2+1</f>
        <v>40971</v>
      </c>
      <c r="QJ2" s="35">
        <f t="shared" ref="QJ2" si="402">QI2+1</f>
        <v>40972</v>
      </c>
      <c r="QK2" s="35">
        <f t="shared" ref="QK2" si="403">QJ2+1</f>
        <v>40973</v>
      </c>
      <c r="QL2" s="35">
        <f t="shared" ref="QL2" si="404">QK2+1</f>
        <v>40974</v>
      </c>
      <c r="QM2" s="35">
        <f t="shared" ref="QM2" si="405">QL2+1</f>
        <v>40975</v>
      </c>
      <c r="QN2" s="35">
        <f t="shared" ref="QN2" si="406">QM2+1</f>
        <v>40976</v>
      </c>
      <c r="QO2" s="35">
        <f t="shared" ref="QO2" si="407">QN2+1</f>
        <v>40977</v>
      </c>
      <c r="QP2" s="35">
        <f t="shared" ref="QP2" si="408">QO2+1</f>
        <v>40978</v>
      </c>
      <c r="QQ2" s="35">
        <f t="shared" ref="QQ2" si="409">QP2+1</f>
        <v>40979</v>
      </c>
      <c r="QR2" s="35">
        <f t="shared" ref="QR2" si="410">QQ2+1</f>
        <v>40980</v>
      </c>
      <c r="QS2" s="35">
        <f t="shared" ref="QS2" si="411">QR2+1</f>
        <v>40981</v>
      </c>
      <c r="QT2" s="35">
        <f t="shared" ref="QT2" si="412">QS2+1</f>
        <v>40982</v>
      </c>
      <c r="QU2" s="35">
        <f t="shared" ref="QU2" si="413">QT2+1</f>
        <v>40983</v>
      </c>
      <c r="QV2" s="35">
        <f t="shared" ref="QV2" si="414">QU2+1</f>
        <v>40984</v>
      </c>
      <c r="QW2" s="35">
        <f t="shared" ref="QW2" si="415">QV2+1</f>
        <v>40985</v>
      </c>
      <c r="QX2" s="35">
        <f t="shared" ref="QX2" si="416">QW2+1</f>
        <v>40986</v>
      </c>
      <c r="QY2" s="35">
        <f t="shared" ref="QY2" si="417">QX2+1</f>
        <v>40987</v>
      </c>
      <c r="QZ2" s="35">
        <f t="shared" ref="QZ2" si="418">QY2+1</f>
        <v>40988</v>
      </c>
      <c r="RA2" s="35">
        <f t="shared" ref="RA2" si="419">QZ2+1</f>
        <v>40989</v>
      </c>
      <c r="RB2" s="35">
        <f t="shared" ref="RB2" si="420">RA2+1</f>
        <v>40990</v>
      </c>
      <c r="RC2" s="35">
        <f t="shared" ref="RC2" si="421">RB2+1</f>
        <v>40991</v>
      </c>
      <c r="RD2" s="35">
        <f t="shared" ref="RD2" si="422">RC2+1</f>
        <v>40992</v>
      </c>
      <c r="RE2" s="35">
        <f t="shared" ref="RE2" si="423">RD2+1</f>
        <v>40993</v>
      </c>
      <c r="RF2" s="35">
        <f t="shared" ref="RF2" si="424">RE2+1</f>
        <v>40994</v>
      </c>
      <c r="RG2" s="35">
        <f t="shared" ref="RG2" si="425">RF2+1</f>
        <v>40995</v>
      </c>
      <c r="RH2" s="35">
        <f t="shared" ref="RH2" si="426">RG2+1</f>
        <v>40996</v>
      </c>
      <c r="RI2" s="35">
        <f t="shared" ref="RI2" si="427">RH2+1</f>
        <v>40997</v>
      </c>
      <c r="RJ2" s="35">
        <f t="shared" ref="RJ2" si="428">RI2+1</f>
        <v>40998</v>
      </c>
      <c r="RK2" s="35">
        <f t="shared" ref="RK2" si="429">RJ2+1</f>
        <v>40999</v>
      </c>
      <c r="RL2" s="35">
        <f t="shared" ref="RL2" si="430">RK2+1</f>
        <v>41000</v>
      </c>
      <c r="RM2" s="35">
        <f t="shared" ref="RM2" si="431">RL2+1</f>
        <v>41001</v>
      </c>
      <c r="RN2" s="35">
        <f t="shared" ref="RN2" si="432">RM2+1</f>
        <v>41002</v>
      </c>
      <c r="RO2" s="35">
        <f t="shared" ref="RO2" si="433">RN2+1</f>
        <v>41003</v>
      </c>
      <c r="RP2" s="35">
        <f t="shared" ref="RP2" si="434">RO2+1</f>
        <v>41004</v>
      </c>
      <c r="RQ2" s="35">
        <f t="shared" ref="RQ2" si="435">RP2+1</f>
        <v>41005</v>
      </c>
      <c r="RR2" s="35">
        <f t="shared" ref="RR2" si="436">RQ2+1</f>
        <v>41006</v>
      </c>
      <c r="RS2" s="35">
        <f t="shared" ref="RS2" si="437">RR2+1</f>
        <v>41007</v>
      </c>
      <c r="RT2" s="35">
        <f t="shared" ref="RT2" si="438">RS2+1</f>
        <v>41008</v>
      </c>
      <c r="RU2" s="35">
        <f t="shared" ref="RU2" si="439">RT2+1</f>
        <v>41009</v>
      </c>
      <c r="RV2" s="35">
        <f t="shared" ref="RV2" si="440">RU2+1</f>
        <v>41010</v>
      </c>
      <c r="RW2" s="35">
        <f t="shared" ref="RW2" si="441">RV2+1</f>
        <v>41011</v>
      </c>
      <c r="RX2" s="35">
        <f t="shared" ref="RX2" si="442">RW2+1</f>
        <v>41012</v>
      </c>
      <c r="RY2" s="35">
        <f t="shared" ref="RY2" si="443">RX2+1</f>
        <v>41013</v>
      </c>
      <c r="RZ2" s="35">
        <f t="shared" ref="RZ2" si="444">RY2+1</f>
        <v>41014</v>
      </c>
      <c r="SA2" s="35">
        <f t="shared" ref="SA2" si="445">RZ2+1</f>
        <v>41015</v>
      </c>
      <c r="SB2" s="35">
        <f t="shared" ref="SB2" si="446">SA2+1</f>
        <v>41016</v>
      </c>
      <c r="SC2" s="35">
        <f t="shared" ref="SC2" si="447">SB2+1</f>
        <v>41017</v>
      </c>
      <c r="SD2" s="35">
        <f t="shared" ref="SD2" si="448">SC2+1</f>
        <v>41018</v>
      </c>
      <c r="SE2" s="35">
        <f t="shared" ref="SE2" si="449">SD2+1</f>
        <v>41019</v>
      </c>
      <c r="SF2" s="35">
        <f t="shared" ref="SF2" si="450">SE2+1</f>
        <v>41020</v>
      </c>
      <c r="SG2" s="35">
        <f t="shared" ref="SG2" si="451">SF2+1</f>
        <v>41021</v>
      </c>
      <c r="SH2" s="35">
        <f t="shared" ref="SH2" si="452">SG2+1</f>
        <v>41022</v>
      </c>
      <c r="SI2" s="35">
        <f t="shared" ref="SI2" si="453">SH2+1</f>
        <v>41023</v>
      </c>
      <c r="SJ2" s="35">
        <f t="shared" ref="SJ2" si="454">SI2+1</f>
        <v>41024</v>
      </c>
      <c r="SK2" s="35">
        <f t="shared" ref="SK2" si="455">SJ2+1</f>
        <v>41025</v>
      </c>
      <c r="SL2" s="35">
        <f t="shared" ref="SL2" si="456">SK2+1</f>
        <v>41026</v>
      </c>
      <c r="SM2" s="35">
        <f t="shared" ref="SM2" si="457">SL2+1</f>
        <v>41027</v>
      </c>
      <c r="SN2" s="35">
        <f t="shared" ref="SN2" si="458">SM2+1</f>
        <v>41028</v>
      </c>
      <c r="SO2" s="35">
        <f t="shared" ref="SO2" si="459">SN2+1</f>
        <v>41029</v>
      </c>
      <c r="SP2" s="35">
        <f t="shared" ref="SP2" si="460">SO2+1</f>
        <v>41030</v>
      </c>
      <c r="SQ2" s="35">
        <f t="shared" ref="SQ2" si="461">SP2+1</f>
        <v>41031</v>
      </c>
      <c r="SR2" s="35">
        <f t="shared" ref="SR2" si="462">SQ2+1</f>
        <v>41032</v>
      </c>
      <c r="SS2" s="35">
        <f t="shared" ref="SS2" si="463">SR2+1</f>
        <v>41033</v>
      </c>
      <c r="ST2" s="35">
        <f t="shared" ref="ST2" si="464">SS2+1</f>
        <v>41034</v>
      </c>
      <c r="SU2" s="35">
        <f t="shared" ref="SU2" si="465">ST2+1</f>
        <v>41035</v>
      </c>
      <c r="SV2" s="35">
        <f t="shared" ref="SV2" si="466">SU2+1</f>
        <v>41036</v>
      </c>
      <c r="SW2" s="35">
        <f t="shared" ref="SW2" si="467">SV2+1</f>
        <v>41037</v>
      </c>
      <c r="SX2" s="35">
        <f t="shared" ref="SX2" si="468">SW2+1</f>
        <v>41038</v>
      </c>
      <c r="SY2" s="35">
        <f t="shared" ref="SY2" si="469">SX2+1</f>
        <v>41039</v>
      </c>
      <c r="SZ2" s="35">
        <f t="shared" ref="SZ2" si="470">SY2+1</f>
        <v>41040</v>
      </c>
      <c r="TA2" s="35">
        <f t="shared" ref="TA2" si="471">SZ2+1</f>
        <v>41041</v>
      </c>
      <c r="TB2" s="35">
        <f t="shared" ref="TB2" si="472">TA2+1</f>
        <v>41042</v>
      </c>
      <c r="TC2" s="35">
        <f t="shared" ref="TC2" si="473">TB2+1</f>
        <v>41043</v>
      </c>
      <c r="TD2" s="35">
        <f t="shared" ref="TD2" si="474">TC2+1</f>
        <v>41044</v>
      </c>
      <c r="TE2" s="35">
        <f t="shared" ref="TE2" si="475">TD2+1</f>
        <v>41045</v>
      </c>
      <c r="TF2" s="35">
        <f t="shared" ref="TF2" si="476">TE2+1</f>
        <v>41046</v>
      </c>
      <c r="TG2" s="35">
        <f t="shared" ref="TG2" si="477">TF2+1</f>
        <v>41047</v>
      </c>
      <c r="TH2" s="35">
        <f t="shared" ref="TH2" si="478">TG2+1</f>
        <v>41048</v>
      </c>
      <c r="TI2" s="35">
        <f t="shared" ref="TI2" si="479">TH2+1</f>
        <v>41049</v>
      </c>
      <c r="TJ2" s="35">
        <f t="shared" ref="TJ2" si="480">TI2+1</f>
        <v>41050</v>
      </c>
      <c r="TK2" s="35">
        <f t="shared" ref="TK2" si="481">TJ2+1</f>
        <v>41051</v>
      </c>
      <c r="TL2" s="35">
        <f t="shared" ref="TL2" si="482">TK2+1</f>
        <v>41052</v>
      </c>
      <c r="TM2" s="35">
        <f t="shared" ref="TM2" si="483">TL2+1</f>
        <v>41053</v>
      </c>
      <c r="TN2" s="35">
        <f t="shared" ref="TN2" si="484">TM2+1</f>
        <v>41054</v>
      </c>
      <c r="TO2" s="35">
        <f t="shared" ref="TO2" si="485">TN2+1</f>
        <v>41055</v>
      </c>
      <c r="TP2" s="35">
        <f t="shared" ref="TP2" si="486">TO2+1</f>
        <v>41056</v>
      </c>
      <c r="TQ2" s="35">
        <f t="shared" ref="TQ2" si="487">TP2+1</f>
        <v>41057</v>
      </c>
      <c r="TR2" s="35">
        <f t="shared" ref="TR2" si="488">TQ2+1</f>
        <v>41058</v>
      </c>
      <c r="TS2" s="35">
        <f t="shared" ref="TS2" si="489">TR2+1</f>
        <v>41059</v>
      </c>
      <c r="TT2" s="35">
        <f t="shared" ref="TT2" si="490">TS2+1</f>
        <v>41060</v>
      </c>
      <c r="TU2" s="35">
        <f t="shared" ref="TU2" si="491">TT2+1</f>
        <v>41061</v>
      </c>
      <c r="TV2" s="35">
        <f t="shared" ref="TV2" si="492">TU2+1</f>
        <v>41062</v>
      </c>
      <c r="TW2" s="35">
        <f t="shared" ref="TW2" si="493">TV2+1</f>
        <v>41063</v>
      </c>
      <c r="TX2" s="35">
        <f t="shared" ref="TX2" si="494">TW2+1</f>
        <v>41064</v>
      </c>
      <c r="TY2" s="35">
        <f t="shared" ref="TY2" si="495">TX2+1</f>
        <v>41065</v>
      </c>
      <c r="TZ2" s="35">
        <f t="shared" ref="TZ2" si="496">TY2+1</f>
        <v>41066</v>
      </c>
      <c r="UA2" s="35">
        <f t="shared" ref="UA2" si="497">TZ2+1</f>
        <v>41067</v>
      </c>
      <c r="UB2" s="35">
        <f t="shared" ref="UB2" si="498">UA2+1</f>
        <v>41068</v>
      </c>
      <c r="UC2" s="35">
        <f t="shared" ref="UC2" si="499">UB2+1</f>
        <v>41069</v>
      </c>
      <c r="UD2" s="35">
        <f t="shared" ref="UD2" si="500">UC2+1</f>
        <v>41070</v>
      </c>
      <c r="UE2" s="35">
        <f t="shared" ref="UE2" si="501">UD2+1</f>
        <v>41071</v>
      </c>
      <c r="UF2" s="35">
        <f t="shared" ref="UF2" si="502">UE2+1</f>
        <v>41072</v>
      </c>
      <c r="UG2" s="35">
        <f t="shared" ref="UG2" si="503">UF2+1</f>
        <v>41073</v>
      </c>
      <c r="UH2" s="35">
        <f t="shared" ref="UH2" si="504">UG2+1</f>
        <v>41074</v>
      </c>
      <c r="UI2" s="35">
        <f t="shared" ref="UI2" si="505">UH2+1</f>
        <v>41075</v>
      </c>
      <c r="UJ2" s="35">
        <f t="shared" ref="UJ2" si="506">UI2+1</f>
        <v>41076</v>
      </c>
      <c r="UK2" s="35">
        <f t="shared" ref="UK2" si="507">UJ2+1</f>
        <v>41077</v>
      </c>
      <c r="UL2" s="35">
        <f t="shared" ref="UL2" si="508">UK2+1</f>
        <v>41078</v>
      </c>
      <c r="UM2" s="35">
        <f t="shared" ref="UM2" si="509">UL2+1</f>
        <v>41079</v>
      </c>
      <c r="UN2" s="35">
        <f t="shared" ref="UN2" si="510">UM2+1</f>
        <v>41080</v>
      </c>
      <c r="UO2" s="35">
        <f t="shared" ref="UO2" si="511">UN2+1</f>
        <v>41081</v>
      </c>
      <c r="UP2" s="35">
        <f t="shared" ref="UP2" si="512">UO2+1</f>
        <v>41082</v>
      </c>
      <c r="UQ2" s="35">
        <f t="shared" ref="UQ2" si="513">UP2+1</f>
        <v>41083</v>
      </c>
      <c r="UR2" s="35">
        <f t="shared" ref="UR2" si="514">UQ2+1</f>
        <v>41084</v>
      </c>
      <c r="US2" s="35">
        <f t="shared" ref="US2" si="515">UR2+1</f>
        <v>41085</v>
      </c>
      <c r="UT2" s="35">
        <f t="shared" ref="UT2" si="516">US2+1</f>
        <v>41086</v>
      </c>
      <c r="UU2" s="35">
        <f t="shared" ref="UU2" si="517">UT2+1</f>
        <v>41087</v>
      </c>
      <c r="UV2" s="35">
        <f t="shared" ref="UV2" si="518">UU2+1</f>
        <v>41088</v>
      </c>
      <c r="UW2" s="35">
        <f t="shared" ref="UW2" si="519">UV2+1</f>
        <v>41089</v>
      </c>
      <c r="UX2" s="35">
        <f t="shared" ref="UX2" si="520">UW2+1</f>
        <v>41090</v>
      </c>
      <c r="UY2" s="35">
        <f t="shared" ref="UY2" si="521">UX2+1</f>
        <v>41091</v>
      </c>
      <c r="UZ2" s="35">
        <f t="shared" ref="UZ2" si="522">UY2+1</f>
        <v>41092</v>
      </c>
      <c r="VA2" s="35">
        <f t="shared" ref="VA2" si="523">UZ2+1</f>
        <v>41093</v>
      </c>
      <c r="VB2" s="35">
        <f t="shared" ref="VB2" si="524">VA2+1</f>
        <v>41094</v>
      </c>
      <c r="VC2" s="35">
        <f t="shared" ref="VC2" si="525">VB2+1</f>
        <v>41095</v>
      </c>
      <c r="VD2" s="35">
        <f t="shared" ref="VD2" si="526">VC2+1</f>
        <v>41096</v>
      </c>
      <c r="VE2" s="35">
        <f t="shared" ref="VE2" si="527">VD2+1</f>
        <v>41097</v>
      </c>
      <c r="VF2" s="35">
        <f t="shared" ref="VF2" si="528">VE2+1</f>
        <v>41098</v>
      </c>
      <c r="VG2" s="35">
        <f t="shared" ref="VG2" si="529">VF2+1</f>
        <v>41099</v>
      </c>
      <c r="VH2" s="35">
        <f t="shared" ref="VH2" si="530">VG2+1</f>
        <v>41100</v>
      </c>
      <c r="VI2" s="35">
        <f t="shared" ref="VI2" si="531">VH2+1</f>
        <v>41101</v>
      </c>
      <c r="VJ2" s="35">
        <f t="shared" ref="VJ2" si="532">VI2+1</f>
        <v>41102</v>
      </c>
      <c r="VK2" s="35">
        <f t="shared" ref="VK2" si="533">VJ2+1</f>
        <v>41103</v>
      </c>
      <c r="VL2" s="35">
        <f t="shared" ref="VL2" si="534">VK2+1</f>
        <v>41104</v>
      </c>
      <c r="VM2" s="35">
        <f t="shared" ref="VM2" si="535">VL2+1</f>
        <v>41105</v>
      </c>
      <c r="VN2" s="35">
        <f t="shared" ref="VN2" si="536">VM2+1</f>
        <v>41106</v>
      </c>
      <c r="VO2" s="35">
        <f t="shared" ref="VO2" si="537">VN2+1</f>
        <v>41107</v>
      </c>
      <c r="VP2" s="35">
        <f t="shared" ref="VP2" si="538">VO2+1</f>
        <v>41108</v>
      </c>
      <c r="VQ2" s="35">
        <f t="shared" ref="VQ2" si="539">VP2+1</f>
        <v>41109</v>
      </c>
      <c r="VR2" s="35">
        <f t="shared" ref="VR2" si="540">VQ2+1</f>
        <v>41110</v>
      </c>
      <c r="VS2" s="35">
        <f t="shared" ref="VS2" si="541">VR2+1</f>
        <v>41111</v>
      </c>
      <c r="VT2" s="35">
        <f t="shared" ref="VT2" si="542">VS2+1</f>
        <v>41112</v>
      </c>
      <c r="VU2" s="35">
        <f t="shared" ref="VU2" si="543">VT2+1</f>
        <v>41113</v>
      </c>
      <c r="VV2" s="35">
        <f t="shared" ref="VV2" si="544">VU2+1</f>
        <v>41114</v>
      </c>
      <c r="VW2" s="35">
        <f t="shared" ref="VW2" si="545">VV2+1</f>
        <v>41115</v>
      </c>
      <c r="VX2" s="35">
        <f t="shared" ref="VX2" si="546">VW2+1</f>
        <v>41116</v>
      </c>
      <c r="VY2" s="35">
        <f t="shared" ref="VY2" si="547">VX2+1</f>
        <v>41117</v>
      </c>
      <c r="VZ2" s="35">
        <f t="shared" ref="VZ2" si="548">VY2+1</f>
        <v>41118</v>
      </c>
      <c r="WA2" s="35">
        <f t="shared" ref="WA2" si="549">VZ2+1</f>
        <v>41119</v>
      </c>
      <c r="WB2" s="35">
        <f t="shared" ref="WB2" si="550">WA2+1</f>
        <v>41120</v>
      </c>
      <c r="WC2" s="35">
        <f t="shared" ref="WC2" si="551">WB2+1</f>
        <v>41121</v>
      </c>
      <c r="WD2" s="35">
        <f t="shared" ref="WD2" si="552">WC2+1</f>
        <v>41122</v>
      </c>
      <c r="WE2" s="35">
        <f t="shared" ref="WE2" si="553">WD2+1</f>
        <v>41123</v>
      </c>
      <c r="WF2" s="35">
        <f t="shared" ref="WF2" si="554">WE2+1</f>
        <v>41124</v>
      </c>
      <c r="WG2" s="35">
        <f t="shared" ref="WG2" si="555">WF2+1</f>
        <v>41125</v>
      </c>
      <c r="WH2" s="35">
        <f t="shared" ref="WH2" si="556">WG2+1</f>
        <v>41126</v>
      </c>
      <c r="WI2" s="35">
        <f t="shared" ref="WI2" si="557">WH2+1</f>
        <v>41127</v>
      </c>
      <c r="WJ2" s="35">
        <f t="shared" ref="WJ2" si="558">WI2+1</f>
        <v>41128</v>
      </c>
      <c r="WK2" s="35">
        <f t="shared" ref="WK2" si="559">WJ2+1</f>
        <v>41129</v>
      </c>
      <c r="WL2" s="35">
        <f t="shared" ref="WL2" si="560">WK2+1</f>
        <v>41130</v>
      </c>
      <c r="WM2" s="35">
        <f t="shared" ref="WM2" si="561">WL2+1</f>
        <v>41131</v>
      </c>
      <c r="WN2" s="35">
        <f t="shared" ref="WN2" si="562">WM2+1</f>
        <v>41132</v>
      </c>
      <c r="WO2" s="35">
        <f t="shared" ref="WO2" si="563">WN2+1</f>
        <v>41133</v>
      </c>
      <c r="WP2" s="35">
        <f t="shared" ref="WP2" si="564">WO2+1</f>
        <v>41134</v>
      </c>
      <c r="WQ2" s="35">
        <f t="shared" ref="WQ2" si="565">WP2+1</f>
        <v>41135</v>
      </c>
      <c r="WR2" s="35">
        <f t="shared" ref="WR2" si="566">WQ2+1</f>
        <v>41136</v>
      </c>
      <c r="WS2" s="35">
        <f t="shared" ref="WS2" si="567">WR2+1</f>
        <v>41137</v>
      </c>
      <c r="WT2" s="35">
        <f t="shared" ref="WT2" si="568">WS2+1</f>
        <v>41138</v>
      </c>
      <c r="WU2" s="35">
        <f t="shared" ref="WU2" si="569">WT2+1</f>
        <v>41139</v>
      </c>
      <c r="WV2" s="35">
        <f t="shared" ref="WV2" si="570">WU2+1</f>
        <v>41140</v>
      </c>
      <c r="WW2" s="35">
        <f t="shared" ref="WW2" si="571">WV2+1</f>
        <v>41141</v>
      </c>
      <c r="WX2" s="35">
        <f t="shared" ref="WX2" si="572">WW2+1</f>
        <v>41142</v>
      </c>
      <c r="WY2" s="35">
        <f t="shared" ref="WY2" si="573">WX2+1</f>
        <v>41143</v>
      </c>
      <c r="WZ2" s="35">
        <f t="shared" ref="WZ2" si="574">WY2+1</f>
        <v>41144</v>
      </c>
      <c r="XA2" s="35">
        <f t="shared" ref="XA2" si="575">WZ2+1</f>
        <v>41145</v>
      </c>
      <c r="XB2" s="35">
        <f t="shared" ref="XB2" si="576">XA2+1</f>
        <v>41146</v>
      </c>
      <c r="XC2" s="35">
        <f t="shared" ref="XC2" si="577">XB2+1</f>
        <v>41147</v>
      </c>
      <c r="XD2" s="35">
        <f t="shared" ref="XD2" si="578">XC2+1</f>
        <v>41148</v>
      </c>
      <c r="XE2" s="35">
        <f t="shared" ref="XE2" si="579">XD2+1</f>
        <v>41149</v>
      </c>
      <c r="XF2" s="35">
        <f t="shared" ref="XF2" si="580">XE2+1</f>
        <v>41150</v>
      </c>
      <c r="XG2" s="35">
        <f t="shared" ref="XG2" si="581">XF2+1</f>
        <v>41151</v>
      </c>
      <c r="XH2" s="35">
        <f t="shared" ref="XH2" si="582">XG2+1</f>
        <v>41152</v>
      </c>
      <c r="XI2" s="35">
        <f t="shared" ref="XI2" si="583">XH2+1</f>
        <v>41153</v>
      </c>
      <c r="XJ2" s="35">
        <f t="shared" ref="XJ2" si="584">XI2+1</f>
        <v>41154</v>
      </c>
      <c r="XK2" s="35">
        <f t="shared" ref="XK2" si="585">XJ2+1</f>
        <v>41155</v>
      </c>
      <c r="XL2" s="35">
        <f t="shared" ref="XL2" si="586">XK2+1</f>
        <v>41156</v>
      </c>
      <c r="XM2" s="35">
        <f t="shared" ref="XM2" si="587">XL2+1</f>
        <v>41157</v>
      </c>
      <c r="XN2" s="35">
        <f t="shared" ref="XN2" si="588">XM2+1</f>
        <v>41158</v>
      </c>
      <c r="XO2" s="35">
        <f t="shared" ref="XO2" si="589">XN2+1</f>
        <v>41159</v>
      </c>
      <c r="XP2" s="35">
        <f t="shared" ref="XP2" si="590">XO2+1</f>
        <v>41160</v>
      </c>
      <c r="XQ2" s="35">
        <f t="shared" ref="XQ2" si="591">XP2+1</f>
        <v>41161</v>
      </c>
      <c r="XR2" s="35">
        <f t="shared" ref="XR2" si="592">XQ2+1</f>
        <v>41162</v>
      </c>
      <c r="XS2" s="35">
        <f t="shared" ref="XS2" si="593">XR2+1</f>
        <v>41163</v>
      </c>
      <c r="XT2" s="35">
        <f t="shared" ref="XT2" si="594">XS2+1</f>
        <v>41164</v>
      </c>
      <c r="XU2" s="35">
        <f t="shared" ref="XU2" si="595">XT2+1</f>
        <v>41165</v>
      </c>
      <c r="XV2" s="35">
        <f t="shared" ref="XV2" si="596">XU2+1</f>
        <v>41166</v>
      </c>
      <c r="XW2" s="35">
        <f t="shared" ref="XW2" si="597">XV2+1</f>
        <v>41167</v>
      </c>
      <c r="XX2" s="35">
        <f t="shared" ref="XX2" si="598">XW2+1</f>
        <v>41168</v>
      </c>
      <c r="XY2" s="35">
        <f t="shared" ref="XY2" si="599">XX2+1</f>
        <v>41169</v>
      </c>
      <c r="XZ2" s="35">
        <f t="shared" ref="XZ2" si="600">XY2+1</f>
        <v>41170</v>
      </c>
      <c r="YA2" s="35">
        <f t="shared" ref="YA2" si="601">XZ2+1</f>
        <v>41171</v>
      </c>
      <c r="YB2" s="35">
        <f t="shared" ref="YB2" si="602">YA2+1</f>
        <v>41172</v>
      </c>
      <c r="YC2" s="35">
        <f t="shared" ref="YC2" si="603">YB2+1</f>
        <v>41173</v>
      </c>
      <c r="YD2" s="35">
        <f t="shared" ref="YD2" si="604">YC2+1</f>
        <v>41174</v>
      </c>
      <c r="YE2" s="35">
        <f t="shared" ref="YE2" si="605">YD2+1</f>
        <v>41175</v>
      </c>
      <c r="YF2" s="35">
        <f t="shared" ref="YF2" si="606">YE2+1</f>
        <v>41176</v>
      </c>
      <c r="YG2" s="35">
        <f t="shared" ref="YG2" si="607">YF2+1</f>
        <v>41177</v>
      </c>
      <c r="YH2" s="35">
        <f t="shared" ref="YH2" si="608">YG2+1</f>
        <v>41178</v>
      </c>
      <c r="YI2" s="35">
        <f t="shared" ref="YI2" si="609">YH2+1</f>
        <v>41179</v>
      </c>
      <c r="YJ2" s="35">
        <f t="shared" ref="YJ2" si="610">YI2+1</f>
        <v>41180</v>
      </c>
      <c r="YK2" s="35">
        <f t="shared" ref="YK2" si="611">YJ2+1</f>
        <v>41181</v>
      </c>
      <c r="YL2" s="35">
        <f t="shared" ref="YL2" si="612">YK2+1</f>
        <v>41182</v>
      </c>
      <c r="YM2" s="35">
        <f t="shared" ref="YM2" si="613">YL2+1</f>
        <v>41183</v>
      </c>
      <c r="YN2" s="35">
        <f t="shared" ref="YN2" si="614">YM2+1</f>
        <v>41184</v>
      </c>
      <c r="YO2" s="35">
        <f t="shared" ref="YO2" si="615">YN2+1</f>
        <v>41185</v>
      </c>
      <c r="YP2" s="35">
        <f t="shared" ref="YP2" si="616">YO2+1</f>
        <v>41186</v>
      </c>
      <c r="YQ2" s="35">
        <f t="shared" ref="YQ2" si="617">YP2+1</f>
        <v>41187</v>
      </c>
      <c r="YR2" s="35">
        <f t="shared" ref="YR2" si="618">YQ2+1</f>
        <v>41188</v>
      </c>
      <c r="YS2" s="35">
        <f t="shared" ref="YS2" si="619">YR2+1</f>
        <v>41189</v>
      </c>
      <c r="YT2" s="35">
        <f t="shared" ref="YT2" si="620">YS2+1</f>
        <v>41190</v>
      </c>
      <c r="YU2" s="35">
        <f t="shared" ref="YU2" si="621">YT2+1</f>
        <v>41191</v>
      </c>
      <c r="YV2" s="35">
        <f t="shared" ref="YV2" si="622">YU2+1</f>
        <v>41192</v>
      </c>
      <c r="YW2" s="35">
        <f t="shared" ref="YW2" si="623">YV2+1</f>
        <v>41193</v>
      </c>
      <c r="YX2" s="35">
        <f t="shared" ref="YX2" si="624">YW2+1</f>
        <v>41194</v>
      </c>
      <c r="YY2" s="35">
        <f t="shared" ref="YY2" si="625">YX2+1</f>
        <v>41195</v>
      </c>
      <c r="YZ2" s="35">
        <f t="shared" ref="YZ2" si="626">YY2+1</f>
        <v>41196</v>
      </c>
      <c r="ZA2" s="35">
        <f t="shared" ref="ZA2" si="627">YZ2+1</f>
        <v>41197</v>
      </c>
      <c r="ZB2" s="35">
        <f t="shared" ref="ZB2" si="628">ZA2+1</f>
        <v>41198</v>
      </c>
      <c r="ZC2" s="35">
        <f t="shared" ref="ZC2" si="629">ZB2+1</f>
        <v>41199</v>
      </c>
      <c r="ZD2" s="35">
        <f t="shared" ref="ZD2" si="630">ZC2+1</f>
        <v>41200</v>
      </c>
      <c r="ZE2" s="35">
        <f t="shared" ref="ZE2" si="631">ZD2+1</f>
        <v>41201</v>
      </c>
      <c r="ZF2" s="35">
        <f t="shared" ref="ZF2" si="632">ZE2+1</f>
        <v>41202</v>
      </c>
      <c r="ZG2" s="35">
        <f t="shared" ref="ZG2" si="633">ZF2+1</f>
        <v>41203</v>
      </c>
      <c r="ZH2" s="35">
        <f t="shared" ref="ZH2" si="634">ZG2+1</f>
        <v>41204</v>
      </c>
      <c r="ZI2" s="35">
        <f t="shared" ref="ZI2" si="635">ZH2+1</f>
        <v>41205</v>
      </c>
      <c r="ZJ2" s="35">
        <f t="shared" ref="ZJ2" si="636">ZI2+1</f>
        <v>41206</v>
      </c>
      <c r="ZK2" s="35">
        <f t="shared" ref="ZK2" si="637">ZJ2+1</f>
        <v>41207</v>
      </c>
      <c r="ZL2" s="35">
        <f t="shared" ref="ZL2" si="638">ZK2+1</f>
        <v>41208</v>
      </c>
      <c r="ZM2" s="35">
        <f t="shared" ref="ZM2" si="639">ZL2+1</f>
        <v>41209</v>
      </c>
      <c r="ZN2" s="35">
        <f t="shared" ref="ZN2" si="640">ZM2+1</f>
        <v>41210</v>
      </c>
      <c r="ZO2" s="35">
        <f t="shared" ref="ZO2" si="641">ZN2+1</f>
        <v>41211</v>
      </c>
      <c r="ZP2" s="35">
        <f t="shared" ref="ZP2" si="642">ZO2+1</f>
        <v>41212</v>
      </c>
      <c r="ZQ2" s="35">
        <f t="shared" ref="ZQ2" si="643">ZP2+1</f>
        <v>41213</v>
      </c>
    </row>
    <row r="3" spans="1:693" ht="15" customHeight="1">
      <c r="A3" s="181" t="s">
        <v>17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66"/>
      <c r="M3" s="70"/>
      <c r="O3" s="95"/>
      <c r="U3" s="5"/>
      <c r="V3" s="5"/>
      <c r="X3" s="157">
        <f>IF(DAY(X10)=1,X10,"")</f>
        <v>40544</v>
      </c>
      <c r="Y3" s="157" t="str">
        <f t="shared" ref="Y3" si="644">IF(DAY(Y10)=1,Y10,"")</f>
        <v/>
      </c>
      <c r="Z3" s="157" t="str">
        <f t="shared" ref="Z3:BB3" si="645">IF(DAY(Z10)=1,Z10,"")</f>
        <v/>
      </c>
      <c r="AA3" s="157" t="str">
        <f t="shared" si="645"/>
        <v/>
      </c>
      <c r="AB3" s="157" t="str">
        <f t="shared" si="645"/>
        <v/>
      </c>
      <c r="AC3" s="157" t="str">
        <f t="shared" si="645"/>
        <v/>
      </c>
      <c r="AD3" s="157" t="str">
        <f t="shared" si="645"/>
        <v/>
      </c>
      <c r="AE3" s="157" t="str">
        <f t="shared" si="645"/>
        <v/>
      </c>
      <c r="AF3" s="157" t="str">
        <f t="shared" si="645"/>
        <v/>
      </c>
      <c r="AG3" s="157" t="str">
        <f t="shared" si="645"/>
        <v/>
      </c>
      <c r="AH3" s="157" t="str">
        <f t="shared" si="645"/>
        <v/>
      </c>
      <c r="AI3" s="157" t="str">
        <f t="shared" si="645"/>
        <v/>
      </c>
      <c r="AJ3" s="157" t="str">
        <f t="shared" si="645"/>
        <v/>
      </c>
      <c r="AK3" s="157" t="str">
        <f t="shared" si="645"/>
        <v/>
      </c>
      <c r="AL3" s="157" t="str">
        <f t="shared" si="645"/>
        <v/>
      </c>
      <c r="AM3" s="157" t="str">
        <f t="shared" si="645"/>
        <v/>
      </c>
      <c r="AN3" s="157" t="str">
        <f t="shared" si="645"/>
        <v/>
      </c>
      <c r="AO3" s="157" t="str">
        <f t="shared" si="645"/>
        <v/>
      </c>
      <c r="AP3" s="157" t="str">
        <f t="shared" si="645"/>
        <v/>
      </c>
      <c r="AQ3" s="157" t="str">
        <f t="shared" si="645"/>
        <v/>
      </c>
      <c r="AR3" s="157" t="str">
        <f t="shared" si="645"/>
        <v/>
      </c>
      <c r="AS3" s="157" t="str">
        <f t="shared" si="645"/>
        <v/>
      </c>
      <c r="AT3" s="157" t="str">
        <f t="shared" si="645"/>
        <v/>
      </c>
      <c r="AU3" s="157" t="str">
        <f t="shared" si="645"/>
        <v/>
      </c>
      <c r="AV3" s="157" t="str">
        <f t="shared" si="645"/>
        <v/>
      </c>
      <c r="AW3" s="157" t="str">
        <f t="shared" si="645"/>
        <v/>
      </c>
      <c r="AX3" s="157" t="str">
        <f t="shared" si="645"/>
        <v/>
      </c>
      <c r="AY3" s="157" t="str">
        <f t="shared" si="645"/>
        <v/>
      </c>
      <c r="AZ3" s="157" t="str">
        <f t="shared" si="645"/>
        <v/>
      </c>
      <c r="BA3" s="157" t="str">
        <f t="shared" si="645"/>
        <v/>
      </c>
      <c r="BB3" s="157" t="str">
        <f t="shared" si="645"/>
        <v/>
      </c>
      <c r="BC3" s="157">
        <f>IF(DAY(BC10)=1,BC10,"")</f>
        <v>40575</v>
      </c>
      <c r="BD3" s="157" t="str">
        <f t="shared" ref="BD3:DO3" si="646">IF(DAY(BD10)=1,BD10,"")</f>
        <v/>
      </c>
      <c r="BE3" s="157" t="str">
        <f t="shared" si="646"/>
        <v/>
      </c>
      <c r="BF3" s="157" t="str">
        <f t="shared" si="646"/>
        <v/>
      </c>
      <c r="BG3" s="157" t="str">
        <f t="shared" si="646"/>
        <v/>
      </c>
      <c r="BH3" s="157" t="str">
        <f t="shared" si="646"/>
        <v/>
      </c>
      <c r="BI3" s="157" t="str">
        <f t="shared" si="646"/>
        <v/>
      </c>
      <c r="BJ3" s="157" t="str">
        <f t="shared" si="646"/>
        <v/>
      </c>
      <c r="BK3" s="157" t="str">
        <f t="shared" si="646"/>
        <v/>
      </c>
      <c r="BL3" s="157" t="str">
        <f t="shared" si="646"/>
        <v/>
      </c>
      <c r="BM3" s="157" t="str">
        <f t="shared" si="646"/>
        <v/>
      </c>
      <c r="BN3" s="157" t="str">
        <f t="shared" si="646"/>
        <v/>
      </c>
      <c r="BO3" s="157" t="str">
        <f t="shared" si="646"/>
        <v/>
      </c>
      <c r="BP3" s="157" t="str">
        <f t="shared" si="646"/>
        <v/>
      </c>
      <c r="BQ3" s="157" t="str">
        <f t="shared" si="646"/>
        <v/>
      </c>
      <c r="BR3" s="157" t="str">
        <f t="shared" si="646"/>
        <v/>
      </c>
      <c r="BS3" s="157" t="str">
        <f t="shared" si="646"/>
        <v/>
      </c>
      <c r="BT3" s="157" t="str">
        <f t="shared" si="646"/>
        <v/>
      </c>
      <c r="BU3" s="157" t="str">
        <f t="shared" si="646"/>
        <v/>
      </c>
      <c r="BV3" s="157" t="str">
        <f t="shared" si="646"/>
        <v/>
      </c>
      <c r="BW3" s="157" t="str">
        <f t="shared" si="646"/>
        <v/>
      </c>
      <c r="BX3" s="157" t="str">
        <f t="shared" si="646"/>
        <v/>
      </c>
      <c r="BY3" s="157" t="str">
        <f t="shared" si="646"/>
        <v/>
      </c>
      <c r="BZ3" s="157" t="str">
        <f t="shared" si="646"/>
        <v/>
      </c>
      <c r="CA3" s="157" t="str">
        <f t="shared" si="646"/>
        <v/>
      </c>
      <c r="CB3" s="157" t="str">
        <f t="shared" si="646"/>
        <v/>
      </c>
      <c r="CC3" s="157" t="str">
        <f t="shared" si="646"/>
        <v/>
      </c>
      <c r="CD3" s="157" t="str">
        <f t="shared" si="646"/>
        <v/>
      </c>
      <c r="CE3" s="157">
        <f>IF(DAY(CE10)=1,CE10,"")</f>
        <v>40603</v>
      </c>
      <c r="CF3" s="157" t="str">
        <f t="shared" si="646"/>
        <v/>
      </c>
      <c r="CG3" s="157" t="str">
        <f t="shared" si="646"/>
        <v/>
      </c>
      <c r="CH3" s="157" t="str">
        <f t="shared" si="646"/>
        <v/>
      </c>
      <c r="CI3" s="157" t="str">
        <f t="shared" si="646"/>
        <v/>
      </c>
      <c r="CJ3" s="157" t="str">
        <f t="shared" si="646"/>
        <v/>
      </c>
      <c r="CK3" s="157" t="str">
        <f t="shared" si="646"/>
        <v/>
      </c>
      <c r="CL3" s="157" t="str">
        <f t="shared" si="646"/>
        <v/>
      </c>
      <c r="CM3" s="157" t="str">
        <f t="shared" si="646"/>
        <v/>
      </c>
      <c r="CN3" s="157" t="str">
        <f t="shared" si="646"/>
        <v/>
      </c>
      <c r="CO3" s="157" t="str">
        <f t="shared" si="646"/>
        <v/>
      </c>
      <c r="CP3" s="157" t="str">
        <f t="shared" si="646"/>
        <v/>
      </c>
      <c r="CQ3" s="157" t="str">
        <f t="shared" si="646"/>
        <v/>
      </c>
      <c r="CR3" s="157" t="str">
        <f t="shared" si="646"/>
        <v/>
      </c>
      <c r="CS3" s="157" t="str">
        <f t="shared" si="646"/>
        <v/>
      </c>
      <c r="CT3" s="157" t="str">
        <f t="shared" si="646"/>
        <v/>
      </c>
      <c r="CU3" s="157" t="str">
        <f t="shared" si="646"/>
        <v/>
      </c>
      <c r="CV3" s="157" t="str">
        <f t="shared" si="646"/>
        <v/>
      </c>
      <c r="CW3" s="157" t="str">
        <f t="shared" si="646"/>
        <v/>
      </c>
      <c r="CX3" s="157" t="str">
        <f t="shared" si="646"/>
        <v/>
      </c>
      <c r="CY3" s="157" t="str">
        <f t="shared" si="646"/>
        <v/>
      </c>
      <c r="CZ3" s="157" t="str">
        <f t="shared" si="646"/>
        <v/>
      </c>
      <c r="DA3" s="157" t="str">
        <f t="shared" si="646"/>
        <v/>
      </c>
      <c r="DB3" s="157" t="str">
        <f t="shared" si="646"/>
        <v/>
      </c>
      <c r="DC3" s="157" t="str">
        <f t="shared" si="646"/>
        <v/>
      </c>
      <c r="DD3" s="157" t="str">
        <f t="shared" si="646"/>
        <v/>
      </c>
      <c r="DE3" s="157" t="str">
        <f t="shared" si="646"/>
        <v/>
      </c>
      <c r="DF3" s="157" t="str">
        <f t="shared" si="646"/>
        <v/>
      </c>
      <c r="DG3" s="157" t="str">
        <f t="shared" si="646"/>
        <v/>
      </c>
      <c r="DH3" s="157" t="str">
        <f t="shared" si="646"/>
        <v/>
      </c>
      <c r="DI3" s="157" t="str">
        <f t="shared" si="646"/>
        <v/>
      </c>
      <c r="DJ3" s="157">
        <f t="shared" si="646"/>
        <v>40634</v>
      </c>
      <c r="DK3" s="157" t="str">
        <f t="shared" si="646"/>
        <v/>
      </c>
      <c r="DL3" s="157" t="str">
        <f t="shared" si="646"/>
        <v/>
      </c>
      <c r="DM3" s="157" t="str">
        <f t="shared" si="646"/>
        <v/>
      </c>
      <c r="DN3" s="157" t="str">
        <f t="shared" si="646"/>
        <v/>
      </c>
      <c r="DO3" s="157" t="str">
        <f t="shared" si="646"/>
        <v/>
      </c>
      <c r="DP3" s="157" t="str">
        <f t="shared" ref="DP3:GA3" si="647">IF(DAY(DP10)=1,DP10,"")</f>
        <v/>
      </c>
      <c r="DQ3" s="157" t="str">
        <f t="shared" si="647"/>
        <v/>
      </c>
      <c r="DR3" s="157" t="str">
        <f t="shared" si="647"/>
        <v/>
      </c>
      <c r="DS3" s="157" t="str">
        <f t="shared" si="647"/>
        <v/>
      </c>
      <c r="DT3" s="157" t="str">
        <f t="shared" si="647"/>
        <v/>
      </c>
      <c r="DU3" s="157" t="str">
        <f t="shared" si="647"/>
        <v/>
      </c>
      <c r="DV3" s="157" t="str">
        <f t="shared" si="647"/>
        <v/>
      </c>
      <c r="DW3" s="157" t="str">
        <f t="shared" si="647"/>
        <v/>
      </c>
      <c r="DX3" s="157" t="str">
        <f t="shared" si="647"/>
        <v/>
      </c>
      <c r="DY3" s="157" t="str">
        <f t="shared" si="647"/>
        <v/>
      </c>
      <c r="DZ3" s="157" t="str">
        <f t="shared" si="647"/>
        <v/>
      </c>
      <c r="EA3" s="157" t="str">
        <f t="shared" si="647"/>
        <v/>
      </c>
      <c r="EB3" s="157" t="str">
        <f t="shared" si="647"/>
        <v/>
      </c>
      <c r="EC3" s="157" t="str">
        <f t="shared" si="647"/>
        <v/>
      </c>
      <c r="ED3" s="157" t="str">
        <f t="shared" si="647"/>
        <v/>
      </c>
      <c r="EE3" s="157" t="str">
        <f t="shared" si="647"/>
        <v/>
      </c>
      <c r="EF3" s="157" t="str">
        <f t="shared" si="647"/>
        <v/>
      </c>
      <c r="EG3" s="157" t="str">
        <f t="shared" si="647"/>
        <v/>
      </c>
      <c r="EH3" s="157" t="str">
        <f t="shared" si="647"/>
        <v/>
      </c>
      <c r="EI3" s="157" t="str">
        <f t="shared" si="647"/>
        <v/>
      </c>
      <c r="EJ3" s="157" t="str">
        <f t="shared" si="647"/>
        <v/>
      </c>
      <c r="EK3" s="157" t="str">
        <f t="shared" si="647"/>
        <v/>
      </c>
      <c r="EL3" s="157" t="str">
        <f t="shared" si="647"/>
        <v/>
      </c>
      <c r="EM3" s="157" t="str">
        <f t="shared" si="647"/>
        <v/>
      </c>
      <c r="EN3" s="157">
        <f t="shared" si="647"/>
        <v>40664</v>
      </c>
      <c r="EO3" s="157" t="str">
        <f t="shared" si="647"/>
        <v/>
      </c>
      <c r="EP3" s="157" t="str">
        <f t="shared" si="647"/>
        <v/>
      </c>
      <c r="EQ3" s="157" t="str">
        <f t="shared" si="647"/>
        <v/>
      </c>
      <c r="ER3" s="157" t="str">
        <f t="shared" si="647"/>
        <v/>
      </c>
      <c r="ES3" s="157" t="str">
        <f t="shared" si="647"/>
        <v/>
      </c>
      <c r="ET3" s="157" t="str">
        <f t="shared" si="647"/>
        <v/>
      </c>
      <c r="EU3" s="157" t="str">
        <f t="shared" si="647"/>
        <v/>
      </c>
      <c r="EV3" s="157" t="str">
        <f t="shared" si="647"/>
        <v/>
      </c>
      <c r="EW3" s="157" t="str">
        <f t="shared" si="647"/>
        <v/>
      </c>
      <c r="EX3" s="157" t="str">
        <f t="shared" si="647"/>
        <v/>
      </c>
      <c r="EY3" s="157" t="str">
        <f t="shared" si="647"/>
        <v/>
      </c>
      <c r="EZ3" s="157" t="str">
        <f t="shared" si="647"/>
        <v/>
      </c>
      <c r="FA3" s="157" t="str">
        <f t="shared" si="647"/>
        <v/>
      </c>
      <c r="FB3" s="157" t="str">
        <f t="shared" si="647"/>
        <v/>
      </c>
      <c r="FC3" s="157" t="str">
        <f t="shared" si="647"/>
        <v/>
      </c>
      <c r="FD3" s="157" t="str">
        <f t="shared" si="647"/>
        <v/>
      </c>
      <c r="FE3" s="157" t="str">
        <f t="shared" si="647"/>
        <v/>
      </c>
      <c r="FF3" s="157" t="str">
        <f t="shared" si="647"/>
        <v/>
      </c>
      <c r="FG3" s="157" t="str">
        <f t="shared" si="647"/>
        <v/>
      </c>
      <c r="FH3" s="157" t="str">
        <f t="shared" si="647"/>
        <v/>
      </c>
      <c r="FI3" s="157" t="str">
        <f t="shared" si="647"/>
        <v/>
      </c>
      <c r="FJ3" s="157" t="str">
        <f t="shared" si="647"/>
        <v/>
      </c>
      <c r="FK3" s="157" t="str">
        <f t="shared" si="647"/>
        <v/>
      </c>
      <c r="FL3" s="157" t="str">
        <f t="shared" si="647"/>
        <v/>
      </c>
      <c r="FM3" s="157" t="str">
        <f t="shared" si="647"/>
        <v/>
      </c>
      <c r="FN3" s="157" t="str">
        <f t="shared" si="647"/>
        <v/>
      </c>
      <c r="FO3" s="157" t="str">
        <f t="shared" si="647"/>
        <v/>
      </c>
      <c r="FP3" s="157" t="str">
        <f t="shared" si="647"/>
        <v/>
      </c>
      <c r="FQ3" s="157" t="str">
        <f t="shared" si="647"/>
        <v/>
      </c>
      <c r="FR3" s="157" t="str">
        <f t="shared" si="647"/>
        <v/>
      </c>
      <c r="FS3" s="157">
        <f t="shared" si="647"/>
        <v>40695</v>
      </c>
      <c r="FT3" s="157" t="str">
        <f t="shared" si="647"/>
        <v/>
      </c>
      <c r="FU3" s="157" t="str">
        <f t="shared" si="647"/>
        <v/>
      </c>
      <c r="FV3" s="157" t="str">
        <f t="shared" si="647"/>
        <v/>
      </c>
      <c r="FW3" s="157" t="str">
        <f t="shared" si="647"/>
        <v/>
      </c>
      <c r="FX3" s="157" t="str">
        <f t="shared" si="647"/>
        <v/>
      </c>
      <c r="FY3" s="157" t="str">
        <f t="shared" si="647"/>
        <v/>
      </c>
      <c r="FZ3" s="157" t="str">
        <f t="shared" si="647"/>
        <v/>
      </c>
      <c r="GA3" s="157" t="str">
        <f t="shared" si="647"/>
        <v/>
      </c>
      <c r="GB3" s="157" t="str">
        <f t="shared" ref="GB3:IM3" si="648">IF(DAY(GB10)=1,GB10,"")</f>
        <v/>
      </c>
      <c r="GC3" s="157" t="str">
        <f t="shared" si="648"/>
        <v/>
      </c>
      <c r="GD3" s="157" t="str">
        <f t="shared" si="648"/>
        <v/>
      </c>
      <c r="GE3" s="157" t="str">
        <f t="shared" si="648"/>
        <v/>
      </c>
      <c r="GF3" s="157" t="str">
        <f t="shared" si="648"/>
        <v/>
      </c>
      <c r="GG3" s="157" t="str">
        <f t="shared" si="648"/>
        <v/>
      </c>
      <c r="GH3" s="157" t="str">
        <f t="shared" si="648"/>
        <v/>
      </c>
      <c r="GI3" s="157" t="str">
        <f t="shared" si="648"/>
        <v/>
      </c>
      <c r="GJ3" s="157" t="str">
        <f t="shared" si="648"/>
        <v/>
      </c>
      <c r="GK3" s="157" t="str">
        <f t="shared" si="648"/>
        <v/>
      </c>
      <c r="GL3" s="157" t="str">
        <f t="shared" si="648"/>
        <v/>
      </c>
      <c r="GM3" s="157" t="str">
        <f t="shared" si="648"/>
        <v/>
      </c>
      <c r="GN3" s="157" t="str">
        <f t="shared" si="648"/>
        <v/>
      </c>
      <c r="GO3" s="157" t="str">
        <f t="shared" si="648"/>
        <v/>
      </c>
      <c r="GP3" s="157" t="str">
        <f t="shared" si="648"/>
        <v/>
      </c>
      <c r="GQ3" s="157" t="str">
        <f t="shared" si="648"/>
        <v/>
      </c>
      <c r="GR3" s="157" t="str">
        <f t="shared" si="648"/>
        <v/>
      </c>
      <c r="GS3" s="157" t="str">
        <f t="shared" si="648"/>
        <v/>
      </c>
      <c r="GT3" s="157" t="str">
        <f t="shared" si="648"/>
        <v/>
      </c>
      <c r="GU3" s="157" t="str">
        <f t="shared" si="648"/>
        <v/>
      </c>
      <c r="GV3" s="157" t="str">
        <f t="shared" si="648"/>
        <v/>
      </c>
      <c r="GW3" s="157">
        <f t="shared" si="648"/>
        <v>40725</v>
      </c>
      <c r="GX3" s="157" t="str">
        <f t="shared" si="648"/>
        <v/>
      </c>
      <c r="GY3" s="157" t="str">
        <f t="shared" si="648"/>
        <v/>
      </c>
      <c r="GZ3" s="157" t="str">
        <f t="shared" si="648"/>
        <v/>
      </c>
      <c r="HA3" s="157" t="str">
        <f t="shared" si="648"/>
        <v/>
      </c>
      <c r="HB3" s="157" t="str">
        <f t="shared" si="648"/>
        <v/>
      </c>
      <c r="HC3" s="157" t="str">
        <f t="shared" si="648"/>
        <v/>
      </c>
      <c r="HD3" s="157" t="str">
        <f t="shared" si="648"/>
        <v/>
      </c>
      <c r="HE3" s="157" t="str">
        <f t="shared" si="648"/>
        <v/>
      </c>
      <c r="HF3" s="157" t="str">
        <f t="shared" si="648"/>
        <v/>
      </c>
      <c r="HG3" s="157" t="str">
        <f t="shared" si="648"/>
        <v/>
      </c>
      <c r="HH3" s="157" t="str">
        <f t="shared" si="648"/>
        <v/>
      </c>
      <c r="HI3" s="157" t="str">
        <f t="shared" si="648"/>
        <v/>
      </c>
      <c r="HJ3" s="157" t="str">
        <f t="shared" si="648"/>
        <v/>
      </c>
      <c r="HK3" s="157" t="str">
        <f t="shared" si="648"/>
        <v/>
      </c>
      <c r="HL3" s="157" t="str">
        <f t="shared" si="648"/>
        <v/>
      </c>
      <c r="HM3" s="157" t="str">
        <f t="shared" si="648"/>
        <v/>
      </c>
      <c r="HN3" s="157" t="str">
        <f t="shared" si="648"/>
        <v/>
      </c>
      <c r="HO3" s="157" t="str">
        <f t="shared" si="648"/>
        <v/>
      </c>
      <c r="HP3" s="157" t="str">
        <f t="shared" si="648"/>
        <v/>
      </c>
      <c r="HQ3" s="157" t="str">
        <f t="shared" si="648"/>
        <v/>
      </c>
      <c r="HR3" s="157" t="str">
        <f t="shared" si="648"/>
        <v/>
      </c>
      <c r="HS3" s="157" t="str">
        <f t="shared" si="648"/>
        <v/>
      </c>
      <c r="HT3" s="157" t="str">
        <f t="shared" si="648"/>
        <v/>
      </c>
      <c r="HU3" s="157" t="str">
        <f t="shared" si="648"/>
        <v/>
      </c>
      <c r="HV3" s="157" t="str">
        <f t="shared" si="648"/>
        <v/>
      </c>
      <c r="HW3" s="157" t="str">
        <f t="shared" si="648"/>
        <v/>
      </c>
      <c r="HX3" s="157" t="str">
        <f t="shared" si="648"/>
        <v/>
      </c>
      <c r="HY3" s="157" t="str">
        <f t="shared" si="648"/>
        <v/>
      </c>
      <c r="HZ3" s="157" t="str">
        <f t="shared" si="648"/>
        <v/>
      </c>
      <c r="IA3" s="157" t="str">
        <f t="shared" si="648"/>
        <v/>
      </c>
      <c r="IB3" s="157">
        <f t="shared" si="648"/>
        <v>40756</v>
      </c>
      <c r="IC3" s="157" t="str">
        <f t="shared" si="648"/>
        <v/>
      </c>
      <c r="ID3" s="157" t="str">
        <f t="shared" si="648"/>
        <v/>
      </c>
      <c r="IE3" s="157" t="str">
        <f t="shared" si="648"/>
        <v/>
      </c>
      <c r="IF3" s="157" t="str">
        <f t="shared" si="648"/>
        <v/>
      </c>
      <c r="IG3" s="157" t="str">
        <f t="shared" si="648"/>
        <v/>
      </c>
      <c r="IH3" s="157" t="str">
        <f t="shared" si="648"/>
        <v/>
      </c>
      <c r="II3" s="157" t="str">
        <f t="shared" si="648"/>
        <v/>
      </c>
      <c r="IJ3" s="157" t="str">
        <f t="shared" si="648"/>
        <v/>
      </c>
      <c r="IK3" s="157" t="str">
        <f t="shared" si="648"/>
        <v/>
      </c>
      <c r="IL3" s="157" t="str">
        <f t="shared" si="648"/>
        <v/>
      </c>
      <c r="IM3" s="157" t="str">
        <f t="shared" si="648"/>
        <v/>
      </c>
      <c r="IN3" s="157" t="str">
        <f t="shared" ref="IN3:KY3" si="649">IF(DAY(IN10)=1,IN10,"")</f>
        <v/>
      </c>
      <c r="IO3" s="157" t="str">
        <f t="shared" si="649"/>
        <v/>
      </c>
      <c r="IP3" s="157" t="str">
        <f t="shared" si="649"/>
        <v/>
      </c>
      <c r="IQ3" s="157" t="str">
        <f t="shared" si="649"/>
        <v/>
      </c>
      <c r="IR3" s="157" t="str">
        <f t="shared" si="649"/>
        <v/>
      </c>
      <c r="IS3" s="157" t="str">
        <f t="shared" si="649"/>
        <v/>
      </c>
      <c r="IT3" s="157" t="str">
        <f t="shared" si="649"/>
        <v/>
      </c>
      <c r="IU3" s="157" t="str">
        <f t="shared" si="649"/>
        <v/>
      </c>
      <c r="IV3" s="157" t="str">
        <f t="shared" si="649"/>
        <v/>
      </c>
      <c r="IW3" s="157" t="str">
        <f t="shared" si="649"/>
        <v/>
      </c>
      <c r="IX3" s="157" t="str">
        <f t="shared" si="649"/>
        <v/>
      </c>
      <c r="IY3" s="157" t="str">
        <f t="shared" si="649"/>
        <v/>
      </c>
      <c r="IZ3" s="157" t="str">
        <f t="shared" si="649"/>
        <v/>
      </c>
      <c r="JA3" s="157" t="str">
        <f t="shared" si="649"/>
        <v/>
      </c>
      <c r="JB3" s="157" t="str">
        <f t="shared" si="649"/>
        <v/>
      </c>
      <c r="JC3" s="157" t="str">
        <f t="shared" si="649"/>
        <v/>
      </c>
      <c r="JD3" s="157" t="str">
        <f t="shared" si="649"/>
        <v/>
      </c>
      <c r="JE3" s="157" t="str">
        <f t="shared" si="649"/>
        <v/>
      </c>
      <c r="JF3" s="157" t="str">
        <f t="shared" si="649"/>
        <v/>
      </c>
      <c r="JG3" s="157">
        <f t="shared" si="649"/>
        <v>40787</v>
      </c>
      <c r="JH3" s="157" t="str">
        <f t="shared" si="649"/>
        <v/>
      </c>
      <c r="JI3" s="157" t="str">
        <f t="shared" si="649"/>
        <v/>
      </c>
      <c r="JJ3" s="157" t="str">
        <f t="shared" si="649"/>
        <v/>
      </c>
      <c r="JK3" s="157" t="str">
        <f t="shared" si="649"/>
        <v/>
      </c>
      <c r="JL3" s="157" t="str">
        <f t="shared" si="649"/>
        <v/>
      </c>
      <c r="JM3" s="157" t="str">
        <f t="shared" si="649"/>
        <v/>
      </c>
      <c r="JN3" s="157" t="str">
        <f t="shared" si="649"/>
        <v/>
      </c>
      <c r="JO3" s="157" t="str">
        <f t="shared" si="649"/>
        <v/>
      </c>
      <c r="JP3" s="157" t="str">
        <f t="shared" si="649"/>
        <v/>
      </c>
      <c r="JQ3" s="157" t="str">
        <f t="shared" si="649"/>
        <v/>
      </c>
      <c r="JR3" s="157" t="str">
        <f t="shared" si="649"/>
        <v/>
      </c>
      <c r="JS3" s="157" t="str">
        <f t="shared" si="649"/>
        <v/>
      </c>
      <c r="JT3" s="157" t="str">
        <f t="shared" si="649"/>
        <v/>
      </c>
      <c r="JU3" s="157" t="str">
        <f t="shared" si="649"/>
        <v/>
      </c>
      <c r="JV3" s="157" t="str">
        <f t="shared" si="649"/>
        <v/>
      </c>
      <c r="JW3" s="157" t="str">
        <f t="shared" si="649"/>
        <v/>
      </c>
      <c r="JX3" s="157" t="str">
        <f t="shared" si="649"/>
        <v/>
      </c>
      <c r="JY3" s="157" t="str">
        <f t="shared" si="649"/>
        <v/>
      </c>
      <c r="JZ3" s="157" t="str">
        <f t="shared" si="649"/>
        <v/>
      </c>
      <c r="KA3" s="157" t="str">
        <f t="shared" si="649"/>
        <v/>
      </c>
      <c r="KB3" s="157" t="str">
        <f t="shared" si="649"/>
        <v/>
      </c>
      <c r="KC3" s="157" t="str">
        <f t="shared" si="649"/>
        <v/>
      </c>
      <c r="KD3" s="157" t="str">
        <f t="shared" si="649"/>
        <v/>
      </c>
      <c r="KE3" s="157" t="str">
        <f t="shared" si="649"/>
        <v/>
      </c>
      <c r="KF3" s="157" t="str">
        <f t="shared" si="649"/>
        <v/>
      </c>
      <c r="KG3" s="157" t="str">
        <f t="shared" si="649"/>
        <v/>
      </c>
      <c r="KH3" s="157" t="str">
        <f t="shared" si="649"/>
        <v/>
      </c>
      <c r="KI3" s="157" t="str">
        <f t="shared" si="649"/>
        <v/>
      </c>
      <c r="KJ3" s="157" t="str">
        <f t="shared" si="649"/>
        <v/>
      </c>
      <c r="KK3" s="157">
        <f t="shared" si="649"/>
        <v>40817</v>
      </c>
      <c r="KL3" s="157" t="str">
        <f t="shared" si="649"/>
        <v/>
      </c>
      <c r="KM3" s="157" t="str">
        <f t="shared" si="649"/>
        <v/>
      </c>
      <c r="KN3" s="157" t="str">
        <f t="shared" si="649"/>
        <v/>
      </c>
      <c r="KO3" s="157" t="str">
        <f t="shared" si="649"/>
        <v/>
      </c>
      <c r="KP3" s="157" t="str">
        <f t="shared" si="649"/>
        <v/>
      </c>
      <c r="KQ3" s="157" t="str">
        <f t="shared" si="649"/>
        <v/>
      </c>
      <c r="KR3" s="157" t="str">
        <f t="shared" si="649"/>
        <v/>
      </c>
      <c r="KS3" s="157" t="str">
        <f t="shared" si="649"/>
        <v/>
      </c>
      <c r="KT3" s="157" t="str">
        <f t="shared" si="649"/>
        <v/>
      </c>
      <c r="KU3" s="157" t="str">
        <f t="shared" si="649"/>
        <v/>
      </c>
      <c r="KV3" s="157" t="str">
        <f t="shared" si="649"/>
        <v/>
      </c>
      <c r="KW3" s="157" t="str">
        <f t="shared" si="649"/>
        <v/>
      </c>
      <c r="KX3" s="157" t="str">
        <f t="shared" si="649"/>
        <v/>
      </c>
      <c r="KY3" s="157" t="str">
        <f t="shared" si="649"/>
        <v/>
      </c>
      <c r="KZ3" s="157" t="str">
        <f t="shared" ref="KZ3:NK3" si="650">IF(DAY(KZ10)=1,KZ10,"")</f>
        <v/>
      </c>
      <c r="LA3" s="157" t="str">
        <f t="shared" si="650"/>
        <v/>
      </c>
      <c r="LB3" s="157" t="str">
        <f t="shared" si="650"/>
        <v/>
      </c>
      <c r="LC3" s="157" t="str">
        <f t="shared" si="650"/>
        <v/>
      </c>
      <c r="LD3" s="157" t="str">
        <f t="shared" si="650"/>
        <v/>
      </c>
      <c r="LE3" s="157" t="str">
        <f t="shared" si="650"/>
        <v/>
      </c>
      <c r="LF3" s="157" t="str">
        <f t="shared" si="650"/>
        <v/>
      </c>
      <c r="LG3" s="157" t="str">
        <f t="shared" si="650"/>
        <v/>
      </c>
      <c r="LH3" s="157" t="str">
        <f t="shared" si="650"/>
        <v/>
      </c>
      <c r="LI3" s="157" t="str">
        <f t="shared" si="650"/>
        <v/>
      </c>
      <c r="LJ3" s="157" t="str">
        <f t="shared" si="650"/>
        <v/>
      </c>
      <c r="LK3" s="157" t="str">
        <f t="shared" si="650"/>
        <v/>
      </c>
      <c r="LL3" s="157" t="str">
        <f t="shared" si="650"/>
        <v/>
      </c>
      <c r="LM3" s="157" t="str">
        <f t="shared" si="650"/>
        <v/>
      </c>
      <c r="LN3" s="157" t="str">
        <f t="shared" si="650"/>
        <v/>
      </c>
      <c r="LO3" s="157" t="str">
        <f t="shared" si="650"/>
        <v/>
      </c>
      <c r="LP3" s="157">
        <f t="shared" si="650"/>
        <v>40848</v>
      </c>
      <c r="LQ3" s="157" t="str">
        <f t="shared" si="650"/>
        <v/>
      </c>
      <c r="LR3" s="157" t="str">
        <f t="shared" si="650"/>
        <v/>
      </c>
      <c r="LS3" s="157" t="str">
        <f t="shared" si="650"/>
        <v/>
      </c>
      <c r="LT3" s="157" t="str">
        <f t="shared" si="650"/>
        <v/>
      </c>
      <c r="LU3" s="157" t="str">
        <f t="shared" si="650"/>
        <v/>
      </c>
      <c r="LV3" s="157" t="str">
        <f t="shared" si="650"/>
        <v/>
      </c>
      <c r="LW3" s="157" t="str">
        <f t="shared" si="650"/>
        <v/>
      </c>
      <c r="LX3" s="157" t="str">
        <f t="shared" si="650"/>
        <v/>
      </c>
      <c r="LY3" s="157" t="str">
        <f t="shared" si="650"/>
        <v/>
      </c>
      <c r="LZ3" s="157" t="str">
        <f t="shared" si="650"/>
        <v/>
      </c>
      <c r="MA3" s="157" t="str">
        <f t="shared" si="650"/>
        <v/>
      </c>
      <c r="MB3" s="157" t="str">
        <f t="shared" si="650"/>
        <v/>
      </c>
      <c r="MC3" s="157" t="str">
        <f t="shared" si="650"/>
        <v/>
      </c>
      <c r="MD3" s="157" t="str">
        <f t="shared" si="650"/>
        <v/>
      </c>
      <c r="ME3" s="157" t="str">
        <f t="shared" si="650"/>
        <v/>
      </c>
      <c r="MF3" s="157" t="str">
        <f t="shared" si="650"/>
        <v/>
      </c>
      <c r="MG3" s="157" t="str">
        <f t="shared" si="650"/>
        <v/>
      </c>
      <c r="MH3" s="157" t="str">
        <f t="shared" si="650"/>
        <v/>
      </c>
      <c r="MI3" s="157" t="str">
        <f t="shared" si="650"/>
        <v/>
      </c>
      <c r="MJ3" s="157" t="str">
        <f t="shared" si="650"/>
        <v/>
      </c>
      <c r="MK3" s="157" t="str">
        <f t="shared" si="650"/>
        <v/>
      </c>
      <c r="ML3" s="157" t="str">
        <f t="shared" si="650"/>
        <v/>
      </c>
      <c r="MM3" s="157" t="str">
        <f t="shared" si="650"/>
        <v/>
      </c>
      <c r="MN3" s="157" t="str">
        <f t="shared" si="650"/>
        <v/>
      </c>
      <c r="MO3" s="157" t="str">
        <f t="shared" si="650"/>
        <v/>
      </c>
      <c r="MP3" s="157" t="str">
        <f t="shared" si="650"/>
        <v/>
      </c>
      <c r="MQ3" s="157" t="str">
        <f t="shared" si="650"/>
        <v/>
      </c>
      <c r="MR3" s="157" t="str">
        <f t="shared" si="650"/>
        <v/>
      </c>
      <c r="MS3" s="157" t="str">
        <f t="shared" si="650"/>
        <v/>
      </c>
      <c r="MT3" s="157">
        <f t="shared" si="650"/>
        <v>40878</v>
      </c>
      <c r="MU3" s="157" t="str">
        <f t="shared" si="650"/>
        <v/>
      </c>
      <c r="MV3" s="157" t="str">
        <f t="shared" si="650"/>
        <v/>
      </c>
      <c r="MW3" s="157" t="str">
        <f t="shared" si="650"/>
        <v/>
      </c>
      <c r="MX3" s="157" t="str">
        <f t="shared" si="650"/>
        <v/>
      </c>
      <c r="MY3" s="157" t="str">
        <f t="shared" si="650"/>
        <v/>
      </c>
      <c r="MZ3" s="157" t="str">
        <f t="shared" si="650"/>
        <v/>
      </c>
      <c r="NA3" s="157" t="str">
        <f t="shared" si="650"/>
        <v/>
      </c>
      <c r="NB3" s="157" t="str">
        <f t="shared" si="650"/>
        <v/>
      </c>
      <c r="NC3" s="157" t="str">
        <f t="shared" si="650"/>
        <v/>
      </c>
      <c r="ND3" s="157" t="str">
        <f t="shared" si="650"/>
        <v/>
      </c>
      <c r="NE3" s="157" t="str">
        <f t="shared" si="650"/>
        <v/>
      </c>
      <c r="NF3" s="157" t="str">
        <f t="shared" si="650"/>
        <v/>
      </c>
      <c r="NG3" s="157" t="str">
        <f t="shared" si="650"/>
        <v/>
      </c>
      <c r="NH3" s="157" t="str">
        <f t="shared" si="650"/>
        <v/>
      </c>
      <c r="NI3" s="157" t="str">
        <f t="shared" si="650"/>
        <v/>
      </c>
      <c r="NJ3" s="157" t="str">
        <f t="shared" si="650"/>
        <v/>
      </c>
      <c r="NK3" s="157" t="str">
        <f t="shared" si="650"/>
        <v/>
      </c>
      <c r="NL3" s="157" t="str">
        <f t="shared" ref="NL3:NS3" si="651">IF(DAY(NL10)=1,NL10,"")</f>
        <v/>
      </c>
      <c r="NM3" s="157" t="str">
        <f t="shared" si="651"/>
        <v/>
      </c>
      <c r="NN3" s="157" t="str">
        <f t="shared" si="651"/>
        <v/>
      </c>
      <c r="NO3" s="157" t="str">
        <f t="shared" si="651"/>
        <v/>
      </c>
      <c r="NP3" s="157" t="str">
        <f t="shared" si="651"/>
        <v/>
      </c>
      <c r="NQ3" s="157" t="str">
        <f t="shared" si="651"/>
        <v/>
      </c>
      <c r="NR3" s="157" t="str">
        <f t="shared" si="651"/>
        <v/>
      </c>
      <c r="NS3" s="157" t="str">
        <f t="shared" si="651"/>
        <v/>
      </c>
      <c r="NT3" s="157" t="str">
        <f>IF(DAY(NT10)=1,NT10,"")</f>
        <v/>
      </c>
      <c r="NU3" s="157" t="str">
        <f t="shared" ref="NU3:NX3" si="652">IF(DAY(NU10)=1,NU10,"")</f>
        <v/>
      </c>
      <c r="NV3" s="157" t="str">
        <f t="shared" si="652"/>
        <v/>
      </c>
      <c r="NW3" s="157" t="str">
        <f t="shared" si="652"/>
        <v/>
      </c>
      <c r="NX3" s="157" t="str">
        <f t="shared" si="652"/>
        <v/>
      </c>
      <c r="NY3" s="157">
        <f t="shared" ref="NY3:QJ3" si="653">IF(DAY(NY10)=1,NY10,"")</f>
        <v>40909</v>
      </c>
      <c r="NZ3" s="157" t="str">
        <f t="shared" si="653"/>
        <v/>
      </c>
      <c r="OA3" s="157" t="str">
        <f t="shared" si="653"/>
        <v/>
      </c>
      <c r="OB3" s="157" t="str">
        <f t="shared" si="653"/>
        <v/>
      </c>
      <c r="OC3" s="157" t="str">
        <f t="shared" si="653"/>
        <v/>
      </c>
      <c r="OD3" s="157" t="str">
        <f t="shared" si="653"/>
        <v/>
      </c>
      <c r="OE3" s="157" t="str">
        <f t="shared" si="653"/>
        <v/>
      </c>
      <c r="OF3" s="157" t="str">
        <f t="shared" si="653"/>
        <v/>
      </c>
      <c r="OG3" s="157" t="str">
        <f t="shared" si="653"/>
        <v/>
      </c>
      <c r="OH3" s="157" t="str">
        <f t="shared" si="653"/>
        <v/>
      </c>
      <c r="OI3" s="157" t="str">
        <f t="shared" si="653"/>
        <v/>
      </c>
      <c r="OJ3" s="157" t="str">
        <f t="shared" si="653"/>
        <v/>
      </c>
      <c r="OK3" s="157" t="str">
        <f t="shared" si="653"/>
        <v/>
      </c>
      <c r="OL3" s="157" t="str">
        <f t="shared" si="653"/>
        <v/>
      </c>
      <c r="OM3" s="157" t="str">
        <f t="shared" si="653"/>
        <v/>
      </c>
      <c r="ON3" s="157" t="str">
        <f t="shared" si="653"/>
        <v/>
      </c>
      <c r="OO3" s="157" t="str">
        <f t="shared" si="653"/>
        <v/>
      </c>
      <c r="OP3" s="157" t="str">
        <f t="shared" si="653"/>
        <v/>
      </c>
      <c r="OQ3" s="157" t="str">
        <f t="shared" si="653"/>
        <v/>
      </c>
      <c r="OR3" s="157" t="str">
        <f t="shared" si="653"/>
        <v/>
      </c>
      <c r="OS3" s="157" t="str">
        <f t="shared" si="653"/>
        <v/>
      </c>
      <c r="OT3" s="157" t="str">
        <f t="shared" si="653"/>
        <v/>
      </c>
      <c r="OU3" s="157" t="str">
        <f t="shared" si="653"/>
        <v/>
      </c>
      <c r="OV3" s="157" t="str">
        <f t="shared" si="653"/>
        <v/>
      </c>
      <c r="OW3" s="157" t="str">
        <f t="shared" si="653"/>
        <v/>
      </c>
      <c r="OX3" s="157" t="str">
        <f t="shared" si="653"/>
        <v/>
      </c>
      <c r="OY3" s="157" t="str">
        <f t="shared" si="653"/>
        <v/>
      </c>
      <c r="OZ3" s="157" t="str">
        <f t="shared" si="653"/>
        <v/>
      </c>
      <c r="PA3" s="157" t="str">
        <f t="shared" si="653"/>
        <v/>
      </c>
      <c r="PB3" s="157" t="str">
        <f t="shared" si="653"/>
        <v/>
      </c>
      <c r="PC3" s="157" t="str">
        <f t="shared" si="653"/>
        <v/>
      </c>
      <c r="PD3" s="157">
        <f t="shared" si="653"/>
        <v>40940</v>
      </c>
      <c r="PE3" s="157" t="str">
        <f t="shared" si="653"/>
        <v/>
      </c>
      <c r="PF3" s="157" t="str">
        <f t="shared" si="653"/>
        <v/>
      </c>
      <c r="PG3" s="157" t="str">
        <f t="shared" si="653"/>
        <v/>
      </c>
      <c r="PH3" s="157" t="str">
        <f t="shared" si="653"/>
        <v/>
      </c>
      <c r="PI3" s="157" t="str">
        <f t="shared" si="653"/>
        <v/>
      </c>
      <c r="PJ3" s="157" t="str">
        <f t="shared" si="653"/>
        <v/>
      </c>
      <c r="PK3" s="157" t="str">
        <f t="shared" si="653"/>
        <v/>
      </c>
      <c r="PL3" s="157" t="str">
        <f t="shared" si="653"/>
        <v/>
      </c>
      <c r="PM3" s="157" t="str">
        <f t="shared" si="653"/>
        <v/>
      </c>
      <c r="PN3" s="157" t="str">
        <f t="shared" si="653"/>
        <v/>
      </c>
      <c r="PO3" s="157" t="str">
        <f t="shared" si="653"/>
        <v/>
      </c>
      <c r="PP3" s="157" t="str">
        <f t="shared" si="653"/>
        <v/>
      </c>
      <c r="PQ3" s="157" t="str">
        <f t="shared" si="653"/>
        <v/>
      </c>
      <c r="PR3" s="157" t="str">
        <f t="shared" si="653"/>
        <v/>
      </c>
      <c r="PS3" s="157" t="str">
        <f t="shared" si="653"/>
        <v/>
      </c>
      <c r="PT3" s="157" t="str">
        <f t="shared" si="653"/>
        <v/>
      </c>
      <c r="PU3" s="157" t="str">
        <f t="shared" si="653"/>
        <v/>
      </c>
      <c r="PV3" s="157" t="str">
        <f t="shared" si="653"/>
        <v/>
      </c>
      <c r="PW3" s="157" t="str">
        <f t="shared" si="653"/>
        <v/>
      </c>
      <c r="PX3" s="157" t="str">
        <f t="shared" si="653"/>
        <v/>
      </c>
      <c r="PY3" s="157" t="str">
        <f t="shared" si="653"/>
        <v/>
      </c>
      <c r="PZ3" s="157" t="str">
        <f t="shared" si="653"/>
        <v/>
      </c>
      <c r="QA3" s="157" t="str">
        <f t="shared" si="653"/>
        <v/>
      </c>
      <c r="QB3" s="157" t="str">
        <f t="shared" si="653"/>
        <v/>
      </c>
      <c r="QC3" s="157" t="str">
        <f t="shared" si="653"/>
        <v/>
      </c>
      <c r="QD3" s="157" t="str">
        <f t="shared" si="653"/>
        <v/>
      </c>
      <c r="QE3" s="157" t="str">
        <f t="shared" si="653"/>
        <v/>
      </c>
      <c r="QF3" s="157" t="str">
        <f t="shared" si="653"/>
        <v/>
      </c>
      <c r="QG3" s="157">
        <f t="shared" si="653"/>
        <v>40969</v>
      </c>
      <c r="QH3" s="157" t="str">
        <f t="shared" si="653"/>
        <v/>
      </c>
      <c r="QI3" s="157" t="str">
        <f t="shared" si="653"/>
        <v/>
      </c>
      <c r="QJ3" s="157" t="str">
        <f t="shared" si="653"/>
        <v/>
      </c>
      <c r="QK3" s="157" t="str">
        <f t="shared" ref="QK3:SV3" si="654">IF(DAY(QK10)=1,QK10,"")</f>
        <v/>
      </c>
      <c r="QL3" s="157" t="str">
        <f t="shared" si="654"/>
        <v/>
      </c>
      <c r="QM3" s="157" t="str">
        <f t="shared" si="654"/>
        <v/>
      </c>
      <c r="QN3" s="157" t="str">
        <f t="shared" si="654"/>
        <v/>
      </c>
      <c r="QO3" s="157" t="str">
        <f t="shared" si="654"/>
        <v/>
      </c>
      <c r="QP3" s="157" t="str">
        <f t="shared" si="654"/>
        <v/>
      </c>
      <c r="QQ3" s="157" t="str">
        <f t="shared" si="654"/>
        <v/>
      </c>
      <c r="QR3" s="157" t="str">
        <f t="shared" si="654"/>
        <v/>
      </c>
      <c r="QS3" s="157" t="str">
        <f t="shared" si="654"/>
        <v/>
      </c>
      <c r="QT3" s="157" t="str">
        <f t="shared" si="654"/>
        <v/>
      </c>
      <c r="QU3" s="157" t="str">
        <f t="shared" si="654"/>
        <v/>
      </c>
      <c r="QV3" s="157" t="str">
        <f t="shared" si="654"/>
        <v/>
      </c>
      <c r="QW3" s="157" t="str">
        <f t="shared" si="654"/>
        <v/>
      </c>
      <c r="QX3" s="157" t="str">
        <f t="shared" si="654"/>
        <v/>
      </c>
      <c r="QY3" s="157" t="str">
        <f t="shared" si="654"/>
        <v/>
      </c>
      <c r="QZ3" s="157" t="str">
        <f t="shared" si="654"/>
        <v/>
      </c>
      <c r="RA3" s="157" t="str">
        <f t="shared" si="654"/>
        <v/>
      </c>
      <c r="RB3" s="157" t="str">
        <f t="shared" si="654"/>
        <v/>
      </c>
      <c r="RC3" s="157" t="str">
        <f t="shared" si="654"/>
        <v/>
      </c>
      <c r="RD3" s="157" t="str">
        <f t="shared" si="654"/>
        <v/>
      </c>
      <c r="RE3" s="157" t="str">
        <f t="shared" si="654"/>
        <v/>
      </c>
      <c r="RF3" s="157" t="str">
        <f t="shared" si="654"/>
        <v/>
      </c>
      <c r="RG3" s="157" t="str">
        <f t="shared" si="654"/>
        <v/>
      </c>
      <c r="RH3" s="157" t="str">
        <f t="shared" si="654"/>
        <v/>
      </c>
      <c r="RI3" s="157" t="str">
        <f t="shared" si="654"/>
        <v/>
      </c>
      <c r="RJ3" s="157" t="str">
        <f t="shared" si="654"/>
        <v/>
      </c>
      <c r="RK3" s="157" t="str">
        <f t="shared" si="654"/>
        <v/>
      </c>
      <c r="RL3" s="157">
        <f t="shared" si="654"/>
        <v>41000</v>
      </c>
      <c r="RM3" s="157" t="str">
        <f t="shared" si="654"/>
        <v/>
      </c>
      <c r="RN3" s="157" t="str">
        <f t="shared" si="654"/>
        <v/>
      </c>
      <c r="RO3" s="157" t="str">
        <f t="shared" si="654"/>
        <v/>
      </c>
      <c r="RP3" s="157" t="str">
        <f t="shared" si="654"/>
        <v/>
      </c>
      <c r="RQ3" s="157" t="str">
        <f t="shared" si="654"/>
        <v/>
      </c>
      <c r="RR3" s="157" t="str">
        <f t="shared" si="654"/>
        <v/>
      </c>
      <c r="RS3" s="157" t="str">
        <f t="shared" si="654"/>
        <v/>
      </c>
      <c r="RT3" s="157" t="str">
        <f t="shared" si="654"/>
        <v/>
      </c>
      <c r="RU3" s="157" t="str">
        <f t="shared" si="654"/>
        <v/>
      </c>
      <c r="RV3" s="157" t="str">
        <f t="shared" si="654"/>
        <v/>
      </c>
      <c r="RW3" s="157" t="str">
        <f t="shared" si="654"/>
        <v/>
      </c>
      <c r="RX3" s="157" t="str">
        <f t="shared" si="654"/>
        <v/>
      </c>
      <c r="RY3" s="157" t="str">
        <f t="shared" si="654"/>
        <v/>
      </c>
      <c r="RZ3" s="157" t="str">
        <f t="shared" si="654"/>
        <v/>
      </c>
      <c r="SA3" s="157" t="str">
        <f t="shared" si="654"/>
        <v/>
      </c>
      <c r="SB3" s="157" t="str">
        <f t="shared" si="654"/>
        <v/>
      </c>
      <c r="SC3" s="157" t="str">
        <f t="shared" si="654"/>
        <v/>
      </c>
      <c r="SD3" s="157" t="str">
        <f t="shared" si="654"/>
        <v/>
      </c>
      <c r="SE3" s="157" t="str">
        <f t="shared" si="654"/>
        <v/>
      </c>
      <c r="SF3" s="157" t="str">
        <f t="shared" si="654"/>
        <v/>
      </c>
      <c r="SG3" s="157" t="str">
        <f t="shared" si="654"/>
        <v/>
      </c>
      <c r="SH3" s="157" t="str">
        <f t="shared" si="654"/>
        <v/>
      </c>
      <c r="SI3" s="157" t="str">
        <f t="shared" si="654"/>
        <v/>
      </c>
      <c r="SJ3" s="157" t="str">
        <f t="shared" si="654"/>
        <v/>
      </c>
      <c r="SK3" s="157" t="str">
        <f t="shared" si="654"/>
        <v/>
      </c>
      <c r="SL3" s="157" t="str">
        <f t="shared" si="654"/>
        <v/>
      </c>
      <c r="SM3" s="157" t="str">
        <f t="shared" si="654"/>
        <v/>
      </c>
      <c r="SN3" s="157" t="str">
        <f t="shared" si="654"/>
        <v/>
      </c>
      <c r="SO3" s="157" t="str">
        <f t="shared" si="654"/>
        <v/>
      </c>
      <c r="SP3" s="157">
        <f t="shared" si="654"/>
        <v>41030</v>
      </c>
      <c r="SQ3" s="157" t="str">
        <f t="shared" si="654"/>
        <v/>
      </c>
      <c r="SR3" s="157" t="str">
        <f t="shared" si="654"/>
        <v/>
      </c>
      <c r="SS3" s="157" t="str">
        <f t="shared" si="654"/>
        <v/>
      </c>
      <c r="ST3" s="157" t="str">
        <f t="shared" si="654"/>
        <v/>
      </c>
      <c r="SU3" s="157" t="str">
        <f t="shared" si="654"/>
        <v/>
      </c>
      <c r="SV3" s="157" t="str">
        <f t="shared" si="654"/>
        <v/>
      </c>
      <c r="SW3" s="157" t="str">
        <f t="shared" ref="SW3:VH3" si="655">IF(DAY(SW10)=1,SW10,"")</f>
        <v/>
      </c>
      <c r="SX3" s="157" t="str">
        <f t="shared" si="655"/>
        <v/>
      </c>
      <c r="SY3" s="157" t="str">
        <f t="shared" si="655"/>
        <v/>
      </c>
      <c r="SZ3" s="157" t="str">
        <f t="shared" si="655"/>
        <v/>
      </c>
      <c r="TA3" s="157" t="str">
        <f t="shared" si="655"/>
        <v/>
      </c>
      <c r="TB3" s="157" t="str">
        <f t="shared" si="655"/>
        <v/>
      </c>
      <c r="TC3" s="157" t="str">
        <f t="shared" si="655"/>
        <v/>
      </c>
      <c r="TD3" s="157" t="str">
        <f t="shared" si="655"/>
        <v/>
      </c>
      <c r="TE3" s="157" t="str">
        <f t="shared" si="655"/>
        <v/>
      </c>
      <c r="TF3" s="157" t="str">
        <f t="shared" si="655"/>
        <v/>
      </c>
      <c r="TG3" s="157" t="str">
        <f t="shared" si="655"/>
        <v/>
      </c>
      <c r="TH3" s="157" t="str">
        <f t="shared" si="655"/>
        <v/>
      </c>
      <c r="TI3" s="157" t="str">
        <f t="shared" si="655"/>
        <v/>
      </c>
      <c r="TJ3" s="157" t="str">
        <f t="shared" si="655"/>
        <v/>
      </c>
      <c r="TK3" s="157" t="str">
        <f t="shared" si="655"/>
        <v/>
      </c>
      <c r="TL3" s="157" t="str">
        <f t="shared" si="655"/>
        <v/>
      </c>
      <c r="TM3" s="157" t="str">
        <f t="shared" si="655"/>
        <v/>
      </c>
      <c r="TN3" s="157" t="str">
        <f t="shared" si="655"/>
        <v/>
      </c>
      <c r="TO3" s="157" t="str">
        <f t="shared" si="655"/>
        <v/>
      </c>
      <c r="TP3" s="157" t="str">
        <f t="shared" si="655"/>
        <v/>
      </c>
      <c r="TQ3" s="157" t="str">
        <f t="shared" si="655"/>
        <v/>
      </c>
      <c r="TR3" s="157" t="str">
        <f t="shared" si="655"/>
        <v/>
      </c>
      <c r="TS3" s="157" t="str">
        <f t="shared" si="655"/>
        <v/>
      </c>
      <c r="TT3" s="157" t="str">
        <f t="shared" si="655"/>
        <v/>
      </c>
      <c r="TU3" s="157">
        <f t="shared" si="655"/>
        <v>41061</v>
      </c>
      <c r="TV3" s="157" t="str">
        <f t="shared" si="655"/>
        <v/>
      </c>
      <c r="TW3" s="157" t="str">
        <f t="shared" si="655"/>
        <v/>
      </c>
      <c r="TX3" s="157" t="str">
        <f t="shared" si="655"/>
        <v/>
      </c>
      <c r="TY3" s="157" t="str">
        <f t="shared" si="655"/>
        <v/>
      </c>
      <c r="TZ3" s="157" t="str">
        <f t="shared" si="655"/>
        <v/>
      </c>
      <c r="UA3" s="157" t="str">
        <f t="shared" si="655"/>
        <v/>
      </c>
      <c r="UB3" s="157" t="str">
        <f t="shared" si="655"/>
        <v/>
      </c>
      <c r="UC3" s="157" t="str">
        <f t="shared" si="655"/>
        <v/>
      </c>
      <c r="UD3" s="157" t="str">
        <f t="shared" si="655"/>
        <v/>
      </c>
      <c r="UE3" s="157" t="str">
        <f t="shared" si="655"/>
        <v/>
      </c>
      <c r="UF3" s="157" t="str">
        <f t="shared" si="655"/>
        <v/>
      </c>
      <c r="UG3" s="157" t="str">
        <f t="shared" si="655"/>
        <v/>
      </c>
      <c r="UH3" s="157" t="str">
        <f t="shared" si="655"/>
        <v/>
      </c>
      <c r="UI3" s="157" t="str">
        <f t="shared" si="655"/>
        <v/>
      </c>
      <c r="UJ3" s="157" t="str">
        <f t="shared" si="655"/>
        <v/>
      </c>
      <c r="UK3" s="157" t="str">
        <f t="shared" si="655"/>
        <v/>
      </c>
      <c r="UL3" s="157" t="str">
        <f t="shared" si="655"/>
        <v/>
      </c>
      <c r="UM3" s="157" t="str">
        <f t="shared" si="655"/>
        <v/>
      </c>
      <c r="UN3" s="157" t="str">
        <f t="shared" si="655"/>
        <v/>
      </c>
      <c r="UO3" s="157" t="str">
        <f t="shared" si="655"/>
        <v/>
      </c>
      <c r="UP3" s="157" t="str">
        <f t="shared" si="655"/>
        <v/>
      </c>
      <c r="UQ3" s="157" t="str">
        <f t="shared" si="655"/>
        <v/>
      </c>
      <c r="UR3" s="157" t="str">
        <f t="shared" si="655"/>
        <v/>
      </c>
      <c r="US3" s="157" t="str">
        <f t="shared" si="655"/>
        <v/>
      </c>
      <c r="UT3" s="157" t="str">
        <f t="shared" si="655"/>
        <v/>
      </c>
      <c r="UU3" s="157" t="str">
        <f t="shared" si="655"/>
        <v/>
      </c>
      <c r="UV3" s="157" t="str">
        <f t="shared" si="655"/>
        <v/>
      </c>
      <c r="UW3" s="157" t="str">
        <f t="shared" si="655"/>
        <v/>
      </c>
      <c r="UX3" s="157" t="str">
        <f t="shared" si="655"/>
        <v/>
      </c>
      <c r="UY3" s="157">
        <f t="shared" si="655"/>
        <v>41091</v>
      </c>
      <c r="UZ3" s="157" t="str">
        <f t="shared" si="655"/>
        <v/>
      </c>
      <c r="VA3" s="157" t="str">
        <f t="shared" si="655"/>
        <v/>
      </c>
      <c r="VB3" s="157" t="str">
        <f t="shared" si="655"/>
        <v/>
      </c>
      <c r="VC3" s="157" t="str">
        <f t="shared" si="655"/>
        <v/>
      </c>
      <c r="VD3" s="157" t="str">
        <f t="shared" si="655"/>
        <v/>
      </c>
      <c r="VE3" s="157" t="str">
        <f t="shared" si="655"/>
        <v/>
      </c>
      <c r="VF3" s="157" t="str">
        <f t="shared" si="655"/>
        <v/>
      </c>
      <c r="VG3" s="157" t="str">
        <f t="shared" si="655"/>
        <v/>
      </c>
      <c r="VH3" s="157" t="str">
        <f t="shared" si="655"/>
        <v/>
      </c>
      <c r="VI3" s="157" t="str">
        <f t="shared" ref="VI3:XT3" si="656">IF(DAY(VI10)=1,VI10,"")</f>
        <v/>
      </c>
      <c r="VJ3" s="157" t="str">
        <f t="shared" si="656"/>
        <v/>
      </c>
      <c r="VK3" s="157" t="str">
        <f t="shared" si="656"/>
        <v/>
      </c>
      <c r="VL3" s="157" t="str">
        <f t="shared" si="656"/>
        <v/>
      </c>
      <c r="VM3" s="157" t="str">
        <f t="shared" si="656"/>
        <v/>
      </c>
      <c r="VN3" s="157" t="str">
        <f t="shared" si="656"/>
        <v/>
      </c>
      <c r="VO3" s="157" t="str">
        <f t="shared" si="656"/>
        <v/>
      </c>
      <c r="VP3" s="157" t="str">
        <f t="shared" si="656"/>
        <v/>
      </c>
      <c r="VQ3" s="157" t="str">
        <f t="shared" si="656"/>
        <v/>
      </c>
      <c r="VR3" s="157" t="str">
        <f t="shared" si="656"/>
        <v/>
      </c>
      <c r="VS3" s="157" t="str">
        <f t="shared" si="656"/>
        <v/>
      </c>
      <c r="VT3" s="157" t="str">
        <f t="shared" si="656"/>
        <v/>
      </c>
      <c r="VU3" s="157" t="str">
        <f t="shared" si="656"/>
        <v/>
      </c>
      <c r="VV3" s="157" t="str">
        <f t="shared" si="656"/>
        <v/>
      </c>
      <c r="VW3" s="157" t="str">
        <f t="shared" si="656"/>
        <v/>
      </c>
      <c r="VX3" s="157" t="str">
        <f t="shared" si="656"/>
        <v/>
      </c>
      <c r="VY3" s="157" t="str">
        <f t="shared" si="656"/>
        <v/>
      </c>
      <c r="VZ3" s="157" t="str">
        <f t="shared" si="656"/>
        <v/>
      </c>
      <c r="WA3" s="157" t="str">
        <f t="shared" si="656"/>
        <v/>
      </c>
      <c r="WB3" s="157" t="str">
        <f t="shared" si="656"/>
        <v/>
      </c>
      <c r="WC3" s="157" t="str">
        <f t="shared" si="656"/>
        <v/>
      </c>
      <c r="WD3" s="157">
        <f t="shared" si="656"/>
        <v>41122</v>
      </c>
      <c r="WE3" s="157" t="str">
        <f t="shared" si="656"/>
        <v/>
      </c>
      <c r="WF3" s="157" t="str">
        <f t="shared" si="656"/>
        <v/>
      </c>
      <c r="WG3" s="157" t="str">
        <f t="shared" si="656"/>
        <v/>
      </c>
      <c r="WH3" s="157" t="str">
        <f t="shared" si="656"/>
        <v/>
      </c>
      <c r="WI3" s="157" t="str">
        <f t="shared" si="656"/>
        <v/>
      </c>
      <c r="WJ3" s="157" t="str">
        <f t="shared" si="656"/>
        <v/>
      </c>
      <c r="WK3" s="157" t="str">
        <f t="shared" si="656"/>
        <v/>
      </c>
      <c r="WL3" s="157" t="str">
        <f t="shared" si="656"/>
        <v/>
      </c>
      <c r="WM3" s="157" t="str">
        <f t="shared" si="656"/>
        <v/>
      </c>
      <c r="WN3" s="157" t="str">
        <f t="shared" si="656"/>
        <v/>
      </c>
      <c r="WO3" s="157" t="str">
        <f t="shared" si="656"/>
        <v/>
      </c>
      <c r="WP3" s="157" t="str">
        <f t="shared" si="656"/>
        <v/>
      </c>
      <c r="WQ3" s="157" t="str">
        <f t="shared" si="656"/>
        <v/>
      </c>
      <c r="WR3" s="157" t="str">
        <f t="shared" si="656"/>
        <v/>
      </c>
      <c r="WS3" s="157" t="str">
        <f t="shared" si="656"/>
        <v/>
      </c>
      <c r="WT3" s="157" t="str">
        <f t="shared" si="656"/>
        <v/>
      </c>
      <c r="WU3" s="157" t="str">
        <f t="shared" si="656"/>
        <v/>
      </c>
      <c r="WV3" s="157" t="str">
        <f t="shared" si="656"/>
        <v/>
      </c>
      <c r="WW3" s="157" t="str">
        <f t="shared" si="656"/>
        <v/>
      </c>
      <c r="WX3" s="157" t="str">
        <f t="shared" si="656"/>
        <v/>
      </c>
      <c r="WY3" s="157" t="str">
        <f t="shared" si="656"/>
        <v/>
      </c>
      <c r="WZ3" s="157" t="str">
        <f t="shared" si="656"/>
        <v/>
      </c>
      <c r="XA3" s="157" t="str">
        <f t="shared" si="656"/>
        <v/>
      </c>
      <c r="XB3" s="157" t="str">
        <f t="shared" si="656"/>
        <v/>
      </c>
      <c r="XC3" s="157" t="str">
        <f t="shared" si="656"/>
        <v/>
      </c>
      <c r="XD3" s="157" t="str">
        <f t="shared" si="656"/>
        <v/>
      </c>
      <c r="XE3" s="157" t="str">
        <f t="shared" si="656"/>
        <v/>
      </c>
      <c r="XF3" s="157" t="str">
        <f t="shared" si="656"/>
        <v/>
      </c>
      <c r="XG3" s="157" t="str">
        <f t="shared" si="656"/>
        <v/>
      </c>
      <c r="XH3" s="157" t="str">
        <f t="shared" si="656"/>
        <v/>
      </c>
      <c r="XI3" s="157">
        <f t="shared" si="656"/>
        <v>41153</v>
      </c>
      <c r="XJ3" s="157" t="str">
        <f t="shared" si="656"/>
        <v/>
      </c>
      <c r="XK3" s="157" t="str">
        <f t="shared" si="656"/>
        <v/>
      </c>
      <c r="XL3" s="157" t="str">
        <f t="shared" si="656"/>
        <v/>
      </c>
      <c r="XM3" s="157" t="str">
        <f t="shared" si="656"/>
        <v/>
      </c>
      <c r="XN3" s="157" t="str">
        <f t="shared" si="656"/>
        <v/>
      </c>
      <c r="XO3" s="157" t="str">
        <f t="shared" si="656"/>
        <v/>
      </c>
      <c r="XP3" s="157" t="str">
        <f t="shared" si="656"/>
        <v/>
      </c>
      <c r="XQ3" s="157" t="str">
        <f t="shared" si="656"/>
        <v/>
      </c>
      <c r="XR3" s="157" t="str">
        <f t="shared" si="656"/>
        <v/>
      </c>
      <c r="XS3" s="157" t="str">
        <f t="shared" si="656"/>
        <v/>
      </c>
      <c r="XT3" s="157" t="str">
        <f t="shared" si="656"/>
        <v/>
      </c>
      <c r="XU3" s="157" t="str">
        <f t="shared" ref="XU3:ZQ3" si="657">IF(DAY(XU10)=1,XU10,"")</f>
        <v/>
      </c>
      <c r="XV3" s="157" t="str">
        <f t="shared" si="657"/>
        <v/>
      </c>
      <c r="XW3" s="157" t="str">
        <f t="shared" si="657"/>
        <v/>
      </c>
      <c r="XX3" s="157" t="str">
        <f t="shared" si="657"/>
        <v/>
      </c>
      <c r="XY3" s="157" t="str">
        <f t="shared" si="657"/>
        <v/>
      </c>
      <c r="XZ3" s="157" t="str">
        <f t="shared" si="657"/>
        <v/>
      </c>
      <c r="YA3" s="157" t="str">
        <f t="shared" si="657"/>
        <v/>
      </c>
      <c r="YB3" s="157" t="str">
        <f t="shared" si="657"/>
        <v/>
      </c>
      <c r="YC3" s="157" t="str">
        <f t="shared" si="657"/>
        <v/>
      </c>
      <c r="YD3" s="157" t="str">
        <f t="shared" si="657"/>
        <v/>
      </c>
      <c r="YE3" s="157" t="str">
        <f t="shared" si="657"/>
        <v/>
      </c>
      <c r="YF3" s="157" t="str">
        <f t="shared" si="657"/>
        <v/>
      </c>
      <c r="YG3" s="157" t="str">
        <f t="shared" si="657"/>
        <v/>
      </c>
      <c r="YH3" s="157" t="str">
        <f t="shared" si="657"/>
        <v/>
      </c>
      <c r="YI3" s="157" t="str">
        <f t="shared" si="657"/>
        <v/>
      </c>
      <c r="YJ3" s="157" t="str">
        <f t="shared" si="657"/>
        <v/>
      </c>
      <c r="YK3" s="157" t="str">
        <f t="shared" si="657"/>
        <v/>
      </c>
      <c r="YL3" s="157" t="str">
        <f t="shared" si="657"/>
        <v/>
      </c>
      <c r="YM3" s="157">
        <f t="shared" si="657"/>
        <v>41183</v>
      </c>
      <c r="YN3" s="157" t="str">
        <f t="shared" si="657"/>
        <v/>
      </c>
      <c r="YO3" s="157" t="str">
        <f t="shared" si="657"/>
        <v/>
      </c>
      <c r="YP3" s="157" t="str">
        <f t="shared" si="657"/>
        <v/>
      </c>
      <c r="YQ3" s="157" t="str">
        <f t="shared" si="657"/>
        <v/>
      </c>
      <c r="YR3" s="157" t="str">
        <f t="shared" si="657"/>
        <v/>
      </c>
      <c r="YS3" s="157" t="str">
        <f t="shared" si="657"/>
        <v/>
      </c>
      <c r="YT3" s="157" t="str">
        <f t="shared" si="657"/>
        <v/>
      </c>
      <c r="YU3" s="157" t="str">
        <f t="shared" si="657"/>
        <v/>
      </c>
      <c r="YV3" s="157" t="str">
        <f t="shared" si="657"/>
        <v/>
      </c>
      <c r="YW3" s="157" t="str">
        <f t="shared" si="657"/>
        <v/>
      </c>
      <c r="YX3" s="157" t="str">
        <f t="shared" si="657"/>
        <v/>
      </c>
      <c r="YY3" s="157" t="str">
        <f t="shared" si="657"/>
        <v/>
      </c>
      <c r="YZ3" s="157" t="str">
        <f t="shared" si="657"/>
        <v/>
      </c>
      <c r="ZA3" s="157" t="str">
        <f t="shared" si="657"/>
        <v/>
      </c>
      <c r="ZB3" s="157" t="str">
        <f t="shared" si="657"/>
        <v/>
      </c>
      <c r="ZC3" s="157" t="str">
        <f t="shared" si="657"/>
        <v/>
      </c>
      <c r="ZD3" s="157" t="str">
        <f t="shared" si="657"/>
        <v/>
      </c>
      <c r="ZE3" s="157" t="str">
        <f t="shared" si="657"/>
        <v/>
      </c>
      <c r="ZF3" s="157" t="str">
        <f t="shared" si="657"/>
        <v/>
      </c>
      <c r="ZG3" s="157" t="str">
        <f t="shared" si="657"/>
        <v/>
      </c>
      <c r="ZH3" s="157" t="str">
        <f t="shared" si="657"/>
        <v/>
      </c>
      <c r="ZI3" s="157" t="str">
        <f t="shared" si="657"/>
        <v/>
      </c>
      <c r="ZJ3" s="157" t="str">
        <f t="shared" si="657"/>
        <v/>
      </c>
      <c r="ZK3" s="157" t="str">
        <f t="shared" si="657"/>
        <v/>
      </c>
      <c r="ZL3" s="157" t="str">
        <f t="shared" si="657"/>
        <v/>
      </c>
      <c r="ZM3" s="157" t="str">
        <f t="shared" si="657"/>
        <v/>
      </c>
      <c r="ZN3" s="157" t="str">
        <f t="shared" si="657"/>
        <v/>
      </c>
      <c r="ZO3" s="157" t="str">
        <f t="shared" si="657"/>
        <v/>
      </c>
      <c r="ZP3" s="157" t="str">
        <f t="shared" si="657"/>
        <v/>
      </c>
      <c r="ZQ3" s="157" t="str">
        <f t="shared" si="657"/>
        <v/>
      </c>
    </row>
    <row r="4" spans="1:693" ht="15">
      <c r="A4" s="181" t="s">
        <v>19</v>
      </c>
      <c r="B4" s="182"/>
      <c r="C4" s="182"/>
      <c r="D4" s="182"/>
      <c r="E4" s="182"/>
      <c r="F4" s="182"/>
      <c r="G4" s="182"/>
      <c r="H4" s="182"/>
      <c r="I4" s="182"/>
      <c r="J4" s="182"/>
      <c r="K4" s="182" t="s">
        <v>20</v>
      </c>
      <c r="L4" s="66"/>
      <c r="M4" s="70"/>
      <c r="O4" s="95"/>
      <c r="U4" s="5"/>
      <c r="V4" s="5"/>
      <c r="X4" s="157"/>
      <c r="Y4" s="157"/>
      <c r="Z4" s="157"/>
      <c r="AA4" s="157"/>
      <c r="AB4" s="157"/>
      <c r="AC4" s="157"/>
      <c r="AD4" s="157"/>
      <c r="AE4" s="157"/>
      <c r="AF4" s="157"/>
      <c r="AG4" s="157"/>
      <c r="AH4" s="157"/>
      <c r="AI4" s="157"/>
      <c r="AJ4" s="157"/>
      <c r="AK4" s="157"/>
      <c r="AL4" s="157"/>
      <c r="AM4" s="157"/>
      <c r="AN4" s="157"/>
      <c r="AO4" s="157"/>
      <c r="AP4" s="157"/>
      <c r="AQ4" s="157"/>
      <c r="AR4" s="157"/>
      <c r="AS4" s="157"/>
      <c r="AT4" s="157"/>
      <c r="AU4" s="157"/>
      <c r="AV4" s="157"/>
      <c r="AW4" s="157"/>
      <c r="AX4" s="157"/>
      <c r="AY4" s="157"/>
      <c r="AZ4" s="157"/>
      <c r="BA4" s="157"/>
      <c r="BB4" s="157"/>
      <c r="BC4" s="157"/>
      <c r="BD4" s="157"/>
      <c r="BE4" s="157"/>
      <c r="BF4" s="157"/>
      <c r="BG4" s="157"/>
      <c r="BH4" s="157"/>
      <c r="BI4" s="157"/>
      <c r="BJ4" s="157"/>
      <c r="BK4" s="157"/>
      <c r="BL4" s="157"/>
      <c r="BM4" s="157"/>
      <c r="BN4" s="157"/>
      <c r="BO4" s="157"/>
      <c r="BP4" s="157"/>
      <c r="BQ4" s="157"/>
      <c r="BR4" s="157"/>
      <c r="BS4" s="157"/>
      <c r="BT4" s="157"/>
      <c r="BU4" s="157"/>
      <c r="BV4" s="157"/>
      <c r="BW4" s="157"/>
      <c r="BX4" s="157"/>
      <c r="BY4" s="157"/>
      <c r="BZ4" s="157"/>
      <c r="CA4" s="157"/>
      <c r="CB4" s="157"/>
      <c r="CC4" s="157"/>
      <c r="CD4" s="157"/>
      <c r="CE4" s="157"/>
      <c r="CF4" s="157"/>
      <c r="CG4" s="157"/>
      <c r="CH4" s="157"/>
      <c r="CI4" s="157"/>
      <c r="CJ4" s="157"/>
      <c r="CK4" s="157"/>
      <c r="CL4" s="157"/>
      <c r="CM4" s="157"/>
      <c r="CN4" s="157"/>
      <c r="CO4" s="157"/>
      <c r="CP4" s="157"/>
      <c r="CQ4" s="157"/>
      <c r="CR4" s="157"/>
      <c r="CS4" s="157"/>
      <c r="CT4" s="157"/>
      <c r="CU4" s="157"/>
      <c r="CV4" s="157"/>
      <c r="CW4" s="157"/>
      <c r="CX4" s="157"/>
      <c r="CY4" s="157"/>
      <c r="CZ4" s="157"/>
      <c r="DA4" s="157"/>
      <c r="DB4" s="157"/>
      <c r="DC4" s="157"/>
      <c r="DD4" s="157"/>
      <c r="DE4" s="157"/>
      <c r="DF4" s="157"/>
      <c r="DG4" s="157"/>
      <c r="DH4" s="157"/>
      <c r="DI4" s="157"/>
      <c r="DJ4" s="157"/>
      <c r="DK4" s="157"/>
      <c r="DL4" s="157"/>
      <c r="DM4" s="157"/>
      <c r="DN4" s="157"/>
      <c r="DO4" s="157"/>
      <c r="DP4" s="157"/>
      <c r="DQ4" s="157"/>
      <c r="DR4" s="157"/>
      <c r="DS4" s="157"/>
      <c r="DT4" s="157"/>
      <c r="DU4" s="157"/>
      <c r="DV4" s="157"/>
      <c r="DW4" s="157"/>
      <c r="DX4" s="157"/>
      <c r="DY4" s="157"/>
      <c r="DZ4" s="157"/>
      <c r="EA4" s="157"/>
      <c r="EB4" s="157"/>
      <c r="EC4" s="157"/>
      <c r="ED4" s="157"/>
      <c r="EE4" s="157"/>
      <c r="EF4" s="157"/>
      <c r="EG4" s="157"/>
      <c r="EH4" s="157"/>
      <c r="EI4" s="157"/>
      <c r="EJ4" s="157"/>
      <c r="EK4" s="157"/>
      <c r="EL4" s="157"/>
      <c r="EM4" s="157"/>
      <c r="EN4" s="157"/>
      <c r="EO4" s="157"/>
      <c r="EP4" s="157"/>
      <c r="EQ4" s="157"/>
      <c r="ER4" s="157"/>
      <c r="ES4" s="157"/>
      <c r="ET4" s="157"/>
      <c r="EU4" s="157"/>
      <c r="EV4" s="157"/>
      <c r="EW4" s="157"/>
      <c r="EX4" s="157"/>
      <c r="EY4" s="157"/>
      <c r="EZ4" s="157"/>
      <c r="FA4" s="157"/>
      <c r="FB4" s="157"/>
      <c r="FC4" s="157"/>
      <c r="FD4" s="157"/>
      <c r="FE4" s="157"/>
      <c r="FF4" s="157"/>
      <c r="FG4" s="157"/>
      <c r="FH4" s="157"/>
      <c r="FI4" s="157"/>
      <c r="FJ4" s="157"/>
      <c r="FK4" s="157"/>
      <c r="FL4" s="157"/>
      <c r="FM4" s="157"/>
      <c r="FN4" s="157"/>
      <c r="FO4" s="157"/>
      <c r="FP4" s="157"/>
      <c r="FQ4" s="157"/>
      <c r="FR4" s="157"/>
      <c r="FS4" s="157"/>
      <c r="FT4" s="157"/>
      <c r="FU4" s="157"/>
      <c r="FV4" s="157"/>
      <c r="FW4" s="157"/>
      <c r="FX4" s="157"/>
      <c r="FY4" s="157"/>
      <c r="FZ4" s="157"/>
      <c r="GA4" s="157"/>
      <c r="GB4" s="157"/>
      <c r="GC4" s="157"/>
      <c r="GD4" s="157"/>
      <c r="GE4" s="157"/>
      <c r="GF4" s="157"/>
      <c r="GG4" s="157"/>
      <c r="GH4" s="157"/>
      <c r="GI4" s="157"/>
      <c r="GJ4" s="157"/>
      <c r="GK4" s="157"/>
      <c r="GL4" s="157"/>
      <c r="GM4" s="157"/>
      <c r="GN4" s="157"/>
      <c r="GO4" s="157"/>
      <c r="GP4" s="157"/>
      <c r="GQ4" s="157"/>
      <c r="GR4" s="157"/>
      <c r="GS4" s="157"/>
      <c r="GT4" s="157"/>
      <c r="GU4" s="157"/>
      <c r="GV4" s="157"/>
      <c r="GW4" s="157"/>
      <c r="GX4" s="157"/>
      <c r="GY4" s="157"/>
      <c r="GZ4" s="157"/>
      <c r="HA4" s="157"/>
      <c r="HB4" s="157"/>
      <c r="HC4" s="157"/>
      <c r="HD4" s="157"/>
      <c r="HE4" s="157"/>
      <c r="HF4" s="157"/>
      <c r="HG4" s="157"/>
      <c r="HH4" s="157"/>
      <c r="HI4" s="157"/>
      <c r="HJ4" s="157"/>
      <c r="HK4" s="157"/>
      <c r="HL4" s="157"/>
      <c r="HM4" s="157"/>
      <c r="HN4" s="157"/>
      <c r="HO4" s="157"/>
      <c r="HP4" s="157"/>
      <c r="HQ4" s="157"/>
      <c r="HR4" s="157"/>
      <c r="HS4" s="157"/>
      <c r="HT4" s="157"/>
      <c r="HU4" s="157"/>
      <c r="HV4" s="157"/>
      <c r="HW4" s="157"/>
      <c r="HX4" s="157"/>
      <c r="HY4" s="157"/>
      <c r="HZ4" s="157"/>
      <c r="IA4" s="157"/>
      <c r="IB4" s="157"/>
      <c r="IC4" s="157"/>
      <c r="ID4" s="157"/>
      <c r="IE4" s="157"/>
      <c r="IF4" s="157"/>
      <c r="IG4" s="157"/>
      <c r="IH4" s="157"/>
      <c r="II4" s="157"/>
      <c r="IJ4" s="157"/>
      <c r="IK4" s="157"/>
      <c r="IL4" s="157"/>
      <c r="IM4" s="157"/>
      <c r="IN4" s="157"/>
      <c r="IO4" s="157"/>
      <c r="IP4" s="157"/>
      <c r="IQ4" s="157"/>
      <c r="IR4" s="157"/>
      <c r="IS4" s="157"/>
      <c r="IT4" s="157"/>
      <c r="IU4" s="157"/>
      <c r="IV4" s="157"/>
      <c r="IW4" s="157"/>
      <c r="IX4" s="157"/>
      <c r="IY4" s="157"/>
      <c r="IZ4" s="157"/>
      <c r="JA4" s="157"/>
      <c r="JB4" s="157"/>
      <c r="JC4" s="157"/>
      <c r="JD4" s="157"/>
      <c r="JE4" s="157"/>
      <c r="JF4" s="157"/>
      <c r="JG4" s="157"/>
      <c r="JH4" s="157"/>
      <c r="JI4" s="157"/>
      <c r="JJ4" s="157"/>
      <c r="JK4" s="157"/>
      <c r="JL4" s="157"/>
      <c r="JM4" s="157"/>
      <c r="JN4" s="157"/>
      <c r="JO4" s="157"/>
      <c r="JP4" s="157"/>
      <c r="JQ4" s="157"/>
      <c r="JR4" s="157"/>
      <c r="JS4" s="157"/>
      <c r="JT4" s="157"/>
      <c r="JU4" s="157"/>
      <c r="JV4" s="157"/>
      <c r="JW4" s="157"/>
      <c r="JX4" s="157"/>
      <c r="JY4" s="157"/>
      <c r="JZ4" s="157"/>
      <c r="KA4" s="157"/>
      <c r="KB4" s="157"/>
      <c r="KC4" s="157"/>
      <c r="KD4" s="157"/>
      <c r="KE4" s="157"/>
      <c r="KF4" s="157"/>
      <c r="KG4" s="157"/>
      <c r="KH4" s="157"/>
      <c r="KI4" s="157"/>
      <c r="KJ4" s="157"/>
      <c r="KK4" s="157"/>
      <c r="KL4" s="157"/>
      <c r="KM4" s="157"/>
      <c r="KN4" s="157"/>
      <c r="KO4" s="157"/>
      <c r="KP4" s="157"/>
      <c r="KQ4" s="157"/>
      <c r="KR4" s="157"/>
      <c r="KS4" s="157"/>
      <c r="KT4" s="157"/>
      <c r="KU4" s="157"/>
      <c r="KV4" s="157"/>
      <c r="KW4" s="157"/>
      <c r="KX4" s="157"/>
      <c r="KY4" s="157"/>
      <c r="KZ4" s="157"/>
      <c r="LA4" s="157"/>
      <c r="LB4" s="157"/>
      <c r="LC4" s="157"/>
      <c r="LD4" s="157"/>
      <c r="LE4" s="157"/>
      <c r="LF4" s="157"/>
      <c r="LG4" s="157"/>
      <c r="LH4" s="157"/>
      <c r="LI4" s="157"/>
      <c r="LJ4" s="157"/>
      <c r="LK4" s="157"/>
      <c r="LL4" s="157"/>
      <c r="LM4" s="157"/>
      <c r="LN4" s="157"/>
      <c r="LO4" s="157"/>
      <c r="LP4" s="157"/>
      <c r="LQ4" s="157"/>
      <c r="LR4" s="157"/>
      <c r="LS4" s="157"/>
      <c r="LT4" s="157"/>
      <c r="LU4" s="157"/>
      <c r="LV4" s="157"/>
      <c r="LW4" s="157"/>
      <c r="LX4" s="157"/>
      <c r="LY4" s="157"/>
      <c r="LZ4" s="157"/>
      <c r="MA4" s="157"/>
      <c r="MB4" s="157"/>
      <c r="MC4" s="157"/>
      <c r="MD4" s="157"/>
      <c r="ME4" s="157"/>
      <c r="MF4" s="157"/>
      <c r="MG4" s="157"/>
      <c r="MH4" s="157"/>
      <c r="MI4" s="157"/>
      <c r="MJ4" s="157"/>
      <c r="MK4" s="157"/>
      <c r="ML4" s="157"/>
      <c r="MM4" s="157"/>
      <c r="MN4" s="157"/>
      <c r="MO4" s="157"/>
      <c r="MP4" s="157"/>
      <c r="MQ4" s="157"/>
      <c r="MR4" s="157"/>
      <c r="MS4" s="157"/>
      <c r="MT4" s="157"/>
      <c r="MU4" s="157"/>
      <c r="MV4" s="157"/>
      <c r="MW4" s="157"/>
      <c r="MX4" s="157"/>
      <c r="MY4" s="157"/>
      <c r="MZ4" s="157"/>
      <c r="NA4" s="157"/>
      <c r="NB4" s="157"/>
      <c r="NC4" s="157"/>
      <c r="ND4" s="157"/>
      <c r="NE4" s="157"/>
      <c r="NF4" s="157"/>
      <c r="NG4" s="157"/>
      <c r="NH4" s="157"/>
      <c r="NI4" s="157"/>
      <c r="NJ4" s="157"/>
      <c r="NK4" s="157"/>
      <c r="NL4" s="157"/>
      <c r="NM4" s="157"/>
      <c r="NN4" s="157"/>
      <c r="NO4" s="157"/>
      <c r="NP4" s="157"/>
      <c r="NQ4" s="157"/>
      <c r="NR4" s="157"/>
      <c r="NS4" s="157"/>
      <c r="NT4" s="157"/>
      <c r="NU4" s="157"/>
      <c r="NV4" s="157"/>
      <c r="NW4" s="157"/>
      <c r="NX4" s="157"/>
      <c r="NY4" s="157"/>
      <c r="NZ4" s="157"/>
      <c r="OA4" s="157"/>
      <c r="OB4" s="157"/>
      <c r="OC4" s="157"/>
      <c r="OD4" s="157"/>
      <c r="OE4" s="157"/>
      <c r="OF4" s="157"/>
      <c r="OG4" s="157"/>
      <c r="OH4" s="157"/>
      <c r="OI4" s="157"/>
      <c r="OJ4" s="157"/>
      <c r="OK4" s="157"/>
      <c r="OL4" s="157"/>
      <c r="OM4" s="157"/>
      <c r="ON4" s="157"/>
      <c r="OO4" s="157"/>
      <c r="OP4" s="157"/>
      <c r="OQ4" s="157"/>
      <c r="OR4" s="157"/>
      <c r="OS4" s="157"/>
      <c r="OT4" s="157"/>
      <c r="OU4" s="157"/>
      <c r="OV4" s="157"/>
      <c r="OW4" s="157"/>
      <c r="OX4" s="157"/>
      <c r="OY4" s="157"/>
      <c r="OZ4" s="157"/>
      <c r="PA4" s="157"/>
      <c r="PB4" s="157"/>
      <c r="PC4" s="157"/>
      <c r="PD4" s="157"/>
      <c r="PE4" s="157"/>
      <c r="PF4" s="157"/>
      <c r="PG4" s="157"/>
      <c r="PH4" s="157"/>
      <c r="PI4" s="157"/>
      <c r="PJ4" s="157"/>
      <c r="PK4" s="157"/>
      <c r="PL4" s="157"/>
      <c r="PM4" s="157"/>
      <c r="PN4" s="157"/>
      <c r="PO4" s="157"/>
      <c r="PP4" s="157"/>
      <c r="PQ4" s="157"/>
      <c r="PR4" s="157"/>
      <c r="PS4" s="157"/>
      <c r="PT4" s="157"/>
      <c r="PU4" s="157"/>
      <c r="PV4" s="157"/>
      <c r="PW4" s="157"/>
      <c r="PX4" s="157"/>
      <c r="PY4" s="157"/>
      <c r="PZ4" s="157"/>
      <c r="QA4" s="157"/>
      <c r="QB4" s="157"/>
      <c r="QC4" s="157"/>
      <c r="QD4" s="157"/>
      <c r="QE4" s="157"/>
      <c r="QF4" s="157"/>
      <c r="QG4" s="157"/>
      <c r="QH4" s="157"/>
      <c r="QI4" s="157"/>
      <c r="QJ4" s="157"/>
      <c r="QK4" s="157"/>
      <c r="QL4" s="157"/>
      <c r="QM4" s="157"/>
      <c r="QN4" s="157"/>
      <c r="QO4" s="157"/>
      <c r="QP4" s="157"/>
      <c r="QQ4" s="157"/>
      <c r="QR4" s="157"/>
      <c r="QS4" s="157"/>
      <c r="QT4" s="157"/>
      <c r="QU4" s="157"/>
      <c r="QV4" s="157"/>
      <c r="QW4" s="157"/>
      <c r="QX4" s="157"/>
      <c r="QY4" s="157"/>
      <c r="QZ4" s="157"/>
      <c r="RA4" s="157"/>
      <c r="RB4" s="157"/>
      <c r="RC4" s="157"/>
      <c r="RD4" s="157"/>
      <c r="RE4" s="157"/>
      <c r="RF4" s="157"/>
      <c r="RG4" s="157"/>
      <c r="RH4" s="157"/>
      <c r="RI4" s="157"/>
      <c r="RJ4" s="157"/>
      <c r="RK4" s="157"/>
      <c r="RL4" s="157"/>
      <c r="RM4" s="157"/>
      <c r="RN4" s="157"/>
      <c r="RO4" s="157"/>
      <c r="RP4" s="157"/>
      <c r="RQ4" s="157"/>
      <c r="RR4" s="157"/>
      <c r="RS4" s="157"/>
      <c r="RT4" s="157"/>
      <c r="RU4" s="157"/>
      <c r="RV4" s="157"/>
      <c r="RW4" s="157"/>
      <c r="RX4" s="157"/>
      <c r="RY4" s="157"/>
      <c r="RZ4" s="157"/>
      <c r="SA4" s="157"/>
      <c r="SB4" s="157"/>
      <c r="SC4" s="157"/>
      <c r="SD4" s="157"/>
      <c r="SE4" s="157"/>
      <c r="SF4" s="157"/>
      <c r="SG4" s="157"/>
      <c r="SH4" s="157"/>
      <c r="SI4" s="157"/>
      <c r="SJ4" s="157"/>
      <c r="SK4" s="157"/>
      <c r="SL4" s="157"/>
      <c r="SM4" s="157"/>
      <c r="SN4" s="157"/>
      <c r="SO4" s="157"/>
      <c r="SP4" s="157"/>
      <c r="SQ4" s="157"/>
      <c r="SR4" s="157"/>
      <c r="SS4" s="157"/>
      <c r="ST4" s="157"/>
      <c r="SU4" s="157"/>
      <c r="SV4" s="157"/>
      <c r="SW4" s="157"/>
      <c r="SX4" s="157"/>
      <c r="SY4" s="157"/>
      <c r="SZ4" s="157"/>
      <c r="TA4" s="157"/>
      <c r="TB4" s="157"/>
      <c r="TC4" s="157"/>
      <c r="TD4" s="157"/>
      <c r="TE4" s="157"/>
      <c r="TF4" s="157"/>
      <c r="TG4" s="157"/>
      <c r="TH4" s="157"/>
      <c r="TI4" s="157"/>
      <c r="TJ4" s="157"/>
      <c r="TK4" s="157"/>
      <c r="TL4" s="157"/>
      <c r="TM4" s="157"/>
      <c r="TN4" s="157"/>
      <c r="TO4" s="157"/>
      <c r="TP4" s="157"/>
      <c r="TQ4" s="157"/>
      <c r="TR4" s="157"/>
      <c r="TS4" s="157"/>
      <c r="TT4" s="157"/>
      <c r="TU4" s="157"/>
      <c r="TV4" s="157"/>
      <c r="TW4" s="157"/>
      <c r="TX4" s="157"/>
      <c r="TY4" s="157"/>
      <c r="TZ4" s="157"/>
      <c r="UA4" s="157"/>
      <c r="UB4" s="157"/>
      <c r="UC4" s="157"/>
      <c r="UD4" s="157"/>
      <c r="UE4" s="157"/>
      <c r="UF4" s="157"/>
      <c r="UG4" s="157"/>
      <c r="UH4" s="157"/>
      <c r="UI4" s="157"/>
      <c r="UJ4" s="157"/>
      <c r="UK4" s="157"/>
      <c r="UL4" s="157"/>
      <c r="UM4" s="157"/>
      <c r="UN4" s="157"/>
      <c r="UO4" s="157"/>
      <c r="UP4" s="157"/>
      <c r="UQ4" s="157"/>
      <c r="UR4" s="157"/>
      <c r="US4" s="157"/>
      <c r="UT4" s="157"/>
      <c r="UU4" s="157"/>
      <c r="UV4" s="157"/>
      <c r="UW4" s="157"/>
      <c r="UX4" s="157"/>
      <c r="UY4" s="157"/>
      <c r="UZ4" s="157"/>
      <c r="VA4" s="157"/>
      <c r="VB4" s="157"/>
      <c r="VC4" s="157"/>
      <c r="VD4" s="157"/>
      <c r="VE4" s="157"/>
      <c r="VF4" s="157"/>
      <c r="VG4" s="157"/>
      <c r="VH4" s="157"/>
      <c r="VI4" s="157"/>
      <c r="VJ4" s="157"/>
      <c r="VK4" s="157"/>
      <c r="VL4" s="157"/>
      <c r="VM4" s="157"/>
      <c r="VN4" s="157"/>
      <c r="VO4" s="157"/>
      <c r="VP4" s="157"/>
      <c r="VQ4" s="157"/>
      <c r="VR4" s="157"/>
      <c r="VS4" s="157"/>
      <c r="VT4" s="157"/>
      <c r="VU4" s="157"/>
      <c r="VV4" s="157"/>
      <c r="VW4" s="157"/>
      <c r="VX4" s="157"/>
      <c r="VY4" s="157"/>
      <c r="VZ4" s="157"/>
      <c r="WA4" s="157"/>
      <c r="WB4" s="157"/>
      <c r="WC4" s="157"/>
      <c r="WD4" s="157"/>
      <c r="WE4" s="157"/>
      <c r="WF4" s="157"/>
      <c r="WG4" s="157"/>
      <c r="WH4" s="157"/>
      <c r="WI4" s="157"/>
      <c r="WJ4" s="157"/>
      <c r="WK4" s="157"/>
      <c r="WL4" s="157"/>
      <c r="WM4" s="157"/>
      <c r="WN4" s="157"/>
      <c r="WO4" s="157"/>
      <c r="WP4" s="157"/>
      <c r="WQ4" s="157"/>
      <c r="WR4" s="157"/>
      <c r="WS4" s="157"/>
      <c r="WT4" s="157"/>
      <c r="WU4" s="157"/>
      <c r="WV4" s="157"/>
      <c r="WW4" s="157"/>
      <c r="WX4" s="157"/>
      <c r="WY4" s="157"/>
      <c r="WZ4" s="157"/>
      <c r="XA4" s="157"/>
      <c r="XB4" s="157"/>
      <c r="XC4" s="157"/>
      <c r="XD4" s="157"/>
      <c r="XE4" s="157"/>
      <c r="XF4" s="157"/>
      <c r="XG4" s="157"/>
      <c r="XH4" s="157"/>
      <c r="XI4" s="157"/>
      <c r="XJ4" s="157"/>
      <c r="XK4" s="157"/>
      <c r="XL4" s="157"/>
      <c r="XM4" s="157"/>
      <c r="XN4" s="157"/>
      <c r="XO4" s="157"/>
      <c r="XP4" s="157"/>
      <c r="XQ4" s="157"/>
      <c r="XR4" s="157"/>
      <c r="XS4" s="157"/>
      <c r="XT4" s="157"/>
      <c r="XU4" s="157"/>
      <c r="XV4" s="157"/>
      <c r="XW4" s="157"/>
      <c r="XX4" s="157"/>
      <c r="XY4" s="157"/>
      <c r="XZ4" s="157"/>
      <c r="YA4" s="157"/>
      <c r="YB4" s="157"/>
      <c r="YC4" s="157"/>
      <c r="YD4" s="157"/>
      <c r="YE4" s="157"/>
      <c r="YF4" s="157"/>
      <c r="YG4" s="157"/>
      <c r="YH4" s="157"/>
      <c r="YI4" s="157"/>
      <c r="YJ4" s="157"/>
      <c r="YK4" s="157"/>
      <c r="YL4" s="157"/>
      <c r="YM4" s="157"/>
      <c r="YN4" s="157"/>
      <c r="YO4" s="157"/>
      <c r="YP4" s="157"/>
      <c r="YQ4" s="157"/>
      <c r="YR4" s="157"/>
      <c r="YS4" s="157"/>
      <c r="YT4" s="157"/>
      <c r="YU4" s="157"/>
      <c r="YV4" s="157"/>
      <c r="YW4" s="157"/>
      <c r="YX4" s="157"/>
      <c r="YY4" s="157"/>
      <c r="YZ4" s="157"/>
      <c r="ZA4" s="157"/>
      <c r="ZB4" s="157"/>
      <c r="ZC4" s="157"/>
      <c r="ZD4" s="157"/>
      <c r="ZE4" s="157"/>
      <c r="ZF4" s="157"/>
      <c r="ZG4" s="157"/>
      <c r="ZH4" s="157"/>
      <c r="ZI4" s="157"/>
      <c r="ZJ4" s="157"/>
      <c r="ZK4" s="157"/>
      <c r="ZL4" s="157"/>
      <c r="ZM4" s="157"/>
      <c r="ZN4" s="157"/>
      <c r="ZO4" s="157"/>
      <c r="ZP4" s="157"/>
      <c r="ZQ4" s="157"/>
    </row>
    <row r="5" spans="1:693" ht="15" customHeight="1">
      <c r="A5" s="181" t="s">
        <v>21</v>
      </c>
      <c r="B5" s="182"/>
      <c r="C5" s="182"/>
      <c r="D5" s="182"/>
      <c r="E5" s="182"/>
      <c r="F5" s="182"/>
      <c r="G5" s="182"/>
      <c r="H5" s="182"/>
      <c r="I5" s="182"/>
      <c r="J5" s="182"/>
      <c r="K5" s="182" t="s">
        <v>20</v>
      </c>
      <c r="L5" s="66"/>
      <c r="M5" s="70"/>
      <c r="O5" s="95"/>
      <c r="T5"/>
      <c r="U5" s="5"/>
      <c r="V5" s="5"/>
      <c r="X5" s="157"/>
      <c r="Y5" s="157"/>
      <c r="Z5" s="157"/>
      <c r="AA5" s="157"/>
      <c r="AB5" s="157"/>
      <c r="AC5" s="157"/>
      <c r="AD5" s="157"/>
      <c r="AE5" s="157"/>
      <c r="AF5" s="157"/>
      <c r="AG5" s="157"/>
      <c r="AH5" s="157"/>
      <c r="AI5" s="157"/>
      <c r="AJ5" s="157"/>
      <c r="AK5" s="157"/>
      <c r="AL5" s="157"/>
      <c r="AM5" s="157"/>
      <c r="AN5" s="157"/>
      <c r="AO5" s="157"/>
      <c r="AP5" s="157"/>
      <c r="AQ5" s="157"/>
      <c r="AR5" s="157"/>
      <c r="AS5" s="157"/>
      <c r="AT5" s="157"/>
      <c r="AU5" s="157"/>
      <c r="AV5" s="157"/>
      <c r="AW5" s="157"/>
      <c r="AX5" s="157"/>
      <c r="AY5" s="157"/>
      <c r="AZ5" s="157"/>
      <c r="BA5" s="157"/>
      <c r="BB5" s="157"/>
      <c r="BC5" s="157"/>
      <c r="BD5" s="157"/>
      <c r="BE5" s="157"/>
      <c r="BF5" s="157"/>
      <c r="BG5" s="157"/>
      <c r="BH5" s="157"/>
      <c r="BI5" s="157"/>
      <c r="BJ5" s="157"/>
      <c r="BK5" s="157"/>
      <c r="BL5" s="157"/>
      <c r="BM5" s="157"/>
      <c r="BN5" s="157"/>
      <c r="BO5" s="157"/>
      <c r="BP5" s="157"/>
      <c r="BQ5" s="157"/>
      <c r="BR5" s="157"/>
      <c r="BS5" s="157"/>
      <c r="BT5" s="157"/>
      <c r="BU5" s="157"/>
      <c r="BV5" s="157"/>
      <c r="BW5" s="157"/>
      <c r="BX5" s="157"/>
      <c r="BY5" s="157"/>
      <c r="BZ5" s="157"/>
      <c r="CA5" s="157"/>
      <c r="CB5" s="157"/>
      <c r="CC5" s="157"/>
      <c r="CD5" s="157"/>
      <c r="CE5" s="157"/>
      <c r="CF5" s="157"/>
      <c r="CG5" s="157"/>
      <c r="CH5" s="157"/>
      <c r="CI5" s="157"/>
      <c r="CJ5" s="157"/>
      <c r="CK5" s="157"/>
      <c r="CL5" s="157"/>
      <c r="CM5" s="157"/>
      <c r="CN5" s="157"/>
      <c r="CO5" s="157"/>
      <c r="CP5" s="157"/>
      <c r="CQ5" s="157"/>
      <c r="CR5" s="157"/>
      <c r="CS5" s="157"/>
      <c r="CT5" s="157"/>
      <c r="CU5" s="157"/>
      <c r="CV5" s="157"/>
      <c r="CW5" s="157"/>
      <c r="CX5" s="157"/>
      <c r="CY5" s="157"/>
      <c r="CZ5" s="157"/>
      <c r="DA5" s="157"/>
      <c r="DB5" s="157"/>
      <c r="DC5" s="157"/>
      <c r="DD5" s="157"/>
      <c r="DE5" s="157"/>
      <c r="DF5" s="157"/>
      <c r="DG5" s="157"/>
      <c r="DH5" s="157"/>
      <c r="DI5" s="157"/>
      <c r="DJ5" s="157"/>
      <c r="DK5" s="157"/>
      <c r="DL5" s="157"/>
      <c r="DM5" s="157"/>
      <c r="DN5" s="157"/>
      <c r="DO5" s="157"/>
      <c r="DP5" s="157"/>
      <c r="DQ5" s="157"/>
      <c r="DR5" s="157"/>
      <c r="DS5" s="157"/>
      <c r="DT5" s="157"/>
      <c r="DU5" s="157"/>
      <c r="DV5" s="157"/>
      <c r="DW5" s="157"/>
      <c r="DX5" s="157"/>
      <c r="DY5" s="157"/>
      <c r="DZ5" s="157"/>
      <c r="EA5" s="157"/>
      <c r="EB5" s="157"/>
      <c r="EC5" s="157"/>
      <c r="ED5" s="157"/>
      <c r="EE5" s="157"/>
      <c r="EF5" s="157"/>
      <c r="EG5" s="157"/>
      <c r="EH5" s="157"/>
      <c r="EI5" s="157"/>
      <c r="EJ5" s="157"/>
      <c r="EK5" s="157"/>
      <c r="EL5" s="157"/>
      <c r="EM5" s="157"/>
      <c r="EN5" s="157"/>
      <c r="EO5" s="157"/>
      <c r="EP5" s="157"/>
      <c r="EQ5" s="157"/>
      <c r="ER5" s="157"/>
      <c r="ES5" s="157"/>
      <c r="ET5" s="157"/>
      <c r="EU5" s="157"/>
      <c r="EV5" s="157"/>
      <c r="EW5" s="157"/>
      <c r="EX5" s="157"/>
      <c r="EY5" s="157"/>
      <c r="EZ5" s="157"/>
      <c r="FA5" s="157"/>
      <c r="FB5" s="157"/>
      <c r="FC5" s="157"/>
      <c r="FD5" s="157"/>
      <c r="FE5" s="157"/>
      <c r="FF5" s="157"/>
      <c r="FG5" s="157"/>
      <c r="FH5" s="157"/>
      <c r="FI5" s="157"/>
      <c r="FJ5" s="157"/>
      <c r="FK5" s="157"/>
      <c r="FL5" s="157"/>
      <c r="FM5" s="157"/>
      <c r="FN5" s="157"/>
      <c r="FO5" s="157"/>
      <c r="FP5" s="157"/>
      <c r="FQ5" s="157"/>
      <c r="FR5" s="157"/>
      <c r="FS5" s="157"/>
      <c r="FT5" s="157"/>
      <c r="FU5" s="157"/>
      <c r="FV5" s="157"/>
      <c r="FW5" s="157"/>
      <c r="FX5" s="157"/>
      <c r="FY5" s="157"/>
      <c r="FZ5" s="157"/>
      <c r="GA5" s="157"/>
      <c r="GB5" s="157"/>
      <c r="GC5" s="157"/>
      <c r="GD5" s="157"/>
      <c r="GE5" s="157"/>
      <c r="GF5" s="157"/>
      <c r="GG5" s="157"/>
      <c r="GH5" s="157"/>
      <c r="GI5" s="157"/>
      <c r="GJ5" s="157"/>
      <c r="GK5" s="157"/>
      <c r="GL5" s="157"/>
      <c r="GM5" s="157"/>
      <c r="GN5" s="157"/>
      <c r="GO5" s="157"/>
      <c r="GP5" s="157"/>
      <c r="GQ5" s="157"/>
      <c r="GR5" s="157"/>
      <c r="GS5" s="157"/>
      <c r="GT5" s="157"/>
      <c r="GU5" s="157"/>
      <c r="GV5" s="157"/>
      <c r="GW5" s="157"/>
      <c r="GX5" s="157"/>
      <c r="GY5" s="157"/>
      <c r="GZ5" s="157"/>
      <c r="HA5" s="157"/>
      <c r="HB5" s="157"/>
      <c r="HC5" s="157"/>
      <c r="HD5" s="157"/>
      <c r="HE5" s="157"/>
      <c r="HF5" s="157"/>
      <c r="HG5" s="157"/>
      <c r="HH5" s="157"/>
      <c r="HI5" s="157"/>
      <c r="HJ5" s="157"/>
      <c r="HK5" s="157"/>
      <c r="HL5" s="157"/>
      <c r="HM5" s="157"/>
      <c r="HN5" s="157"/>
      <c r="HO5" s="157"/>
      <c r="HP5" s="157"/>
      <c r="HQ5" s="157"/>
      <c r="HR5" s="157"/>
      <c r="HS5" s="157"/>
      <c r="HT5" s="157"/>
      <c r="HU5" s="157"/>
      <c r="HV5" s="157"/>
      <c r="HW5" s="157"/>
      <c r="HX5" s="157"/>
      <c r="HY5" s="157"/>
      <c r="HZ5" s="157"/>
      <c r="IA5" s="157"/>
      <c r="IB5" s="157"/>
      <c r="IC5" s="157"/>
      <c r="ID5" s="157"/>
      <c r="IE5" s="157"/>
      <c r="IF5" s="157"/>
      <c r="IG5" s="157"/>
      <c r="IH5" s="157"/>
      <c r="II5" s="157"/>
      <c r="IJ5" s="157"/>
      <c r="IK5" s="157"/>
      <c r="IL5" s="157"/>
      <c r="IM5" s="157"/>
      <c r="IN5" s="157"/>
      <c r="IO5" s="157"/>
      <c r="IP5" s="157"/>
      <c r="IQ5" s="157"/>
      <c r="IR5" s="157"/>
      <c r="IS5" s="157"/>
      <c r="IT5" s="157"/>
      <c r="IU5" s="157"/>
      <c r="IV5" s="157"/>
      <c r="IW5" s="157"/>
      <c r="IX5" s="157"/>
      <c r="IY5" s="157"/>
      <c r="IZ5" s="157"/>
      <c r="JA5" s="157"/>
      <c r="JB5" s="157"/>
      <c r="JC5" s="157"/>
      <c r="JD5" s="157"/>
      <c r="JE5" s="157"/>
      <c r="JF5" s="157"/>
      <c r="JG5" s="157"/>
      <c r="JH5" s="157"/>
      <c r="JI5" s="157"/>
      <c r="JJ5" s="157"/>
      <c r="JK5" s="157"/>
      <c r="JL5" s="157"/>
      <c r="JM5" s="157"/>
      <c r="JN5" s="157"/>
      <c r="JO5" s="157"/>
      <c r="JP5" s="157"/>
      <c r="JQ5" s="157"/>
      <c r="JR5" s="157"/>
      <c r="JS5" s="157"/>
      <c r="JT5" s="157"/>
      <c r="JU5" s="157"/>
      <c r="JV5" s="157"/>
      <c r="JW5" s="157"/>
      <c r="JX5" s="157"/>
      <c r="JY5" s="157"/>
      <c r="JZ5" s="157"/>
      <c r="KA5" s="157"/>
      <c r="KB5" s="157"/>
      <c r="KC5" s="157"/>
      <c r="KD5" s="157"/>
      <c r="KE5" s="157"/>
      <c r="KF5" s="157"/>
      <c r="KG5" s="157"/>
      <c r="KH5" s="157"/>
      <c r="KI5" s="157"/>
      <c r="KJ5" s="157"/>
      <c r="KK5" s="157"/>
      <c r="KL5" s="157"/>
      <c r="KM5" s="157"/>
      <c r="KN5" s="157"/>
      <c r="KO5" s="157"/>
      <c r="KP5" s="157"/>
      <c r="KQ5" s="157"/>
      <c r="KR5" s="157"/>
      <c r="KS5" s="157"/>
      <c r="KT5" s="157"/>
      <c r="KU5" s="157"/>
      <c r="KV5" s="157"/>
      <c r="KW5" s="157"/>
      <c r="KX5" s="157"/>
      <c r="KY5" s="157"/>
      <c r="KZ5" s="157"/>
      <c r="LA5" s="157"/>
      <c r="LB5" s="157"/>
      <c r="LC5" s="157"/>
      <c r="LD5" s="157"/>
      <c r="LE5" s="157"/>
      <c r="LF5" s="157"/>
      <c r="LG5" s="157"/>
      <c r="LH5" s="157"/>
      <c r="LI5" s="157"/>
      <c r="LJ5" s="157"/>
      <c r="LK5" s="157"/>
      <c r="LL5" s="157"/>
      <c r="LM5" s="157"/>
      <c r="LN5" s="157"/>
      <c r="LO5" s="157"/>
      <c r="LP5" s="157"/>
      <c r="LQ5" s="157"/>
      <c r="LR5" s="157"/>
      <c r="LS5" s="157"/>
      <c r="LT5" s="157"/>
      <c r="LU5" s="157"/>
      <c r="LV5" s="157"/>
      <c r="LW5" s="157"/>
      <c r="LX5" s="157"/>
      <c r="LY5" s="157"/>
      <c r="LZ5" s="157"/>
      <c r="MA5" s="157"/>
      <c r="MB5" s="157"/>
      <c r="MC5" s="157"/>
      <c r="MD5" s="157"/>
      <c r="ME5" s="157"/>
      <c r="MF5" s="157"/>
      <c r="MG5" s="157"/>
      <c r="MH5" s="157"/>
      <c r="MI5" s="157"/>
      <c r="MJ5" s="157"/>
      <c r="MK5" s="157"/>
      <c r="ML5" s="157"/>
      <c r="MM5" s="157"/>
      <c r="MN5" s="157"/>
      <c r="MO5" s="157"/>
      <c r="MP5" s="157"/>
      <c r="MQ5" s="157"/>
      <c r="MR5" s="157"/>
      <c r="MS5" s="157"/>
      <c r="MT5" s="157"/>
      <c r="MU5" s="157"/>
      <c r="MV5" s="157"/>
      <c r="MW5" s="157"/>
      <c r="MX5" s="157"/>
      <c r="MY5" s="157"/>
      <c r="MZ5" s="157"/>
      <c r="NA5" s="157"/>
      <c r="NB5" s="157"/>
      <c r="NC5" s="157"/>
      <c r="ND5" s="157"/>
      <c r="NE5" s="157"/>
      <c r="NF5" s="157"/>
      <c r="NG5" s="157"/>
      <c r="NH5" s="157"/>
      <c r="NI5" s="157"/>
      <c r="NJ5" s="157"/>
      <c r="NK5" s="157"/>
      <c r="NL5" s="157"/>
      <c r="NM5" s="157"/>
      <c r="NN5" s="157"/>
      <c r="NO5" s="157"/>
      <c r="NP5" s="157"/>
      <c r="NQ5" s="157"/>
      <c r="NR5" s="157"/>
      <c r="NS5" s="157"/>
      <c r="NT5" s="157"/>
      <c r="NU5" s="157"/>
      <c r="NV5" s="157"/>
      <c r="NW5" s="157"/>
      <c r="NX5" s="157"/>
      <c r="NY5" s="157"/>
      <c r="NZ5" s="157"/>
      <c r="OA5" s="157"/>
      <c r="OB5" s="157"/>
      <c r="OC5" s="157"/>
      <c r="OD5" s="157"/>
      <c r="OE5" s="157"/>
      <c r="OF5" s="157"/>
      <c r="OG5" s="157"/>
      <c r="OH5" s="157"/>
      <c r="OI5" s="157"/>
      <c r="OJ5" s="157"/>
      <c r="OK5" s="157"/>
      <c r="OL5" s="157"/>
      <c r="OM5" s="157"/>
      <c r="ON5" s="157"/>
      <c r="OO5" s="157"/>
      <c r="OP5" s="157"/>
      <c r="OQ5" s="157"/>
      <c r="OR5" s="157"/>
      <c r="OS5" s="157"/>
      <c r="OT5" s="157"/>
      <c r="OU5" s="157"/>
      <c r="OV5" s="157"/>
      <c r="OW5" s="157"/>
      <c r="OX5" s="157"/>
      <c r="OY5" s="157"/>
      <c r="OZ5" s="157"/>
      <c r="PA5" s="157"/>
      <c r="PB5" s="157"/>
      <c r="PC5" s="157"/>
      <c r="PD5" s="157"/>
      <c r="PE5" s="157"/>
      <c r="PF5" s="157"/>
      <c r="PG5" s="157"/>
      <c r="PH5" s="157"/>
      <c r="PI5" s="157"/>
      <c r="PJ5" s="157"/>
      <c r="PK5" s="157"/>
      <c r="PL5" s="157"/>
      <c r="PM5" s="157"/>
      <c r="PN5" s="157"/>
      <c r="PO5" s="157"/>
      <c r="PP5" s="157"/>
      <c r="PQ5" s="157"/>
      <c r="PR5" s="157"/>
      <c r="PS5" s="157"/>
      <c r="PT5" s="157"/>
      <c r="PU5" s="157"/>
      <c r="PV5" s="157"/>
      <c r="PW5" s="157"/>
      <c r="PX5" s="157"/>
      <c r="PY5" s="157"/>
      <c r="PZ5" s="157"/>
      <c r="QA5" s="157"/>
      <c r="QB5" s="157"/>
      <c r="QC5" s="157"/>
      <c r="QD5" s="157"/>
      <c r="QE5" s="157"/>
      <c r="QF5" s="157"/>
      <c r="QG5" s="157"/>
      <c r="QH5" s="157"/>
      <c r="QI5" s="157"/>
      <c r="QJ5" s="157"/>
      <c r="QK5" s="157"/>
      <c r="QL5" s="157"/>
      <c r="QM5" s="157"/>
      <c r="QN5" s="157"/>
      <c r="QO5" s="157"/>
      <c r="QP5" s="157"/>
      <c r="QQ5" s="157"/>
      <c r="QR5" s="157"/>
      <c r="QS5" s="157"/>
      <c r="QT5" s="157"/>
      <c r="QU5" s="157"/>
      <c r="QV5" s="157"/>
      <c r="QW5" s="157"/>
      <c r="QX5" s="157"/>
      <c r="QY5" s="157"/>
      <c r="QZ5" s="157"/>
      <c r="RA5" s="157"/>
      <c r="RB5" s="157"/>
      <c r="RC5" s="157"/>
      <c r="RD5" s="157"/>
      <c r="RE5" s="157"/>
      <c r="RF5" s="157"/>
      <c r="RG5" s="157"/>
      <c r="RH5" s="157"/>
      <c r="RI5" s="157"/>
      <c r="RJ5" s="157"/>
      <c r="RK5" s="157"/>
      <c r="RL5" s="157"/>
      <c r="RM5" s="157"/>
      <c r="RN5" s="157"/>
      <c r="RO5" s="157"/>
      <c r="RP5" s="157"/>
      <c r="RQ5" s="157"/>
      <c r="RR5" s="157"/>
      <c r="RS5" s="157"/>
      <c r="RT5" s="157"/>
      <c r="RU5" s="157"/>
      <c r="RV5" s="157"/>
      <c r="RW5" s="157"/>
      <c r="RX5" s="157"/>
      <c r="RY5" s="157"/>
      <c r="RZ5" s="157"/>
      <c r="SA5" s="157"/>
      <c r="SB5" s="157"/>
      <c r="SC5" s="157"/>
      <c r="SD5" s="157"/>
      <c r="SE5" s="157"/>
      <c r="SF5" s="157"/>
      <c r="SG5" s="157"/>
      <c r="SH5" s="157"/>
      <c r="SI5" s="157"/>
      <c r="SJ5" s="157"/>
      <c r="SK5" s="157"/>
      <c r="SL5" s="157"/>
      <c r="SM5" s="157"/>
      <c r="SN5" s="157"/>
      <c r="SO5" s="157"/>
      <c r="SP5" s="157"/>
      <c r="SQ5" s="157"/>
      <c r="SR5" s="157"/>
      <c r="SS5" s="157"/>
      <c r="ST5" s="157"/>
      <c r="SU5" s="157"/>
      <c r="SV5" s="157"/>
      <c r="SW5" s="157"/>
      <c r="SX5" s="157"/>
      <c r="SY5" s="157"/>
      <c r="SZ5" s="157"/>
      <c r="TA5" s="157"/>
      <c r="TB5" s="157"/>
      <c r="TC5" s="157"/>
      <c r="TD5" s="157"/>
      <c r="TE5" s="157"/>
      <c r="TF5" s="157"/>
      <c r="TG5" s="157"/>
      <c r="TH5" s="157"/>
      <c r="TI5" s="157"/>
      <c r="TJ5" s="157"/>
      <c r="TK5" s="157"/>
      <c r="TL5" s="157"/>
      <c r="TM5" s="157"/>
      <c r="TN5" s="157"/>
      <c r="TO5" s="157"/>
      <c r="TP5" s="157"/>
      <c r="TQ5" s="157"/>
      <c r="TR5" s="157"/>
      <c r="TS5" s="157"/>
      <c r="TT5" s="157"/>
      <c r="TU5" s="157"/>
      <c r="TV5" s="157"/>
      <c r="TW5" s="157"/>
      <c r="TX5" s="157"/>
      <c r="TY5" s="157"/>
      <c r="TZ5" s="157"/>
      <c r="UA5" s="157"/>
      <c r="UB5" s="157"/>
      <c r="UC5" s="157"/>
      <c r="UD5" s="157"/>
      <c r="UE5" s="157"/>
      <c r="UF5" s="157"/>
      <c r="UG5" s="157"/>
      <c r="UH5" s="157"/>
      <c r="UI5" s="157"/>
      <c r="UJ5" s="157"/>
      <c r="UK5" s="157"/>
      <c r="UL5" s="157"/>
      <c r="UM5" s="157"/>
      <c r="UN5" s="157"/>
      <c r="UO5" s="157"/>
      <c r="UP5" s="157"/>
      <c r="UQ5" s="157"/>
      <c r="UR5" s="157"/>
      <c r="US5" s="157"/>
      <c r="UT5" s="157"/>
      <c r="UU5" s="157"/>
      <c r="UV5" s="157"/>
      <c r="UW5" s="157"/>
      <c r="UX5" s="157"/>
      <c r="UY5" s="157"/>
      <c r="UZ5" s="157"/>
      <c r="VA5" s="157"/>
      <c r="VB5" s="157"/>
      <c r="VC5" s="157"/>
      <c r="VD5" s="157"/>
      <c r="VE5" s="157"/>
      <c r="VF5" s="157"/>
      <c r="VG5" s="157"/>
      <c r="VH5" s="157"/>
      <c r="VI5" s="157"/>
      <c r="VJ5" s="157"/>
      <c r="VK5" s="157"/>
      <c r="VL5" s="157"/>
      <c r="VM5" s="157"/>
      <c r="VN5" s="157"/>
      <c r="VO5" s="157"/>
      <c r="VP5" s="157"/>
      <c r="VQ5" s="157"/>
      <c r="VR5" s="157"/>
      <c r="VS5" s="157"/>
      <c r="VT5" s="157"/>
      <c r="VU5" s="157"/>
      <c r="VV5" s="157"/>
      <c r="VW5" s="157"/>
      <c r="VX5" s="157"/>
      <c r="VY5" s="157"/>
      <c r="VZ5" s="157"/>
      <c r="WA5" s="157"/>
      <c r="WB5" s="157"/>
      <c r="WC5" s="157"/>
      <c r="WD5" s="157"/>
      <c r="WE5" s="157"/>
      <c r="WF5" s="157"/>
      <c r="WG5" s="157"/>
      <c r="WH5" s="157"/>
      <c r="WI5" s="157"/>
      <c r="WJ5" s="157"/>
      <c r="WK5" s="157"/>
      <c r="WL5" s="157"/>
      <c r="WM5" s="157"/>
      <c r="WN5" s="157"/>
      <c r="WO5" s="157"/>
      <c r="WP5" s="157"/>
      <c r="WQ5" s="157"/>
      <c r="WR5" s="157"/>
      <c r="WS5" s="157"/>
      <c r="WT5" s="157"/>
      <c r="WU5" s="157"/>
      <c r="WV5" s="157"/>
      <c r="WW5" s="157"/>
      <c r="WX5" s="157"/>
      <c r="WY5" s="157"/>
      <c r="WZ5" s="157"/>
      <c r="XA5" s="157"/>
      <c r="XB5" s="157"/>
      <c r="XC5" s="157"/>
      <c r="XD5" s="157"/>
      <c r="XE5" s="157"/>
      <c r="XF5" s="157"/>
      <c r="XG5" s="157"/>
      <c r="XH5" s="157"/>
      <c r="XI5" s="157"/>
      <c r="XJ5" s="157"/>
      <c r="XK5" s="157"/>
      <c r="XL5" s="157"/>
      <c r="XM5" s="157"/>
      <c r="XN5" s="157"/>
      <c r="XO5" s="157"/>
      <c r="XP5" s="157"/>
      <c r="XQ5" s="157"/>
      <c r="XR5" s="157"/>
      <c r="XS5" s="157"/>
      <c r="XT5" s="157"/>
      <c r="XU5" s="157"/>
      <c r="XV5" s="157"/>
      <c r="XW5" s="157"/>
      <c r="XX5" s="157"/>
      <c r="XY5" s="157"/>
      <c r="XZ5" s="157"/>
      <c r="YA5" s="157"/>
      <c r="YB5" s="157"/>
      <c r="YC5" s="157"/>
      <c r="YD5" s="157"/>
      <c r="YE5" s="157"/>
      <c r="YF5" s="157"/>
      <c r="YG5" s="157"/>
      <c r="YH5" s="157"/>
      <c r="YI5" s="157"/>
      <c r="YJ5" s="157"/>
      <c r="YK5" s="157"/>
      <c r="YL5" s="157"/>
      <c r="YM5" s="157"/>
      <c r="YN5" s="157"/>
      <c r="YO5" s="157"/>
      <c r="YP5" s="157"/>
      <c r="YQ5" s="157"/>
      <c r="YR5" s="157"/>
      <c r="YS5" s="157"/>
      <c r="YT5" s="157"/>
      <c r="YU5" s="157"/>
      <c r="YV5" s="157"/>
      <c r="YW5" s="157"/>
      <c r="YX5" s="157"/>
      <c r="YY5" s="157"/>
      <c r="YZ5" s="157"/>
      <c r="ZA5" s="157"/>
      <c r="ZB5" s="157"/>
      <c r="ZC5" s="157"/>
      <c r="ZD5" s="157"/>
      <c r="ZE5" s="157"/>
      <c r="ZF5" s="157"/>
      <c r="ZG5" s="157"/>
      <c r="ZH5" s="157"/>
      <c r="ZI5" s="157"/>
      <c r="ZJ5" s="157"/>
      <c r="ZK5" s="157"/>
      <c r="ZL5" s="157"/>
      <c r="ZM5" s="157"/>
      <c r="ZN5" s="157"/>
      <c r="ZO5" s="157"/>
      <c r="ZP5" s="157"/>
      <c r="ZQ5" s="157"/>
    </row>
    <row r="6" spans="1:693" ht="15" customHeight="1">
      <c r="A6" s="181" t="s">
        <v>22</v>
      </c>
      <c r="B6" s="182"/>
      <c r="C6" s="182"/>
      <c r="D6" s="182"/>
      <c r="E6" s="182"/>
      <c r="F6" s="182"/>
      <c r="G6" s="182"/>
      <c r="H6" s="182"/>
      <c r="I6" s="182"/>
      <c r="J6" s="182"/>
      <c r="K6" s="182">
        <v>40900</v>
      </c>
      <c r="L6" s="73">
        <v>40914</v>
      </c>
      <c r="M6" s="71"/>
      <c r="O6" s="95"/>
      <c r="U6" s="59"/>
      <c r="V6" s="59"/>
      <c r="X6" s="157"/>
      <c r="Y6" s="157"/>
      <c r="Z6" s="157"/>
      <c r="AA6" s="157"/>
      <c r="AB6" s="157"/>
      <c r="AC6" s="157"/>
      <c r="AD6" s="157"/>
      <c r="AE6" s="157"/>
      <c r="AF6" s="157"/>
      <c r="AG6" s="157"/>
      <c r="AH6" s="157"/>
      <c r="AI6" s="157"/>
      <c r="AJ6" s="157"/>
      <c r="AK6" s="157"/>
      <c r="AL6" s="157"/>
      <c r="AM6" s="157"/>
      <c r="AN6" s="157"/>
      <c r="AO6" s="157"/>
      <c r="AP6" s="157"/>
      <c r="AQ6" s="157"/>
      <c r="AR6" s="157"/>
      <c r="AS6" s="157"/>
      <c r="AT6" s="157"/>
      <c r="AU6" s="157"/>
      <c r="AV6" s="157"/>
      <c r="AW6" s="157"/>
      <c r="AX6" s="157"/>
      <c r="AY6" s="157"/>
      <c r="AZ6" s="157"/>
      <c r="BA6" s="157"/>
      <c r="BB6" s="157"/>
      <c r="BC6" s="157"/>
      <c r="BD6" s="157"/>
      <c r="BE6" s="157"/>
      <c r="BF6" s="157"/>
      <c r="BG6" s="157"/>
      <c r="BH6" s="157"/>
      <c r="BI6" s="157"/>
      <c r="BJ6" s="157"/>
      <c r="BK6" s="157"/>
      <c r="BL6" s="157"/>
      <c r="BM6" s="157"/>
      <c r="BN6" s="157"/>
      <c r="BO6" s="157"/>
      <c r="BP6" s="157"/>
      <c r="BQ6" s="157"/>
      <c r="BR6" s="157"/>
      <c r="BS6" s="157"/>
      <c r="BT6" s="157"/>
      <c r="BU6" s="157"/>
      <c r="BV6" s="157"/>
      <c r="BW6" s="157"/>
      <c r="BX6" s="157"/>
      <c r="BY6" s="157"/>
      <c r="BZ6" s="157"/>
      <c r="CA6" s="157"/>
      <c r="CB6" s="157"/>
      <c r="CC6" s="157"/>
      <c r="CD6" s="157"/>
      <c r="CE6" s="157"/>
      <c r="CF6" s="157"/>
      <c r="CG6" s="157"/>
      <c r="CH6" s="157"/>
      <c r="CI6" s="157"/>
      <c r="CJ6" s="157"/>
      <c r="CK6" s="157"/>
      <c r="CL6" s="157"/>
      <c r="CM6" s="157"/>
      <c r="CN6" s="157"/>
      <c r="CO6" s="157"/>
      <c r="CP6" s="157"/>
      <c r="CQ6" s="157"/>
      <c r="CR6" s="157"/>
      <c r="CS6" s="157"/>
      <c r="CT6" s="157"/>
      <c r="CU6" s="157"/>
      <c r="CV6" s="157"/>
      <c r="CW6" s="157"/>
      <c r="CX6" s="157"/>
      <c r="CY6" s="157"/>
      <c r="CZ6" s="157"/>
      <c r="DA6" s="157"/>
      <c r="DB6" s="157"/>
      <c r="DC6" s="157"/>
      <c r="DD6" s="157"/>
      <c r="DE6" s="157"/>
      <c r="DF6" s="157"/>
      <c r="DG6" s="157"/>
      <c r="DH6" s="157"/>
      <c r="DI6" s="157"/>
      <c r="DJ6" s="157"/>
      <c r="DK6" s="157"/>
      <c r="DL6" s="157"/>
      <c r="DM6" s="157"/>
      <c r="DN6" s="157"/>
      <c r="DO6" s="157"/>
      <c r="DP6" s="157"/>
      <c r="DQ6" s="157"/>
      <c r="DR6" s="157"/>
      <c r="DS6" s="157"/>
      <c r="DT6" s="157"/>
      <c r="DU6" s="157"/>
      <c r="DV6" s="157"/>
      <c r="DW6" s="157"/>
      <c r="DX6" s="157"/>
      <c r="DY6" s="157"/>
      <c r="DZ6" s="157"/>
      <c r="EA6" s="157"/>
      <c r="EB6" s="157"/>
      <c r="EC6" s="157"/>
      <c r="ED6" s="157"/>
      <c r="EE6" s="157"/>
      <c r="EF6" s="157"/>
      <c r="EG6" s="157"/>
      <c r="EH6" s="157"/>
      <c r="EI6" s="157"/>
      <c r="EJ6" s="157"/>
      <c r="EK6" s="157"/>
      <c r="EL6" s="157"/>
      <c r="EM6" s="157"/>
      <c r="EN6" s="157"/>
      <c r="EO6" s="157"/>
      <c r="EP6" s="157"/>
      <c r="EQ6" s="157"/>
      <c r="ER6" s="157"/>
      <c r="ES6" s="157"/>
      <c r="ET6" s="157"/>
      <c r="EU6" s="157"/>
      <c r="EV6" s="157"/>
      <c r="EW6" s="157"/>
      <c r="EX6" s="157"/>
      <c r="EY6" s="157"/>
      <c r="EZ6" s="157"/>
      <c r="FA6" s="157"/>
      <c r="FB6" s="157"/>
      <c r="FC6" s="157"/>
      <c r="FD6" s="157"/>
      <c r="FE6" s="157"/>
      <c r="FF6" s="157"/>
      <c r="FG6" s="157"/>
      <c r="FH6" s="157"/>
      <c r="FI6" s="157"/>
      <c r="FJ6" s="157"/>
      <c r="FK6" s="157"/>
      <c r="FL6" s="157"/>
      <c r="FM6" s="157"/>
      <c r="FN6" s="157"/>
      <c r="FO6" s="157"/>
      <c r="FP6" s="157"/>
      <c r="FQ6" s="157"/>
      <c r="FR6" s="157"/>
      <c r="FS6" s="157"/>
      <c r="FT6" s="157"/>
      <c r="FU6" s="157"/>
      <c r="FV6" s="157"/>
      <c r="FW6" s="157"/>
      <c r="FX6" s="157"/>
      <c r="FY6" s="157"/>
      <c r="FZ6" s="157"/>
      <c r="GA6" s="157"/>
      <c r="GB6" s="157"/>
      <c r="GC6" s="157"/>
      <c r="GD6" s="157"/>
      <c r="GE6" s="157"/>
      <c r="GF6" s="157"/>
      <c r="GG6" s="157"/>
      <c r="GH6" s="157"/>
      <c r="GI6" s="157"/>
      <c r="GJ6" s="157"/>
      <c r="GK6" s="157"/>
      <c r="GL6" s="157"/>
      <c r="GM6" s="157"/>
      <c r="GN6" s="157"/>
      <c r="GO6" s="157"/>
      <c r="GP6" s="157"/>
      <c r="GQ6" s="157"/>
      <c r="GR6" s="157"/>
      <c r="GS6" s="157"/>
      <c r="GT6" s="157"/>
      <c r="GU6" s="157"/>
      <c r="GV6" s="157"/>
      <c r="GW6" s="157"/>
      <c r="GX6" s="157"/>
      <c r="GY6" s="157"/>
      <c r="GZ6" s="157"/>
      <c r="HA6" s="157"/>
      <c r="HB6" s="157"/>
      <c r="HC6" s="157"/>
      <c r="HD6" s="157"/>
      <c r="HE6" s="157"/>
      <c r="HF6" s="157"/>
      <c r="HG6" s="157"/>
      <c r="HH6" s="157"/>
      <c r="HI6" s="157"/>
      <c r="HJ6" s="157"/>
      <c r="HK6" s="157"/>
      <c r="HL6" s="157"/>
      <c r="HM6" s="157"/>
      <c r="HN6" s="157"/>
      <c r="HO6" s="157"/>
      <c r="HP6" s="157"/>
      <c r="HQ6" s="157"/>
      <c r="HR6" s="157"/>
      <c r="HS6" s="157"/>
      <c r="HT6" s="157"/>
      <c r="HU6" s="157"/>
      <c r="HV6" s="157"/>
      <c r="HW6" s="157"/>
      <c r="HX6" s="157"/>
      <c r="HY6" s="157"/>
      <c r="HZ6" s="157"/>
      <c r="IA6" s="157"/>
      <c r="IB6" s="157"/>
      <c r="IC6" s="157"/>
      <c r="ID6" s="157"/>
      <c r="IE6" s="157"/>
      <c r="IF6" s="157"/>
      <c r="IG6" s="157"/>
      <c r="IH6" s="157"/>
      <c r="II6" s="157"/>
      <c r="IJ6" s="157"/>
      <c r="IK6" s="157"/>
      <c r="IL6" s="157"/>
      <c r="IM6" s="157"/>
      <c r="IN6" s="157"/>
      <c r="IO6" s="157"/>
      <c r="IP6" s="157"/>
      <c r="IQ6" s="157"/>
      <c r="IR6" s="157"/>
      <c r="IS6" s="157"/>
      <c r="IT6" s="157"/>
      <c r="IU6" s="157"/>
      <c r="IV6" s="157"/>
      <c r="IW6" s="157"/>
      <c r="IX6" s="157"/>
      <c r="IY6" s="157"/>
      <c r="IZ6" s="157"/>
      <c r="JA6" s="157"/>
      <c r="JB6" s="157"/>
      <c r="JC6" s="157"/>
      <c r="JD6" s="157"/>
      <c r="JE6" s="157"/>
      <c r="JF6" s="157"/>
      <c r="JG6" s="157"/>
      <c r="JH6" s="157"/>
      <c r="JI6" s="157"/>
      <c r="JJ6" s="157"/>
      <c r="JK6" s="157"/>
      <c r="JL6" s="157"/>
      <c r="JM6" s="157"/>
      <c r="JN6" s="157"/>
      <c r="JO6" s="157"/>
      <c r="JP6" s="157"/>
      <c r="JQ6" s="157"/>
      <c r="JR6" s="157"/>
      <c r="JS6" s="157"/>
      <c r="JT6" s="157"/>
      <c r="JU6" s="157"/>
      <c r="JV6" s="157"/>
      <c r="JW6" s="157"/>
      <c r="JX6" s="157"/>
      <c r="JY6" s="157"/>
      <c r="JZ6" s="157"/>
      <c r="KA6" s="157"/>
      <c r="KB6" s="157"/>
      <c r="KC6" s="157"/>
      <c r="KD6" s="157"/>
      <c r="KE6" s="157"/>
      <c r="KF6" s="157"/>
      <c r="KG6" s="157"/>
      <c r="KH6" s="157"/>
      <c r="KI6" s="157"/>
      <c r="KJ6" s="157"/>
      <c r="KK6" s="157"/>
      <c r="KL6" s="157"/>
      <c r="KM6" s="157"/>
      <c r="KN6" s="157"/>
      <c r="KO6" s="157"/>
      <c r="KP6" s="157"/>
      <c r="KQ6" s="157"/>
      <c r="KR6" s="157"/>
      <c r="KS6" s="157"/>
      <c r="KT6" s="157"/>
      <c r="KU6" s="157"/>
      <c r="KV6" s="157"/>
      <c r="KW6" s="157"/>
      <c r="KX6" s="157"/>
      <c r="KY6" s="157"/>
      <c r="KZ6" s="157"/>
      <c r="LA6" s="157"/>
      <c r="LB6" s="157"/>
      <c r="LC6" s="157"/>
      <c r="LD6" s="157"/>
      <c r="LE6" s="157"/>
      <c r="LF6" s="157"/>
      <c r="LG6" s="157"/>
      <c r="LH6" s="157"/>
      <c r="LI6" s="157"/>
      <c r="LJ6" s="157"/>
      <c r="LK6" s="157"/>
      <c r="LL6" s="157"/>
      <c r="LM6" s="157"/>
      <c r="LN6" s="157"/>
      <c r="LO6" s="157"/>
      <c r="LP6" s="157"/>
      <c r="LQ6" s="157"/>
      <c r="LR6" s="157"/>
      <c r="LS6" s="157"/>
      <c r="LT6" s="157"/>
      <c r="LU6" s="157"/>
      <c r="LV6" s="157"/>
      <c r="LW6" s="157"/>
      <c r="LX6" s="157"/>
      <c r="LY6" s="157"/>
      <c r="LZ6" s="157"/>
      <c r="MA6" s="157"/>
      <c r="MB6" s="157"/>
      <c r="MC6" s="157"/>
      <c r="MD6" s="157"/>
      <c r="ME6" s="157"/>
      <c r="MF6" s="157"/>
      <c r="MG6" s="157"/>
      <c r="MH6" s="157"/>
      <c r="MI6" s="157"/>
      <c r="MJ6" s="157"/>
      <c r="MK6" s="157"/>
      <c r="ML6" s="157"/>
      <c r="MM6" s="157"/>
      <c r="MN6" s="157"/>
      <c r="MO6" s="157"/>
      <c r="MP6" s="157"/>
      <c r="MQ6" s="157"/>
      <c r="MR6" s="157"/>
      <c r="MS6" s="157"/>
      <c r="MT6" s="157"/>
      <c r="MU6" s="157"/>
      <c r="MV6" s="157"/>
      <c r="MW6" s="157"/>
      <c r="MX6" s="157"/>
      <c r="MY6" s="157"/>
      <c r="MZ6" s="157"/>
      <c r="NA6" s="157"/>
      <c r="NB6" s="157"/>
      <c r="NC6" s="157"/>
      <c r="ND6" s="157"/>
      <c r="NE6" s="157"/>
      <c r="NF6" s="157"/>
      <c r="NG6" s="157"/>
      <c r="NH6" s="157"/>
      <c r="NI6" s="157"/>
      <c r="NJ6" s="157"/>
      <c r="NK6" s="157"/>
      <c r="NL6" s="157"/>
      <c r="NM6" s="157"/>
      <c r="NN6" s="157"/>
      <c r="NO6" s="157"/>
      <c r="NP6" s="157"/>
      <c r="NQ6" s="157"/>
      <c r="NR6" s="157"/>
      <c r="NS6" s="157"/>
      <c r="NT6" s="157"/>
      <c r="NU6" s="157"/>
      <c r="NV6" s="157"/>
      <c r="NW6" s="157"/>
      <c r="NX6" s="157"/>
      <c r="NY6" s="157"/>
      <c r="NZ6" s="157"/>
      <c r="OA6" s="157"/>
      <c r="OB6" s="157"/>
      <c r="OC6" s="157"/>
      <c r="OD6" s="157"/>
      <c r="OE6" s="157"/>
      <c r="OF6" s="157"/>
      <c r="OG6" s="157"/>
      <c r="OH6" s="157"/>
      <c r="OI6" s="157"/>
      <c r="OJ6" s="157"/>
      <c r="OK6" s="157"/>
      <c r="OL6" s="157"/>
      <c r="OM6" s="157"/>
      <c r="ON6" s="157"/>
      <c r="OO6" s="157"/>
      <c r="OP6" s="157"/>
      <c r="OQ6" s="157"/>
      <c r="OR6" s="157"/>
      <c r="OS6" s="157"/>
      <c r="OT6" s="157"/>
      <c r="OU6" s="157"/>
      <c r="OV6" s="157"/>
      <c r="OW6" s="157"/>
      <c r="OX6" s="157"/>
      <c r="OY6" s="157"/>
      <c r="OZ6" s="157"/>
      <c r="PA6" s="157"/>
      <c r="PB6" s="157"/>
      <c r="PC6" s="157"/>
      <c r="PD6" s="157"/>
      <c r="PE6" s="157"/>
      <c r="PF6" s="157"/>
      <c r="PG6" s="157"/>
      <c r="PH6" s="157"/>
      <c r="PI6" s="157"/>
      <c r="PJ6" s="157"/>
      <c r="PK6" s="157"/>
      <c r="PL6" s="157"/>
      <c r="PM6" s="157"/>
      <c r="PN6" s="157"/>
      <c r="PO6" s="157"/>
      <c r="PP6" s="157"/>
      <c r="PQ6" s="157"/>
      <c r="PR6" s="157"/>
      <c r="PS6" s="157"/>
      <c r="PT6" s="157"/>
      <c r="PU6" s="157"/>
      <c r="PV6" s="157"/>
      <c r="PW6" s="157"/>
      <c r="PX6" s="157"/>
      <c r="PY6" s="157"/>
      <c r="PZ6" s="157"/>
      <c r="QA6" s="157"/>
      <c r="QB6" s="157"/>
      <c r="QC6" s="157"/>
      <c r="QD6" s="157"/>
      <c r="QE6" s="157"/>
      <c r="QF6" s="157"/>
      <c r="QG6" s="157"/>
      <c r="QH6" s="157"/>
      <c r="QI6" s="157"/>
      <c r="QJ6" s="157"/>
      <c r="QK6" s="157"/>
      <c r="QL6" s="157"/>
      <c r="QM6" s="157"/>
      <c r="QN6" s="157"/>
      <c r="QO6" s="157"/>
      <c r="QP6" s="157"/>
      <c r="QQ6" s="157"/>
      <c r="QR6" s="157"/>
      <c r="QS6" s="157"/>
      <c r="QT6" s="157"/>
      <c r="QU6" s="157"/>
      <c r="QV6" s="157"/>
      <c r="QW6" s="157"/>
      <c r="QX6" s="157"/>
      <c r="QY6" s="157"/>
      <c r="QZ6" s="157"/>
      <c r="RA6" s="157"/>
      <c r="RB6" s="157"/>
      <c r="RC6" s="157"/>
      <c r="RD6" s="157"/>
      <c r="RE6" s="157"/>
      <c r="RF6" s="157"/>
      <c r="RG6" s="157"/>
      <c r="RH6" s="157"/>
      <c r="RI6" s="157"/>
      <c r="RJ6" s="157"/>
      <c r="RK6" s="157"/>
      <c r="RL6" s="157"/>
      <c r="RM6" s="157"/>
      <c r="RN6" s="157"/>
      <c r="RO6" s="157"/>
      <c r="RP6" s="157"/>
      <c r="RQ6" s="157"/>
      <c r="RR6" s="157"/>
      <c r="RS6" s="157"/>
      <c r="RT6" s="157"/>
      <c r="RU6" s="157"/>
      <c r="RV6" s="157"/>
      <c r="RW6" s="157"/>
      <c r="RX6" s="157"/>
      <c r="RY6" s="157"/>
      <c r="RZ6" s="157"/>
      <c r="SA6" s="157"/>
      <c r="SB6" s="157"/>
      <c r="SC6" s="157"/>
      <c r="SD6" s="157"/>
      <c r="SE6" s="157"/>
      <c r="SF6" s="157"/>
      <c r="SG6" s="157"/>
      <c r="SH6" s="157"/>
      <c r="SI6" s="157"/>
      <c r="SJ6" s="157"/>
      <c r="SK6" s="157"/>
      <c r="SL6" s="157"/>
      <c r="SM6" s="157"/>
      <c r="SN6" s="157"/>
      <c r="SO6" s="157"/>
      <c r="SP6" s="157"/>
      <c r="SQ6" s="157"/>
      <c r="SR6" s="157"/>
      <c r="SS6" s="157"/>
      <c r="ST6" s="157"/>
      <c r="SU6" s="157"/>
      <c r="SV6" s="157"/>
      <c r="SW6" s="157"/>
      <c r="SX6" s="157"/>
      <c r="SY6" s="157"/>
      <c r="SZ6" s="157"/>
      <c r="TA6" s="157"/>
      <c r="TB6" s="157"/>
      <c r="TC6" s="157"/>
      <c r="TD6" s="157"/>
      <c r="TE6" s="157"/>
      <c r="TF6" s="157"/>
      <c r="TG6" s="157"/>
      <c r="TH6" s="157"/>
      <c r="TI6" s="157"/>
      <c r="TJ6" s="157"/>
      <c r="TK6" s="157"/>
      <c r="TL6" s="157"/>
      <c r="TM6" s="157"/>
      <c r="TN6" s="157"/>
      <c r="TO6" s="157"/>
      <c r="TP6" s="157"/>
      <c r="TQ6" s="157"/>
      <c r="TR6" s="157"/>
      <c r="TS6" s="157"/>
      <c r="TT6" s="157"/>
      <c r="TU6" s="157"/>
      <c r="TV6" s="157"/>
      <c r="TW6" s="157"/>
      <c r="TX6" s="157"/>
      <c r="TY6" s="157"/>
      <c r="TZ6" s="157"/>
      <c r="UA6" s="157"/>
      <c r="UB6" s="157"/>
      <c r="UC6" s="157"/>
      <c r="UD6" s="157"/>
      <c r="UE6" s="157"/>
      <c r="UF6" s="157"/>
      <c r="UG6" s="157"/>
      <c r="UH6" s="157"/>
      <c r="UI6" s="157"/>
      <c r="UJ6" s="157"/>
      <c r="UK6" s="157"/>
      <c r="UL6" s="157"/>
      <c r="UM6" s="157"/>
      <c r="UN6" s="157"/>
      <c r="UO6" s="157"/>
      <c r="UP6" s="157"/>
      <c r="UQ6" s="157"/>
      <c r="UR6" s="157"/>
      <c r="US6" s="157"/>
      <c r="UT6" s="157"/>
      <c r="UU6" s="157"/>
      <c r="UV6" s="157"/>
      <c r="UW6" s="157"/>
      <c r="UX6" s="157"/>
      <c r="UY6" s="157"/>
      <c r="UZ6" s="157"/>
      <c r="VA6" s="157"/>
      <c r="VB6" s="157"/>
      <c r="VC6" s="157"/>
      <c r="VD6" s="157"/>
      <c r="VE6" s="157"/>
      <c r="VF6" s="157"/>
      <c r="VG6" s="157"/>
      <c r="VH6" s="157"/>
      <c r="VI6" s="157"/>
      <c r="VJ6" s="157"/>
      <c r="VK6" s="157"/>
      <c r="VL6" s="157"/>
      <c r="VM6" s="157"/>
      <c r="VN6" s="157"/>
      <c r="VO6" s="157"/>
      <c r="VP6" s="157"/>
      <c r="VQ6" s="157"/>
      <c r="VR6" s="157"/>
      <c r="VS6" s="157"/>
      <c r="VT6" s="157"/>
      <c r="VU6" s="157"/>
      <c r="VV6" s="157"/>
      <c r="VW6" s="157"/>
      <c r="VX6" s="157"/>
      <c r="VY6" s="157"/>
      <c r="VZ6" s="157"/>
      <c r="WA6" s="157"/>
      <c r="WB6" s="157"/>
      <c r="WC6" s="157"/>
      <c r="WD6" s="157"/>
      <c r="WE6" s="157"/>
      <c r="WF6" s="157"/>
      <c r="WG6" s="157"/>
      <c r="WH6" s="157"/>
      <c r="WI6" s="157"/>
      <c r="WJ6" s="157"/>
      <c r="WK6" s="157"/>
      <c r="WL6" s="157"/>
      <c r="WM6" s="157"/>
      <c r="WN6" s="157"/>
      <c r="WO6" s="157"/>
      <c r="WP6" s="157"/>
      <c r="WQ6" s="157"/>
      <c r="WR6" s="157"/>
      <c r="WS6" s="157"/>
      <c r="WT6" s="157"/>
      <c r="WU6" s="157"/>
      <c r="WV6" s="157"/>
      <c r="WW6" s="157"/>
      <c r="WX6" s="157"/>
      <c r="WY6" s="157"/>
      <c r="WZ6" s="157"/>
      <c r="XA6" s="157"/>
      <c r="XB6" s="157"/>
      <c r="XC6" s="157"/>
      <c r="XD6" s="157"/>
      <c r="XE6" s="157"/>
      <c r="XF6" s="157"/>
      <c r="XG6" s="157"/>
      <c r="XH6" s="157"/>
      <c r="XI6" s="157"/>
      <c r="XJ6" s="157"/>
      <c r="XK6" s="157"/>
      <c r="XL6" s="157"/>
      <c r="XM6" s="157"/>
      <c r="XN6" s="157"/>
      <c r="XO6" s="157"/>
      <c r="XP6" s="157"/>
      <c r="XQ6" s="157"/>
      <c r="XR6" s="157"/>
      <c r="XS6" s="157"/>
      <c r="XT6" s="157"/>
      <c r="XU6" s="157"/>
      <c r="XV6" s="157"/>
      <c r="XW6" s="157"/>
      <c r="XX6" s="157"/>
      <c r="XY6" s="157"/>
      <c r="XZ6" s="157"/>
      <c r="YA6" s="157"/>
      <c r="YB6" s="157"/>
      <c r="YC6" s="157"/>
      <c r="YD6" s="157"/>
      <c r="YE6" s="157"/>
      <c r="YF6" s="157"/>
      <c r="YG6" s="157"/>
      <c r="YH6" s="157"/>
      <c r="YI6" s="157"/>
      <c r="YJ6" s="157"/>
      <c r="YK6" s="157"/>
      <c r="YL6" s="157"/>
      <c r="YM6" s="157"/>
      <c r="YN6" s="157"/>
      <c r="YO6" s="157"/>
      <c r="YP6" s="157"/>
      <c r="YQ6" s="157"/>
      <c r="YR6" s="157"/>
      <c r="YS6" s="157"/>
      <c r="YT6" s="157"/>
      <c r="YU6" s="157"/>
      <c r="YV6" s="157"/>
      <c r="YW6" s="157"/>
      <c r="YX6" s="157"/>
      <c r="YY6" s="157"/>
      <c r="YZ6" s="157"/>
      <c r="ZA6" s="157"/>
      <c r="ZB6" s="157"/>
      <c r="ZC6" s="157"/>
      <c r="ZD6" s="157"/>
      <c r="ZE6" s="157"/>
      <c r="ZF6" s="157"/>
      <c r="ZG6" s="157"/>
      <c r="ZH6" s="157"/>
      <c r="ZI6" s="157"/>
      <c r="ZJ6" s="157"/>
      <c r="ZK6" s="157"/>
      <c r="ZL6" s="157"/>
      <c r="ZM6" s="157"/>
      <c r="ZN6" s="157"/>
      <c r="ZO6" s="157"/>
      <c r="ZP6" s="157"/>
      <c r="ZQ6" s="157"/>
    </row>
    <row r="7" spans="1:693" ht="15" customHeight="1">
      <c r="A7" s="181" t="s">
        <v>25</v>
      </c>
      <c r="B7" s="182"/>
      <c r="C7" s="182"/>
      <c r="D7" s="182"/>
      <c r="E7" s="182"/>
      <c r="F7" s="182"/>
      <c r="G7" s="182"/>
      <c r="H7" s="182"/>
      <c r="I7" s="182"/>
      <c r="J7" s="182"/>
      <c r="K7" s="182">
        <f ca="1">TODAY()</f>
        <v>40914</v>
      </c>
      <c r="L7" s="73">
        <f ca="1">TODAY()</f>
        <v>40914</v>
      </c>
      <c r="M7" s="71"/>
      <c r="O7" s="95"/>
      <c r="U7" s="59"/>
      <c r="V7" s="59"/>
      <c r="X7" s="157"/>
      <c r="Y7" s="157"/>
      <c r="Z7" s="157"/>
      <c r="AA7" s="157"/>
      <c r="AB7" s="157"/>
      <c r="AC7" s="157"/>
      <c r="AD7" s="157"/>
      <c r="AE7" s="157"/>
      <c r="AF7" s="157"/>
      <c r="AG7" s="157"/>
      <c r="AH7" s="157"/>
      <c r="AI7" s="157"/>
      <c r="AJ7" s="157"/>
      <c r="AK7" s="157"/>
      <c r="AL7" s="157"/>
      <c r="AM7" s="157"/>
      <c r="AN7" s="157"/>
      <c r="AO7" s="157"/>
      <c r="AP7" s="157"/>
      <c r="AQ7" s="157"/>
      <c r="AR7" s="157"/>
      <c r="AS7" s="157"/>
      <c r="AT7" s="157"/>
      <c r="AU7" s="157"/>
      <c r="AV7" s="157"/>
      <c r="AW7" s="157"/>
      <c r="AX7" s="157"/>
      <c r="AY7" s="157"/>
      <c r="AZ7" s="157"/>
      <c r="BA7" s="157"/>
      <c r="BB7" s="157"/>
      <c r="BC7" s="157"/>
      <c r="BD7" s="157"/>
      <c r="BE7" s="157"/>
      <c r="BF7" s="157"/>
      <c r="BG7" s="157"/>
      <c r="BH7" s="157"/>
      <c r="BI7" s="157"/>
      <c r="BJ7" s="157"/>
      <c r="BK7" s="157"/>
      <c r="BL7" s="157"/>
      <c r="BM7" s="157"/>
      <c r="BN7" s="157"/>
      <c r="BO7" s="157"/>
      <c r="BP7" s="157"/>
      <c r="BQ7" s="157"/>
      <c r="BR7" s="157"/>
      <c r="BS7" s="157"/>
      <c r="BT7" s="157"/>
      <c r="BU7" s="157"/>
      <c r="BV7" s="157"/>
      <c r="BW7" s="157"/>
      <c r="BX7" s="157"/>
      <c r="BY7" s="157"/>
      <c r="BZ7" s="157"/>
      <c r="CA7" s="157"/>
      <c r="CB7" s="157"/>
      <c r="CC7" s="157"/>
      <c r="CD7" s="157"/>
      <c r="CE7" s="157"/>
      <c r="CF7" s="157"/>
      <c r="CG7" s="157"/>
      <c r="CH7" s="157"/>
      <c r="CI7" s="157"/>
      <c r="CJ7" s="157"/>
      <c r="CK7" s="157"/>
      <c r="CL7" s="157"/>
      <c r="CM7" s="157"/>
      <c r="CN7" s="157"/>
      <c r="CO7" s="157"/>
      <c r="CP7" s="157"/>
      <c r="CQ7" s="157"/>
      <c r="CR7" s="157"/>
      <c r="CS7" s="157"/>
      <c r="CT7" s="157"/>
      <c r="CU7" s="157"/>
      <c r="CV7" s="157"/>
      <c r="CW7" s="157"/>
      <c r="CX7" s="157"/>
      <c r="CY7" s="157"/>
      <c r="CZ7" s="157"/>
      <c r="DA7" s="157"/>
      <c r="DB7" s="157"/>
      <c r="DC7" s="157"/>
      <c r="DD7" s="157"/>
      <c r="DE7" s="157"/>
      <c r="DF7" s="157"/>
      <c r="DG7" s="157"/>
      <c r="DH7" s="157"/>
      <c r="DI7" s="157"/>
      <c r="DJ7" s="157"/>
      <c r="DK7" s="157"/>
      <c r="DL7" s="157"/>
      <c r="DM7" s="157"/>
      <c r="DN7" s="157"/>
      <c r="DO7" s="157"/>
      <c r="DP7" s="157"/>
      <c r="DQ7" s="157"/>
      <c r="DR7" s="157"/>
      <c r="DS7" s="157"/>
      <c r="DT7" s="157"/>
      <c r="DU7" s="157"/>
      <c r="DV7" s="157"/>
      <c r="DW7" s="157"/>
      <c r="DX7" s="157"/>
      <c r="DY7" s="157"/>
      <c r="DZ7" s="157"/>
      <c r="EA7" s="157"/>
      <c r="EB7" s="157"/>
      <c r="EC7" s="157"/>
      <c r="ED7" s="157"/>
      <c r="EE7" s="157"/>
      <c r="EF7" s="157"/>
      <c r="EG7" s="157"/>
      <c r="EH7" s="157"/>
      <c r="EI7" s="157"/>
      <c r="EJ7" s="157"/>
      <c r="EK7" s="157"/>
      <c r="EL7" s="157"/>
      <c r="EM7" s="157"/>
      <c r="EN7" s="157"/>
      <c r="EO7" s="157"/>
      <c r="EP7" s="157"/>
      <c r="EQ7" s="157"/>
      <c r="ER7" s="157"/>
      <c r="ES7" s="157"/>
      <c r="ET7" s="157"/>
      <c r="EU7" s="157"/>
      <c r="EV7" s="157"/>
      <c r="EW7" s="157"/>
      <c r="EX7" s="157"/>
      <c r="EY7" s="157"/>
      <c r="EZ7" s="157"/>
      <c r="FA7" s="157"/>
      <c r="FB7" s="157"/>
      <c r="FC7" s="157"/>
      <c r="FD7" s="157"/>
      <c r="FE7" s="157"/>
      <c r="FF7" s="157"/>
      <c r="FG7" s="157"/>
      <c r="FH7" s="157"/>
      <c r="FI7" s="157"/>
      <c r="FJ7" s="157"/>
      <c r="FK7" s="157"/>
      <c r="FL7" s="157"/>
      <c r="FM7" s="157"/>
      <c r="FN7" s="157"/>
      <c r="FO7" s="157"/>
      <c r="FP7" s="157"/>
      <c r="FQ7" s="157"/>
      <c r="FR7" s="157"/>
      <c r="FS7" s="157"/>
      <c r="FT7" s="157"/>
      <c r="FU7" s="157"/>
      <c r="FV7" s="157"/>
      <c r="FW7" s="157"/>
      <c r="FX7" s="157"/>
      <c r="FY7" s="157"/>
      <c r="FZ7" s="157"/>
      <c r="GA7" s="157"/>
      <c r="GB7" s="157"/>
      <c r="GC7" s="157"/>
      <c r="GD7" s="157"/>
      <c r="GE7" s="157"/>
      <c r="GF7" s="157"/>
      <c r="GG7" s="157"/>
      <c r="GH7" s="157"/>
      <c r="GI7" s="157"/>
      <c r="GJ7" s="157"/>
      <c r="GK7" s="157"/>
      <c r="GL7" s="157"/>
      <c r="GM7" s="157"/>
      <c r="GN7" s="157"/>
      <c r="GO7" s="157"/>
      <c r="GP7" s="157"/>
      <c r="GQ7" s="157"/>
      <c r="GR7" s="157"/>
      <c r="GS7" s="157"/>
      <c r="GT7" s="157"/>
      <c r="GU7" s="157"/>
      <c r="GV7" s="157"/>
      <c r="GW7" s="157"/>
      <c r="GX7" s="157"/>
      <c r="GY7" s="157"/>
      <c r="GZ7" s="157"/>
      <c r="HA7" s="157"/>
      <c r="HB7" s="157"/>
      <c r="HC7" s="157"/>
      <c r="HD7" s="157"/>
      <c r="HE7" s="157"/>
      <c r="HF7" s="157"/>
      <c r="HG7" s="157"/>
      <c r="HH7" s="157"/>
      <c r="HI7" s="157"/>
      <c r="HJ7" s="157"/>
      <c r="HK7" s="157"/>
      <c r="HL7" s="157"/>
      <c r="HM7" s="157"/>
      <c r="HN7" s="157"/>
      <c r="HO7" s="157"/>
      <c r="HP7" s="157"/>
      <c r="HQ7" s="157"/>
      <c r="HR7" s="157"/>
      <c r="HS7" s="157"/>
      <c r="HT7" s="157"/>
      <c r="HU7" s="157"/>
      <c r="HV7" s="157"/>
      <c r="HW7" s="157"/>
      <c r="HX7" s="157"/>
      <c r="HY7" s="157"/>
      <c r="HZ7" s="157"/>
      <c r="IA7" s="157"/>
      <c r="IB7" s="157"/>
      <c r="IC7" s="157"/>
      <c r="ID7" s="157"/>
      <c r="IE7" s="157"/>
      <c r="IF7" s="157"/>
      <c r="IG7" s="157"/>
      <c r="IH7" s="157"/>
      <c r="II7" s="157"/>
      <c r="IJ7" s="157"/>
      <c r="IK7" s="157"/>
      <c r="IL7" s="157"/>
      <c r="IM7" s="157"/>
      <c r="IN7" s="157"/>
      <c r="IO7" s="157"/>
      <c r="IP7" s="157"/>
      <c r="IQ7" s="157"/>
      <c r="IR7" s="157"/>
      <c r="IS7" s="157"/>
      <c r="IT7" s="157"/>
      <c r="IU7" s="157"/>
      <c r="IV7" s="157"/>
      <c r="IW7" s="157"/>
      <c r="IX7" s="157"/>
      <c r="IY7" s="157"/>
      <c r="IZ7" s="157"/>
      <c r="JA7" s="157"/>
      <c r="JB7" s="157"/>
      <c r="JC7" s="157"/>
      <c r="JD7" s="157"/>
      <c r="JE7" s="157"/>
      <c r="JF7" s="157"/>
      <c r="JG7" s="157"/>
      <c r="JH7" s="157"/>
      <c r="JI7" s="157"/>
      <c r="JJ7" s="157"/>
      <c r="JK7" s="157"/>
      <c r="JL7" s="157"/>
      <c r="JM7" s="157"/>
      <c r="JN7" s="157"/>
      <c r="JO7" s="157"/>
      <c r="JP7" s="157"/>
      <c r="JQ7" s="157"/>
      <c r="JR7" s="157"/>
      <c r="JS7" s="157"/>
      <c r="JT7" s="157"/>
      <c r="JU7" s="157"/>
      <c r="JV7" s="157"/>
      <c r="JW7" s="157"/>
      <c r="JX7" s="157"/>
      <c r="JY7" s="157"/>
      <c r="JZ7" s="157"/>
      <c r="KA7" s="157"/>
      <c r="KB7" s="157"/>
      <c r="KC7" s="157"/>
      <c r="KD7" s="157"/>
      <c r="KE7" s="157"/>
      <c r="KF7" s="157"/>
      <c r="KG7" s="157"/>
      <c r="KH7" s="157"/>
      <c r="KI7" s="157"/>
      <c r="KJ7" s="157"/>
      <c r="KK7" s="157"/>
      <c r="KL7" s="157"/>
      <c r="KM7" s="157"/>
      <c r="KN7" s="157"/>
      <c r="KO7" s="157"/>
      <c r="KP7" s="157"/>
      <c r="KQ7" s="157"/>
      <c r="KR7" s="157"/>
      <c r="KS7" s="157"/>
      <c r="KT7" s="157"/>
      <c r="KU7" s="157"/>
      <c r="KV7" s="157"/>
      <c r="KW7" s="157"/>
      <c r="KX7" s="157"/>
      <c r="KY7" s="157"/>
      <c r="KZ7" s="157"/>
      <c r="LA7" s="157"/>
      <c r="LB7" s="157"/>
      <c r="LC7" s="157"/>
      <c r="LD7" s="157"/>
      <c r="LE7" s="157"/>
      <c r="LF7" s="157"/>
      <c r="LG7" s="157"/>
      <c r="LH7" s="157"/>
      <c r="LI7" s="157"/>
      <c r="LJ7" s="157"/>
      <c r="LK7" s="157"/>
      <c r="LL7" s="157"/>
      <c r="LM7" s="157"/>
      <c r="LN7" s="157"/>
      <c r="LO7" s="157"/>
      <c r="LP7" s="157"/>
      <c r="LQ7" s="157"/>
      <c r="LR7" s="157"/>
      <c r="LS7" s="157"/>
      <c r="LT7" s="157"/>
      <c r="LU7" s="157"/>
      <c r="LV7" s="157"/>
      <c r="LW7" s="157"/>
      <c r="LX7" s="157"/>
      <c r="LY7" s="157"/>
      <c r="LZ7" s="157"/>
      <c r="MA7" s="157"/>
      <c r="MB7" s="157"/>
      <c r="MC7" s="157"/>
      <c r="MD7" s="157"/>
      <c r="ME7" s="157"/>
      <c r="MF7" s="157"/>
      <c r="MG7" s="157"/>
      <c r="MH7" s="157"/>
      <c r="MI7" s="157"/>
      <c r="MJ7" s="157"/>
      <c r="MK7" s="157"/>
      <c r="ML7" s="157"/>
      <c r="MM7" s="157"/>
      <c r="MN7" s="157"/>
      <c r="MO7" s="157"/>
      <c r="MP7" s="157"/>
      <c r="MQ7" s="157"/>
      <c r="MR7" s="157"/>
      <c r="MS7" s="157"/>
      <c r="MT7" s="157"/>
      <c r="MU7" s="157"/>
      <c r="MV7" s="157"/>
      <c r="MW7" s="157"/>
      <c r="MX7" s="157"/>
      <c r="MY7" s="157"/>
      <c r="MZ7" s="157"/>
      <c r="NA7" s="157"/>
      <c r="NB7" s="157"/>
      <c r="NC7" s="157"/>
      <c r="ND7" s="157"/>
      <c r="NE7" s="157"/>
      <c r="NF7" s="157"/>
      <c r="NG7" s="157"/>
      <c r="NH7" s="157"/>
      <c r="NI7" s="157"/>
      <c r="NJ7" s="157"/>
      <c r="NK7" s="157"/>
      <c r="NL7" s="157"/>
      <c r="NM7" s="157"/>
      <c r="NN7" s="157"/>
      <c r="NO7" s="157"/>
      <c r="NP7" s="157"/>
      <c r="NQ7" s="157"/>
      <c r="NR7" s="157"/>
      <c r="NS7" s="157"/>
      <c r="NT7" s="157"/>
      <c r="NU7" s="157"/>
      <c r="NV7" s="157"/>
      <c r="NW7" s="157"/>
      <c r="NX7" s="157"/>
      <c r="NY7" s="157"/>
      <c r="NZ7" s="157"/>
      <c r="OA7" s="157"/>
      <c r="OB7" s="157"/>
      <c r="OC7" s="157"/>
      <c r="OD7" s="157"/>
      <c r="OE7" s="157"/>
      <c r="OF7" s="157"/>
      <c r="OG7" s="157"/>
      <c r="OH7" s="157"/>
      <c r="OI7" s="157"/>
      <c r="OJ7" s="157"/>
      <c r="OK7" s="157"/>
      <c r="OL7" s="157"/>
      <c r="OM7" s="157"/>
      <c r="ON7" s="157"/>
      <c r="OO7" s="157"/>
      <c r="OP7" s="157"/>
      <c r="OQ7" s="157"/>
      <c r="OR7" s="157"/>
      <c r="OS7" s="157"/>
      <c r="OT7" s="157"/>
      <c r="OU7" s="157"/>
      <c r="OV7" s="157"/>
      <c r="OW7" s="157"/>
      <c r="OX7" s="157"/>
      <c r="OY7" s="157"/>
      <c r="OZ7" s="157"/>
      <c r="PA7" s="157"/>
      <c r="PB7" s="157"/>
      <c r="PC7" s="157"/>
      <c r="PD7" s="157"/>
      <c r="PE7" s="157"/>
      <c r="PF7" s="157"/>
      <c r="PG7" s="157"/>
      <c r="PH7" s="157"/>
      <c r="PI7" s="157"/>
      <c r="PJ7" s="157"/>
      <c r="PK7" s="157"/>
      <c r="PL7" s="157"/>
      <c r="PM7" s="157"/>
      <c r="PN7" s="157"/>
      <c r="PO7" s="157"/>
      <c r="PP7" s="157"/>
      <c r="PQ7" s="157"/>
      <c r="PR7" s="157"/>
      <c r="PS7" s="157"/>
      <c r="PT7" s="157"/>
      <c r="PU7" s="157"/>
      <c r="PV7" s="157"/>
      <c r="PW7" s="157"/>
      <c r="PX7" s="157"/>
      <c r="PY7" s="157"/>
      <c r="PZ7" s="157"/>
      <c r="QA7" s="157"/>
      <c r="QB7" s="157"/>
      <c r="QC7" s="157"/>
      <c r="QD7" s="157"/>
      <c r="QE7" s="157"/>
      <c r="QF7" s="157"/>
      <c r="QG7" s="157"/>
      <c r="QH7" s="157"/>
      <c r="QI7" s="157"/>
      <c r="QJ7" s="157"/>
      <c r="QK7" s="157"/>
      <c r="QL7" s="157"/>
      <c r="QM7" s="157"/>
      <c r="QN7" s="157"/>
      <c r="QO7" s="157"/>
      <c r="QP7" s="157"/>
      <c r="QQ7" s="157"/>
      <c r="QR7" s="157"/>
      <c r="QS7" s="157"/>
      <c r="QT7" s="157"/>
      <c r="QU7" s="157"/>
      <c r="QV7" s="157"/>
      <c r="QW7" s="157"/>
      <c r="QX7" s="157"/>
      <c r="QY7" s="157"/>
      <c r="QZ7" s="157"/>
      <c r="RA7" s="157"/>
      <c r="RB7" s="157"/>
      <c r="RC7" s="157"/>
      <c r="RD7" s="157"/>
      <c r="RE7" s="157"/>
      <c r="RF7" s="157"/>
      <c r="RG7" s="157"/>
      <c r="RH7" s="157"/>
      <c r="RI7" s="157"/>
      <c r="RJ7" s="157"/>
      <c r="RK7" s="157"/>
      <c r="RL7" s="157"/>
      <c r="RM7" s="157"/>
      <c r="RN7" s="157"/>
      <c r="RO7" s="157"/>
      <c r="RP7" s="157"/>
      <c r="RQ7" s="157"/>
      <c r="RR7" s="157"/>
      <c r="RS7" s="157"/>
      <c r="RT7" s="157"/>
      <c r="RU7" s="157"/>
      <c r="RV7" s="157"/>
      <c r="RW7" s="157"/>
      <c r="RX7" s="157"/>
      <c r="RY7" s="157"/>
      <c r="RZ7" s="157"/>
      <c r="SA7" s="157"/>
      <c r="SB7" s="157"/>
      <c r="SC7" s="157"/>
      <c r="SD7" s="157"/>
      <c r="SE7" s="157"/>
      <c r="SF7" s="157"/>
      <c r="SG7" s="157"/>
      <c r="SH7" s="157"/>
      <c r="SI7" s="157"/>
      <c r="SJ7" s="157"/>
      <c r="SK7" s="157"/>
      <c r="SL7" s="157"/>
      <c r="SM7" s="157"/>
      <c r="SN7" s="157"/>
      <c r="SO7" s="157"/>
      <c r="SP7" s="157"/>
      <c r="SQ7" s="157"/>
      <c r="SR7" s="157"/>
      <c r="SS7" s="157"/>
      <c r="ST7" s="157"/>
      <c r="SU7" s="157"/>
      <c r="SV7" s="157"/>
      <c r="SW7" s="157"/>
      <c r="SX7" s="157"/>
      <c r="SY7" s="157"/>
      <c r="SZ7" s="157"/>
      <c r="TA7" s="157"/>
      <c r="TB7" s="157"/>
      <c r="TC7" s="157"/>
      <c r="TD7" s="157"/>
      <c r="TE7" s="157"/>
      <c r="TF7" s="157"/>
      <c r="TG7" s="157"/>
      <c r="TH7" s="157"/>
      <c r="TI7" s="157"/>
      <c r="TJ7" s="157"/>
      <c r="TK7" s="157"/>
      <c r="TL7" s="157"/>
      <c r="TM7" s="157"/>
      <c r="TN7" s="157"/>
      <c r="TO7" s="157"/>
      <c r="TP7" s="157"/>
      <c r="TQ7" s="157"/>
      <c r="TR7" s="157"/>
      <c r="TS7" s="157"/>
      <c r="TT7" s="157"/>
      <c r="TU7" s="157"/>
      <c r="TV7" s="157"/>
      <c r="TW7" s="157"/>
      <c r="TX7" s="157"/>
      <c r="TY7" s="157"/>
      <c r="TZ7" s="157"/>
      <c r="UA7" s="157"/>
      <c r="UB7" s="157"/>
      <c r="UC7" s="157"/>
      <c r="UD7" s="157"/>
      <c r="UE7" s="157"/>
      <c r="UF7" s="157"/>
      <c r="UG7" s="157"/>
      <c r="UH7" s="157"/>
      <c r="UI7" s="157"/>
      <c r="UJ7" s="157"/>
      <c r="UK7" s="157"/>
      <c r="UL7" s="157"/>
      <c r="UM7" s="157"/>
      <c r="UN7" s="157"/>
      <c r="UO7" s="157"/>
      <c r="UP7" s="157"/>
      <c r="UQ7" s="157"/>
      <c r="UR7" s="157"/>
      <c r="US7" s="157"/>
      <c r="UT7" s="157"/>
      <c r="UU7" s="157"/>
      <c r="UV7" s="157"/>
      <c r="UW7" s="157"/>
      <c r="UX7" s="157"/>
      <c r="UY7" s="157"/>
      <c r="UZ7" s="157"/>
      <c r="VA7" s="157"/>
      <c r="VB7" s="157"/>
      <c r="VC7" s="157"/>
      <c r="VD7" s="157"/>
      <c r="VE7" s="157"/>
      <c r="VF7" s="157"/>
      <c r="VG7" s="157"/>
      <c r="VH7" s="157"/>
      <c r="VI7" s="157"/>
      <c r="VJ7" s="157"/>
      <c r="VK7" s="157"/>
      <c r="VL7" s="157"/>
      <c r="VM7" s="157"/>
      <c r="VN7" s="157"/>
      <c r="VO7" s="157"/>
      <c r="VP7" s="157"/>
      <c r="VQ7" s="157"/>
      <c r="VR7" s="157"/>
      <c r="VS7" s="157"/>
      <c r="VT7" s="157"/>
      <c r="VU7" s="157"/>
      <c r="VV7" s="157"/>
      <c r="VW7" s="157"/>
      <c r="VX7" s="157"/>
      <c r="VY7" s="157"/>
      <c r="VZ7" s="157"/>
      <c r="WA7" s="157"/>
      <c r="WB7" s="157"/>
      <c r="WC7" s="157"/>
      <c r="WD7" s="157"/>
      <c r="WE7" s="157"/>
      <c r="WF7" s="157"/>
      <c r="WG7" s="157"/>
      <c r="WH7" s="157"/>
      <c r="WI7" s="157"/>
      <c r="WJ7" s="157"/>
      <c r="WK7" s="157"/>
      <c r="WL7" s="157"/>
      <c r="WM7" s="157"/>
      <c r="WN7" s="157"/>
      <c r="WO7" s="157"/>
      <c r="WP7" s="157"/>
      <c r="WQ7" s="157"/>
      <c r="WR7" s="157"/>
      <c r="WS7" s="157"/>
      <c r="WT7" s="157"/>
      <c r="WU7" s="157"/>
      <c r="WV7" s="157"/>
      <c r="WW7" s="157"/>
      <c r="WX7" s="157"/>
      <c r="WY7" s="157"/>
      <c r="WZ7" s="157"/>
      <c r="XA7" s="157"/>
      <c r="XB7" s="157"/>
      <c r="XC7" s="157"/>
      <c r="XD7" s="157"/>
      <c r="XE7" s="157"/>
      <c r="XF7" s="157"/>
      <c r="XG7" s="157"/>
      <c r="XH7" s="157"/>
      <c r="XI7" s="157"/>
      <c r="XJ7" s="157"/>
      <c r="XK7" s="157"/>
      <c r="XL7" s="157"/>
      <c r="XM7" s="157"/>
      <c r="XN7" s="157"/>
      <c r="XO7" s="157"/>
      <c r="XP7" s="157"/>
      <c r="XQ7" s="157"/>
      <c r="XR7" s="157"/>
      <c r="XS7" s="157"/>
      <c r="XT7" s="157"/>
      <c r="XU7" s="157"/>
      <c r="XV7" s="157"/>
      <c r="XW7" s="157"/>
      <c r="XX7" s="157"/>
      <c r="XY7" s="157"/>
      <c r="XZ7" s="157"/>
      <c r="YA7" s="157"/>
      <c r="YB7" s="157"/>
      <c r="YC7" s="157"/>
      <c r="YD7" s="157"/>
      <c r="YE7" s="157"/>
      <c r="YF7" s="157"/>
      <c r="YG7" s="157"/>
      <c r="YH7" s="157"/>
      <c r="YI7" s="157"/>
      <c r="YJ7" s="157"/>
      <c r="YK7" s="157"/>
      <c r="YL7" s="157"/>
      <c r="YM7" s="157"/>
      <c r="YN7" s="157"/>
      <c r="YO7" s="157"/>
      <c r="YP7" s="157"/>
      <c r="YQ7" s="157"/>
      <c r="YR7" s="157"/>
      <c r="YS7" s="157"/>
      <c r="YT7" s="157"/>
      <c r="YU7" s="157"/>
      <c r="YV7" s="157"/>
      <c r="YW7" s="157"/>
      <c r="YX7" s="157"/>
      <c r="YY7" s="157"/>
      <c r="YZ7" s="157"/>
      <c r="ZA7" s="157"/>
      <c r="ZB7" s="157"/>
      <c r="ZC7" s="157"/>
      <c r="ZD7" s="157"/>
      <c r="ZE7" s="157"/>
      <c r="ZF7" s="157"/>
      <c r="ZG7" s="157"/>
      <c r="ZH7" s="157"/>
      <c r="ZI7" s="157"/>
      <c r="ZJ7" s="157"/>
      <c r="ZK7" s="157"/>
      <c r="ZL7" s="157"/>
      <c r="ZM7" s="157"/>
      <c r="ZN7" s="157"/>
      <c r="ZO7" s="157"/>
      <c r="ZP7" s="157"/>
      <c r="ZQ7" s="157"/>
    </row>
    <row r="8" spans="1:693" s="1" customFormat="1" ht="39.75" thickBot="1">
      <c r="A8" s="183" t="s">
        <v>29</v>
      </c>
      <c r="B8" s="184"/>
      <c r="C8" s="184"/>
      <c r="D8" s="184"/>
      <c r="E8" s="184"/>
      <c r="F8" s="184"/>
      <c r="G8" s="184"/>
      <c r="H8" s="184"/>
      <c r="I8" s="184"/>
      <c r="J8" s="184"/>
      <c r="K8" s="184">
        <v>40544</v>
      </c>
      <c r="L8" s="74">
        <v>40544</v>
      </c>
      <c r="M8" s="71"/>
      <c r="N8" s="91"/>
      <c r="O8" s="95"/>
      <c r="P8" s="91"/>
      <c r="Q8" s="49"/>
      <c r="R8" s="49"/>
      <c r="S8" s="49"/>
      <c r="T8" s="49"/>
      <c r="U8" s="59"/>
      <c r="V8" s="59"/>
      <c r="W8" s="18"/>
      <c r="X8" s="1" t="str">
        <f>IF(X$9="M",WEEKNUM(X10,11),"")</f>
        <v/>
      </c>
      <c r="Y8" s="1" t="str">
        <f t="shared" ref="Y8" si="658">IF(Y$9="M",WEEKNUM(Y10,11),"")</f>
        <v/>
      </c>
      <c r="Z8" s="37" t="str">
        <f>IF(Z$9="M",(WEEKNUM(Z10,11)-1),"")</f>
        <v/>
      </c>
      <c r="AA8" s="37" t="e">
        <f t="shared" ref="AA8:CL8" si="659">IF(AA$9="M",(WEEKNUM(AA10,11)-1),"")</f>
        <v>#NUM!</v>
      </c>
      <c r="AB8" s="37" t="e">
        <f t="shared" si="659"/>
        <v>#NUM!</v>
      </c>
      <c r="AC8" s="37" t="str">
        <f t="shared" si="659"/>
        <v/>
      </c>
      <c r="AD8" s="37" t="str">
        <f t="shared" si="659"/>
        <v/>
      </c>
      <c r="AE8" s="37" t="str">
        <f t="shared" si="659"/>
        <v/>
      </c>
      <c r="AF8" s="37" t="str">
        <f t="shared" si="659"/>
        <v/>
      </c>
      <c r="AG8" s="37" t="str">
        <f t="shared" si="659"/>
        <v/>
      </c>
      <c r="AH8" s="37" t="e">
        <f t="shared" si="659"/>
        <v>#NUM!</v>
      </c>
      <c r="AI8" s="37" t="e">
        <f t="shared" si="659"/>
        <v>#NUM!</v>
      </c>
      <c r="AJ8" s="37" t="str">
        <f t="shared" si="659"/>
        <v/>
      </c>
      <c r="AK8" s="37" t="str">
        <f t="shared" si="659"/>
        <v/>
      </c>
      <c r="AL8" s="37" t="str">
        <f t="shared" si="659"/>
        <v/>
      </c>
      <c r="AM8" s="37" t="str">
        <f t="shared" si="659"/>
        <v/>
      </c>
      <c r="AN8" s="37" t="str">
        <f t="shared" si="659"/>
        <v/>
      </c>
      <c r="AO8" s="37" t="e">
        <f t="shared" si="659"/>
        <v>#NUM!</v>
      </c>
      <c r="AP8" s="37" t="e">
        <f t="shared" si="659"/>
        <v>#NUM!</v>
      </c>
      <c r="AQ8" s="37" t="str">
        <f t="shared" si="659"/>
        <v/>
      </c>
      <c r="AR8" s="37" t="str">
        <f t="shared" si="659"/>
        <v/>
      </c>
      <c r="AS8" s="37" t="str">
        <f t="shared" si="659"/>
        <v/>
      </c>
      <c r="AT8" s="37" t="str">
        <f t="shared" si="659"/>
        <v/>
      </c>
      <c r="AU8" s="37" t="str">
        <f t="shared" si="659"/>
        <v/>
      </c>
      <c r="AV8" s="37" t="e">
        <f t="shared" si="659"/>
        <v>#NUM!</v>
      </c>
      <c r="AW8" s="37" t="e">
        <f t="shared" si="659"/>
        <v>#NUM!</v>
      </c>
      <c r="AX8" s="37" t="str">
        <f t="shared" si="659"/>
        <v/>
      </c>
      <c r="AY8" s="37" t="str">
        <f t="shared" si="659"/>
        <v/>
      </c>
      <c r="AZ8" s="37" t="str">
        <f t="shared" si="659"/>
        <v/>
      </c>
      <c r="BA8" s="37" t="str">
        <f t="shared" si="659"/>
        <v/>
      </c>
      <c r="BB8" s="37" t="str">
        <f t="shared" si="659"/>
        <v/>
      </c>
      <c r="BC8" s="37" t="e">
        <f t="shared" si="659"/>
        <v>#NUM!</v>
      </c>
      <c r="BD8" s="37" t="e">
        <f t="shared" si="659"/>
        <v>#NUM!</v>
      </c>
      <c r="BE8" s="37" t="str">
        <f t="shared" si="659"/>
        <v/>
      </c>
      <c r="BF8" s="37" t="str">
        <f t="shared" si="659"/>
        <v/>
      </c>
      <c r="BG8" s="37" t="str">
        <f t="shared" si="659"/>
        <v/>
      </c>
      <c r="BH8" s="37" t="str">
        <f t="shared" si="659"/>
        <v/>
      </c>
      <c r="BI8" s="37" t="str">
        <f t="shared" si="659"/>
        <v/>
      </c>
      <c r="BJ8" s="37" t="e">
        <f t="shared" si="659"/>
        <v>#NUM!</v>
      </c>
      <c r="BK8" s="37" t="e">
        <f t="shared" si="659"/>
        <v>#NUM!</v>
      </c>
      <c r="BL8" s="37" t="str">
        <f t="shared" si="659"/>
        <v/>
      </c>
      <c r="BM8" s="37" t="str">
        <f t="shared" si="659"/>
        <v/>
      </c>
      <c r="BN8" s="37" t="str">
        <f t="shared" si="659"/>
        <v/>
      </c>
      <c r="BO8" s="37" t="str">
        <f t="shared" si="659"/>
        <v/>
      </c>
      <c r="BP8" s="37" t="str">
        <f t="shared" si="659"/>
        <v/>
      </c>
      <c r="BQ8" s="37" t="e">
        <f t="shared" si="659"/>
        <v>#NUM!</v>
      </c>
      <c r="BR8" s="37" t="e">
        <f t="shared" si="659"/>
        <v>#NUM!</v>
      </c>
      <c r="BS8" s="37" t="str">
        <f t="shared" si="659"/>
        <v/>
      </c>
      <c r="BT8" s="37" t="str">
        <f t="shared" si="659"/>
        <v/>
      </c>
      <c r="BU8" s="37" t="str">
        <f t="shared" si="659"/>
        <v/>
      </c>
      <c r="BV8" s="37" t="str">
        <f t="shared" si="659"/>
        <v/>
      </c>
      <c r="BW8" s="37" t="str">
        <f t="shared" si="659"/>
        <v/>
      </c>
      <c r="BX8" s="37" t="e">
        <f t="shared" si="659"/>
        <v>#NUM!</v>
      </c>
      <c r="BY8" s="37" t="e">
        <f t="shared" si="659"/>
        <v>#NUM!</v>
      </c>
      <c r="BZ8" s="37" t="str">
        <f t="shared" si="659"/>
        <v/>
      </c>
      <c r="CA8" s="37" t="str">
        <f t="shared" si="659"/>
        <v/>
      </c>
      <c r="CB8" s="37" t="str">
        <f t="shared" si="659"/>
        <v/>
      </c>
      <c r="CC8" s="37" t="str">
        <f t="shared" si="659"/>
        <v/>
      </c>
      <c r="CD8" s="37" t="str">
        <f t="shared" si="659"/>
        <v/>
      </c>
      <c r="CE8" s="37" t="e">
        <f t="shared" si="659"/>
        <v>#NUM!</v>
      </c>
      <c r="CF8" s="37" t="e">
        <f t="shared" si="659"/>
        <v>#NUM!</v>
      </c>
      <c r="CG8" s="37" t="str">
        <f t="shared" si="659"/>
        <v/>
      </c>
      <c r="CH8" s="37" t="str">
        <f t="shared" si="659"/>
        <v/>
      </c>
      <c r="CI8" s="37" t="str">
        <f t="shared" si="659"/>
        <v/>
      </c>
      <c r="CJ8" s="37" t="str">
        <f t="shared" si="659"/>
        <v/>
      </c>
      <c r="CK8" s="37" t="str">
        <f t="shared" si="659"/>
        <v/>
      </c>
      <c r="CL8" s="37" t="e">
        <f t="shared" si="659"/>
        <v>#NUM!</v>
      </c>
      <c r="CM8" s="37" t="e">
        <f t="shared" ref="CM8:EX8" si="660">IF(CM$9="M",(WEEKNUM(CM10,11)-1),"")</f>
        <v>#NUM!</v>
      </c>
      <c r="CN8" s="37" t="str">
        <f t="shared" si="660"/>
        <v/>
      </c>
      <c r="CO8" s="37" t="str">
        <f t="shared" si="660"/>
        <v/>
      </c>
      <c r="CP8" s="37" t="str">
        <f t="shared" si="660"/>
        <v/>
      </c>
      <c r="CQ8" s="37" t="str">
        <f t="shared" si="660"/>
        <v/>
      </c>
      <c r="CR8" s="37" t="str">
        <f t="shared" si="660"/>
        <v/>
      </c>
      <c r="CS8" s="37" t="e">
        <f t="shared" si="660"/>
        <v>#NUM!</v>
      </c>
      <c r="CT8" s="37" t="e">
        <f t="shared" si="660"/>
        <v>#NUM!</v>
      </c>
      <c r="CU8" s="37" t="str">
        <f t="shared" si="660"/>
        <v/>
      </c>
      <c r="CV8" s="37" t="str">
        <f t="shared" si="660"/>
        <v/>
      </c>
      <c r="CW8" s="37" t="str">
        <f t="shared" si="660"/>
        <v/>
      </c>
      <c r="CX8" s="37" t="str">
        <f t="shared" si="660"/>
        <v/>
      </c>
      <c r="CY8" s="37" t="str">
        <f t="shared" si="660"/>
        <v/>
      </c>
      <c r="CZ8" s="37" t="e">
        <f t="shared" si="660"/>
        <v>#NUM!</v>
      </c>
      <c r="DA8" s="37" t="e">
        <f t="shared" si="660"/>
        <v>#NUM!</v>
      </c>
      <c r="DB8" s="37" t="str">
        <f t="shared" si="660"/>
        <v/>
      </c>
      <c r="DC8" s="37" t="str">
        <f t="shared" si="660"/>
        <v/>
      </c>
      <c r="DD8" s="37" t="str">
        <f t="shared" si="660"/>
        <v/>
      </c>
      <c r="DE8" s="37" t="str">
        <f t="shared" si="660"/>
        <v/>
      </c>
      <c r="DF8" s="37" t="str">
        <f t="shared" si="660"/>
        <v/>
      </c>
      <c r="DG8" s="37" t="e">
        <f t="shared" si="660"/>
        <v>#NUM!</v>
      </c>
      <c r="DH8" s="37" t="e">
        <f t="shared" si="660"/>
        <v>#NUM!</v>
      </c>
      <c r="DI8" s="37" t="str">
        <f t="shared" si="660"/>
        <v/>
      </c>
      <c r="DJ8" s="37" t="str">
        <f t="shared" si="660"/>
        <v/>
      </c>
      <c r="DK8" s="37" t="str">
        <f t="shared" si="660"/>
        <v/>
      </c>
      <c r="DL8" s="37" t="str">
        <f t="shared" si="660"/>
        <v/>
      </c>
      <c r="DM8" s="37" t="str">
        <f t="shared" si="660"/>
        <v/>
      </c>
      <c r="DN8" s="37" t="e">
        <f t="shared" si="660"/>
        <v>#NUM!</v>
      </c>
      <c r="DO8" s="37" t="e">
        <f t="shared" si="660"/>
        <v>#NUM!</v>
      </c>
      <c r="DP8" s="37" t="str">
        <f t="shared" si="660"/>
        <v/>
      </c>
      <c r="DQ8" s="37" t="str">
        <f t="shared" si="660"/>
        <v/>
      </c>
      <c r="DR8" s="37" t="str">
        <f t="shared" si="660"/>
        <v/>
      </c>
      <c r="DS8" s="37" t="str">
        <f t="shared" si="660"/>
        <v/>
      </c>
      <c r="DT8" s="37" t="str">
        <f t="shared" si="660"/>
        <v/>
      </c>
      <c r="DU8" s="37" t="e">
        <f t="shared" si="660"/>
        <v>#NUM!</v>
      </c>
      <c r="DV8" s="37" t="e">
        <f t="shared" si="660"/>
        <v>#NUM!</v>
      </c>
      <c r="DW8" s="37" t="str">
        <f t="shared" si="660"/>
        <v/>
      </c>
      <c r="DX8" s="37" t="str">
        <f t="shared" si="660"/>
        <v/>
      </c>
      <c r="DY8" s="37" t="str">
        <f t="shared" si="660"/>
        <v/>
      </c>
      <c r="DZ8" s="37" t="str">
        <f t="shared" si="660"/>
        <v/>
      </c>
      <c r="EA8" s="37" t="str">
        <f t="shared" si="660"/>
        <v/>
      </c>
      <c r="EB8" s="37" t="e">
        <f t="shared" si="660"/>
        <v>#NUM!</v>
      </c>
      <c r="EC8" s="37" t="e">
        <f t="shared" si="660"/>
        <v>#NUM!</v>
      </c>
      <c r="ED8" s="37" t="str">
        <f t="shared" si="660"/>
        <v/>
      </c>
      <c r="EE8" s="37" t="str">
        <f t="shared" si="660"/>
        <v/>
      </c>
      <c r="EF8" s="37" t="str">
        <f t="shared" si="660"/>
        <v/>
      </c>
      <c r="EG8" s="37" t="str">
        <f t="shared" si="660"/>
        <v/>
      </c>
      <c r="EH8" s="37" t="str">
        <f t="shared" si="660"/>
        <v/>
      </c>
      <c r="EI8" s="37" t="e">
        <f t="shared" si="660"/>
        <v>#NUM!</v>
      </c>
      <c r="EJ8" s="37" t="e">
        <f t="shared" si="660"/>
        <v>#NUM!</v>
      </c>
      <c r="EK8" s="37" t="str">
        <f t="shared" si="660"/>
        <v/>
      </c>
      <c r="EL8" s="37" t="str">
        <f t="shared" si="660"/>
        <v/>
      </c>
      <c r="EM8" s="37" t="str">
        <f t="shared" si="660"/>
        <v/>
      </c>
      <c r="EN8" s="37" t="str">
        <f t="shared" si="660"/>
        <v/>
      </c>
      <c r="EO8" s="37" t="str">
        <f t="shared" si="660"/>
        <v/>
      </c>
      <c r="EP8" s="37" t="e">
        <f t="shared" si="660"/>
        <v>#NUM!</v>
      </c>
      <c r="EQ8" s="37" t="e">
        <f t="shared" si="660"/>
        <v>#NUM!</v>
      </c>
      <c r="ER8" s="37" t="str">
        <f t="shared" si="660"/>
        <v/>
      </c>
      <c r="ES8" s="37" t="str">
        <f t="shared" si="660"/>
        <v/>
      </c>
      <c r="ET8" s="37" t="str">
        <f t="shared" si="660"/>
        <v/>
      </c>
      <c r="EU8" s="37" t="str">
        <f t="shared" si="660"/>
        <v/>
      </c>
      <c r="EV8" s="37" t="str">
        <f t="shared" si="660"/>
        <v/>
      </c>
      <c r="EW8" s="37" t="e">
        <f t="shared" si="660"/>
        <v>#NUM!</v>
      </c>
      <c r="EX8" s="37" t="e">
        <f t="shared" si="660"/>
        <v>#NUM!</v>
      </c>
      <c r="EY8" s="37" t="str">
        <f t="shared" ref="EY8:HJ8" si="661">IF(EY$9="M",(WEEKNUM(EY10,11)-1),"")</f>
        <v/>
      </c>
      <c r="EZ8" s="37" t="str">
        <f t="shared" si="661"/>
        <v/>
      </c>
      <c r="FA8" s="37" t="str">
        <f t="shared" si="661"/>
        <v/>
      </c>
      <c r="FB8" s="37" t="str">
        <f t="shared" si="661"/>
        <v/>
      </c>
      <c r="FC8" s="37" t="str">
        <f t="shared" si="661"/>
        <v/>
      </c>
      <c r="FD8" s="37" t="e">
        <f t="shared" si="661"/>
        <v>#NUM!</v>
      </c>
      <c r="FE8" s="37" t="e">
        <f t="shared" si="661"/>
        <v>#NUM!</v>
      </c>
      <c r="FF8" s="37" t="str">
        <f t="shared" si="661"/>
        <v/>
      </c>
      <c r="FG8" s="37" t="str">
        <f t="shared" si="661"/>
        <v/>
      </c>
      <c r="FH8" s="37" t="str">
        <f t="shared" si="661"/>
        <v/>
      </c>
      <c r="FI8" s="37" t="str">
        <f t="shared" si="661"/>
        <v/>
      </c>
      <c r="FJ8" s="37" t="str">
        <f t="shared" si="661"/>
        <v/>
      </c>
      <c r="FK8" s="37" t="e">
        <f t="shared" si="661"/>
        <v>#NUM!</v>
      </c>
      <c r="FL8" s="37" t="e">
        <f t="shared" si="661"/>
        <v>#NUM!</v>
      </c>
      <c r="FM8" s="37" t="str">
        <f t="shared" si="661"/>
        <v/>
      </c>
      <c r="FN8" s="37" t="str">
        <f t="shared" si="661"/>
        <v/>
      </c>
      <c r="FO8" s="37" t="str">
        <f t="shared" si="661"/>
        <v/>
      </c>
      <c r="FP8" s="37" t="str">
        <f t="shared" si="661"/>
        <v/>
      </c>
      <c r="FQ8" s="37" t="str">
        <f t="shared" si="661"/>
        <v/>
      </c>
      <c r="FR8" s="37" t="e">
        <f t="shared" si="661"/>
        <v>#NUM!</v>
      </c>
      <c r="FS8" s="37" t="e">
        <f t="shared" si="661"/>
        <v>#NUM!</v>
      </c>
      <c r="FT8" s="37" t="str">
        <f t="shared" si="661"/>
        <v/>
      </c>
      <c r="FU8" s="37" t="str">
        <f t="shared" si="661"/>
        <v/>
      </c>
      <c r="FV8" s="37" t="str">
        <f t="shared" si="661"/>
        <v/>
      </c>
      <c r="FW8" s="37" t="str">
        <f t="shared" si="661"/>
        <v/>
      </c>
      <c r="FX8" s="37" t="str">
        <f t="shared" si="661"/>
        <v/>
      </c>
      <c r="FY8" s="37" t="e">
        <f t="shared" si="661"/>
        <v>#NUM!</v>
      </c>
      <c r="FZ8" s="37" t="e">
        <f t="shared" si="661"/>
        <v>#NUM!</v>
      </c>
      <c r="GA8" s="37" t="str">
        <f t="shared" si="661"/>
        <v/>
      </c>
      <c r="GB8" s="37" t="str">
        <f t="shared" si="661"/>
        <v/>
      </c>
      <c r="GC8" s="37" t="str">
        <f t="shared" si="661"/>
        <v/>
      </c>
      <c r="GD8" s="37" t="str">
        <f t="shared" si="661"/>
        <v/>
      </c>
      <c r="GE8" s="37" t="str">
        <f t="shared" si="661"/>
        <v/>
      </c>
      <c r="GF8" s="37" t="e">
        <f t="shared" si="661"/>
        <v>#NUM!</v>
      </c>
      <c r="GG8" s="37" t="e">
        <f t="shared" si="661"/>
        <v>#NUM!</v>
      </c>
      <c r="GH8" s="37" t="str">
        <f t="shared" si="661"/>
        <v/>
      </c>
      <c r="GI8" s="37" t="str">
        <f t="shared" si="661"/>
        <v/>
      </c>
      <c r="GJ8" s="37" t="str">
        <f t="shared" si="661"/>
        <v/>
      </c>
      <c r="GK8" s="37" t="str">
        <f t="shared" si="661"/>
        <v/>
      </c>
      <c r="GL8" s="37" t="str">
        <f t="shared" si="661"/>
        <v/>
      </c>
      <c r="GM8" s="37" t="e">
        <f t="shared" si="661"/>
        <v>#NUM!</v>
      </c>
      <c r="GN8" s="37" t="e">
        <f t="shared" si="661"/>
        <v>#NUM!</v>
      </c>
      <c r="GO8" s="37" t="str">
        <f t="shared" si="661"/>
        <v/>
      </c>
      <c r="GP8" s="37" t="str">
        <f t="shared" si="661"/>
        <v/>
      </c>
      <c r="GQ8" s="37" t="str">
        <f t="shared" si="661"/>
        <v/>
      </c>
      <c r="GR8" s="37" t="str">
        <f t="shared" si="661"/>
        <v/>
      </c>
      <c r="GS8" s="37" t="str">
        <f t="shared" si="661"/>
        <v/>
      </c>
      <c r="GT8" s="37" t="e">
        <f t="shared" si="661"/>
        <v>#NUM!</v>
      </c>
      <c r="GU8" s="37" t="e">
        <f t="shared" si="661"/>
        <v>#NUM!</v>
      </c>
      <c r="GV8" s="37" t="str">
        <f t="shared" si="661"/>
        <v/>
      </c>
      <c r="GW8" s="37" t="str">
        <f t="shared" si="661"/>
        <v/>
      </c>
      <c r="GX8" s="37" t="str">
        <f t="shared" si="661"/>
        <v/>
      </c>
      <c r="GY8" s="37" t="str">
        <f t="shared" si="661"/>
        <v/>
      </c>
      <c r="GZ8" s="37" t="str">
        <f t="shared" si="661"/>
        <v/>
      </c>
      <c r="HA8" s="37" t="e">
        <f t="shared" si="661"/>
        <v>#NUM!</v>
      </c>
      <c r="HB8" s="37" t="e">
        <f t="shared" si="661"/>
        <v>#NUM!</v>
      </c>
      <c r="HC8" s="37" t="str">
        <f t="shared" si="661"/>
        <v/>
      </c>
      <c r="HD8" s="37" t="str">
        <f t="shared" si="661"/>
        <v/>
      </c>
      <c r="HE8" s="37" t="str">
        <f t="shared" si="661"/>
        <v/>
      </c>
      <c r="HF8" s="37" t="str">
        <f t="shared" si="661"/>
        <v/>
      </c>
      <c r="HG8" s="37" t="str">
        <f t="shared" si="661"/>
        <v/>
      </c>
      <c r="HH8" s="37" t="e">
        <f t="shared" si="661"/>
        <v>#NUM!</v>
      </c>
      <c r="HI8" s="37" t="e">
        <f t="shared" si="661"/>
        <v>#NUM!</v>
      </c>
      <c r="HJ8" s="37" t="str">
        <f t="shared" si="661"/>
        <v/>
      </c>
      <c r="HK8" s="37" t="str">
        <f t="shared" ref="HK8:JV8" si="662">IF(HK$9="M",(WEEKNUM(HK10,11)-1),"")</f>
        <v/>
      </c>
      <c r="HL8" s="37" t="str">
        <f t="shared" si="662"/>
        <v/>
      </c>
      <c r="HM8" s="37" t="str">
        <f t="shared" si="662"/>
        <v/>
      </c>
      <c r="HN8" s="37" t="str">
        <f t="shared" si="662"/>
        <v/>
      </c>
      <c r="HO8" s="37" t="e">
        <f t="shared" si="662"/>
        <v>#NUM!</v>
      </c>
      <c r="HP8" s="37" t="e">
        <f t="shared" si="662"/>
        <v>#NUM!</v>
      </c>
      <c r="HQ8" s="37" t="str">
        <f t="shared" si="662"/>
        <v/>
      </c>
      <c r="HR8" s="37" t="str">
        <f t="shared" si="662"/>
        <v/>
      </c>
      <c r="HS8" s="37" t="str">
        <f t="shared" si="662"/>
        <v/>
      </c>
      <c r="HT8" s="37" t="str">
        <f t="shared" si="662"/>
        <v/>
      </c>
      <c r="HU8" s="37" t="str">
        <f t="shared" si="662"/>
        <v/>
      </c>
      <c r="HV8" s="37" t="e">
        <f t="shared" si="662"/>
        <v>#NUM!</v>
      </c>
      <c r="HW8" s="37" t="e">
        <f t="shared" si="662"/>
        <v>#NUM!</v>
      </c>
      <c r="HX8" s="37" t="str">
        <f t="shared" si="662"/>
        <v/>
      </c>
      <c r="HY8" s="37" t="str">
        <f t="shared" si="662"/>
        <v/>
      </c>
      <c r="HZ8" s="37" t="str">
        <f t="shared" si="662"/>
        <v/>
      </c>
      <c r="IA8" s="37" t="str">
        <f t="shared" si="662"/>
        <v/>
      </c>
      <c r="IB8" s="142" t="str">
        <f>IF(IB$9="M",(WEEKNUM(IB10,11)-1),"")</f>
        <v/>
      </c>
      <c r="IC8" s="37" t="e">
        <f t="shared" si="662"/>
        <v>#NUM!</v>
      </c>
      <c r="ID8" s="37" t="e">
        <f t="shared" si="662"/>
        <v>#NUM!</v>
      </c>
      <c r="IE8" s="37" t="str">
        <f t="shared" si="662"/>
        <v/>
      </c>
      <c r="IF8" s="37" t="str">
        <f t="shared" si="662"/>
        <v/>
      </c>
      <c r="IG8" s="37" t="str">
        <f t="shared" si="662"/>
        <v/>
      </c>
      <c r="IH8" s="37" t="str">
        <f t="shared" si="662"/>
        <v/>
      </c>
      <c r="II8" s="37" t="str">
        <f t="shared" si="662"/>
        <v/>
      </c>
      <c r="IJ8" s="37" t="e">
        <f t="shared" si="662"/>
        <v>#NUM!</v>
      </c>
      <c r="IK8" s="37" t="e">
        <f t="shared" si="662"/>
        <v>#NUM!</v>
      </c>
      <c r="IL8" s="37" t="str">
        <f t="shared" si="662"/>
        <v/>
      </c>
      <c r="IM8" s="37" t="str">
        <f t="shared" si="662"/>
        <v/>
      </c>
      <c r="IN8" s="37" t="str">
        <f t="shared" si="662"/>
        <v/>
      </c>
      <c r="IO8" s="37" t="str">
        <f t="shared" si="662"/>
        <v/>
      </c>
      <c r="IP8" s="37" t="str">
        <f t="shared" si="662"/>
        <v/>
      </c>
      <c r="IQ8" s="37" t="e">
        <f t="shared" si="662"/>
        <v>#NUM!</v>
      </c>
      <c r="IR8" s="37" t="e">
        <f t="shared" si="662"/>
        <v>#NUM!</v>
      </c>
      <c r="IS8" s="37" t="str">
        <f t="shared" si="662"/>
        <v/>
      </c>
      <c r="IT8" s="37" t="str">
        <f t="shared" si="662"/>
        <v/>
      </c>
      <c r="IU8" s="37" t="str">
        <f t="shared" si="662"/>
        <v/>
      </c>
      <c r="IV8" s="37" t="str">
        <f t="shared" si="662"/>
        <v/>
      </c>
      <c r="IW8" s="37" t="str">
        <f t="shared" si="662"/>
        <v/>
      </c>
      <c r="IX8" s="37" t="e">
        <f t="shared" si="662"/>
        <v>#NUM!</v>
      </c>
      <c r="IY8" s="37" t="e">
        <f t="shared" si="662"/>
        <v>#NUM!</v>
      </c>
      <c r="IZ8" s="37" t="str">
        <f t="shared" si="662"/>
        <v/>
      </c>
      <c r="JA8" s="37" t="str">
        <f t="shared" si="662"/>
        <v/>
      </c>
      <c r="JB8" s="37" t="str">
        <f t="shared" si="662"/>
        <v/>
      </c>
      <c r="JC8" s="37" t="str">
        <f t="shared" si="662"/>
        <v/>
      </c>
      <c r="JD8" s="37" t="str">
        <f t="shared" si="662"/>
        <v/>
      </c>
      <c r="JE8" s="37" t="e">
        <f t="shared" si="662"/>
        <v>#NUM!</v>
      </c>
      <c r="JF8" s="37" t="e">
        <f t="shared" si="662"/>
        <v>#NUM!</v>
      </c>
      <c r="JG8" s="37" t="str">
        <f t="shared" si="662"/>
        <v/>
      </c>
      <c r="JH8" s="37" t="str">
        <f t="shared" si="662"/>
        <v/>
      </c>
      <c r="JI8" s="37" t="str">
        <f t="shared" si="662"/>
        <v/>
      </c>
      <c r="JJ8" s="37" t="str">
        <f t="shared" si="662"/>
        <v/>
      </c>
      <c r="JK8" s="37" t="str">
        <f t="shared" si="662"/>
        <v/>
      </c>
      <c r="JL8" s="37" t="e">
        <f t="shared" si="662"/>
        <v>#NUM!</v>
      </c>
      <c r="JM8" s="37" t="e">
        <f t="shared" si="662"/>
        <v>#NUM!</v>
      </c>
      <c r="JN8" s="37" t="str">
        <f t="shared" si="662"/>
        <v/>
      </c>
      <c r="JO8" s="37" t="str">
        <f t="shared" si="662"/>
        <v/>
      </c>
      <c r="JP8" s="37" t="str">
        <f t="shared" si="662"/>
        <v/>
      </c>
      <c r="JQ8" s="37" t="str">
        <f t="shared" si="662"/>
        <v/>
      </c>
      <c r="JR8" s="37" t="str">
        <f t="shared" si="662"/>
        <v/>
      </c>
      <c r="JS8" s="37" t="e">
        <f t="shared" si="662"/>
        <v>#NUM!</v>
      </c>
      <c r="JT8" s="37" t="e">
        <f t="shared" si="662"/>
        <v>#NUM!</v>
      </c>
      <c r="JU8" s="37" t="str">
        <f t="shared" si="662"/>
        <v/>
      </c>
      <c r="JV8" s="37" t="str">
        <f t="shared" si="662"/>
        <v/>
      </c>
      <c r="JW8" s="37" t="str">
        <f t="shared" ref="JW8:MH8" si="663">IF(JW$9="M",(WEEKNUM(JW10,11)-1),"")</f>
        <v/>
      </c>
      <c r="JX8" s="37" t="str">
        <f t="shared" si="663"/>
        <v/>
      </c>
      <c r="JY8" s="37" t="str">
        <f t="shared" si="663"/>
        <v/>
      </c>
      <c r="JZ8" s="37" t="e">
        <f t="shared" si="663"/>
        <v>#NUM!</v>
      </c>
      <c r="KA8" s="37" t="e">
        <f t="shared" si="663"/>
        <v>#NUM!</v>
      </c>
      <c r="KB8" s="37" t="str">
        <f t="shared" si="663"/>
        <v/>
      </c>
      <c r="KC8" s="37" t="str">
        <f t="shared" si="663"/>
        <v/>
      </c>
      <c r="KD8" s="37" t="str">
        <f t="shared" si="663"/>
        <v/>
      </c>
      <c r="KE8" s="37" t="str">
        <f t="shared" si="663"/>
        <v/>
      </c>
      <c r="KF8" s="37" t="str">
        <f t="shared" si="663"/>
        <v/>
      </c>
      <c r="KG8" s="37" t="e">
        <f t="shared" si="663"/>
        <v>#NUM!</v>
      </c>
      <c r="KH8" s="37" t="e">
        <f t="shared" si="663"/>
        <v>#NUM!</v>
      </c>
      <c r="KI8" s="37" t="str">
        <f t="shared" si="663"/>
        <v/>
      </c>
      <c r="KJ8" s="37" t="str">
        <f t="shared" si="663"/>
        <v/>
      </c>
      <c r="KK8" s="37" t="str">
        <f t="shared" si="663"/>
        <v/>
      </c>
      <c r="KL8" s="37" t="str">
        <f t="shared" si="663"/>
        <v/>
      </c>
      <c r="KM8" s="37" t="str">
        <f t="shared" si="663"/>
        <v/>
      </c>
      <c r="KN8" s="37" t="e">
        <f t="shared" si="663"/>
        <v>#NUM!</v>
      </c>
      <c r="KO8" s="37" t="e">
        <f t="shared" si="663"/>
        <v>#NUM!</v>
      </c>
      <c r="KP8" s="37" t="str">
        <f t="shared" si="663"/>
        <v/>
      </c>
      <c r="KQ8" s="37" t="str">
        <f t="shared" si="663"/>
        <v/>
      </c>
      <c r="KR8" s="37" t="str">
        <f t="shared" si="663"/>
        <v/>
      </c>
      <c r="KS8" s="37" t="str">
        <f t="shared" si="663"/>
        <v/>
      </c>
      <c r="KT8" s="37" t="str">
        <f t="shared" si="663"/>
        <v/>
      </c>
      <c r="KU8" s="37" t="e">
        <f t="shared" si="663"/>
        <v>#NUM!</v>
      </c>
      <c r="KV8" s="37" t="e">
        <f t="shared" si="663"/>
        <v>#NUM!</v>
      </c>
      <c r="KW8" s="37" t="str">
        <f t="shared" si="663"/>
        <v/>
      </c>
      <c r="KX8" s="37" t="str">
        <f t="shared" si="663"/>
        <v/>
      </c>
      <c r="KY8" s="37" t="str">
        <f t="shared" si="663"/>
        <v/>
      </c>
      <c r="KZ8" s="37" t="str">
        <f t="shared" si="663"/>
        <v/>
      </c>
      <c r="LA8" s="37" t="str">
        <f t="shared" si="663"/>
        <v/>
      </c>
      <c r="LB8" s="37" t="e">
        <f t="shared" si="663"/>
        <v>#NUM!</v>
      </c>
      <c r="LC8" s="37" t="e">
        <f t="shared" si="663"/>
        <v>#NUM!</v>
      </c>
      <c r="LD8" s="37" t="str">
        <f t="shared" si="663"/>
        <v/>
      </c>
      <c r="LE8" s="37" t="str">
        <f t="shared" si="663"/>
        <v/>
      </c>
      <c r="LF8" s="37" t="str">
        <f t="shared" si="663"/>
        <v/>
      </c>
      <c r="LG8" s="37" t="str">
        <f t="shared" si="663"/>
        <v/>
      </c>
      <c r="LH8" s="37" t="str">
        <f t="shared" si="663"/>
        <v/>
      </c>
      <c r="LI8" s="37" t="e">
        <f t="shared" si="663"/>
        <v>#NUM!</v>
      </c>
      <c r="LJ8" s="37" t="e">
        <f t="shared" si="663"/>
        <v>#NUM!</v>
      </c>
      <c r="LK8" s="37" t="str">
        <f t="shared" si="663"/>
        <v/>
      </c>
      <c r="LL8" s="37" t="str">
        <f t="shared" si="663"/>
        <v/>
      </c>
      <c r="LM8" s="37" t="str">
        <f t="shared" si="663"/>
        <v/>
      </c>
      <c r="LN8" s="37" t="str">
        <f t="shared" si="663"/>
        <v/>
      </c>
      <c r="LO8" s="37" t="str">
        <f t="shared" si="663"/>
        <v/>
      </c>
      <c r="LP8" s="37" t="e">
        <f t="shared" si="663"/>
        <v>#NUM!</v>
      </c>
      <c r="LQ8" s="37" t="e">
        <f t="shared" si="663"/>
        <v>#NUM!</v>
      </c>
      <c r="LR8" s="37" t="str">
        <f t="shared" si="663"/>
        <v/>
      </c>
      <c r="LS8" s="37" t="str">
        <f t="shared" si="663"/>
        <v/>
      </c>
      <c r="LT8" s="37" t="str">
        <f t="shared" si="663"/>
        <v/>
      </c>
      <c r="LU8" s="37" t="str">
        <f t="shared" si="663"/>
        <v/>
      </c>
      <c r="LV8" s="37" t="str">
        <f t="shared" si="663"/>
        <v/>
      </c>
      <c r="LW8" s="37" t="e">
        <f t="shared" si="663"/>
        <v>#NUM!</v>
      </c>
      <c r="LX8" s="37" t="e">
        <f t="shared" si="663"/>
        <v>#NUM!</v>
      </c>
      <c r="LY8" s="37" t="str">
        <f t="shared" si="663"/>
        <v/>
      </c>
      <c r="LZ8" s="37" t="str">
        <f t="shared" si="663"/>
        <v/>
      </c>
      <c r="MA8" s="37" t="str">
        <f t="shared" si="663"/>
        <v/>
      </c>
      <c r="MB8" s="37" t="str">
        <f t="shared" si="663"/>
        <v/>
      </c>
      <c r="MC8" s="37" t="str">
        <f t="shared" si="663"/>
        <v/>
      </c>
      <c r="MD8" s="37" t="e">
        <f t="shared" si="663"/>
        <v>#NUM!</v>
      </c>
      <c r="ME8" s="37" t="e">
        <f t="shared" si="663"/>
        <v>#NUM!</v>
      </c>
      <c r="MF8" s="37" t="str">
        <f t="shared" si="663"/>
        <v/>
      </c>
      <c r="MG8" s="37" t="str">
        <f t="shared" si="663"/>
        <v/>
      </c>
      <c r="MH8" s="37" t="str">
        <f t="shared" si="663"/>
        <v/>
      </c>
      <c r="MI8" s="37" t="str">
        <f t="shared" ref="MI8:OT8" si="664">IF(MI$9="M",(WEEKNUM(MI10,11)-1),"")</f>
        <v/>
      </c>
      <c r="MJ8" s="37" t="str">
        <f t="shared" si="664"/>
        <v/>
      </c>
      <c r="MK8" s="37" t="e">
        <f t="shared" si="664"/>
        <v>#NUM!</v>
      </c>
      <c r="ML8" s="37" t="e">
        <f t="shared" si="664"/>
        <v>#NUM!</v>
      </c>
      <c r="MM8" s="37" t="str">
        <f t="shared" si="664"/>
        <v/>
      </c>
      <c r="MN8" s="37" t="str">
        <f t="shared" si="664"/>
        <v/>
      </c>
      <c r="MO8" s="37" t="str">
        <f t="shared" si="664"/>
        <v/>
      </c>
      <c r="MP8" s="37" t="str">
        <f t="shared" si="664"/>
        <v/>
      </c>
      <c r="MQ8" s="37" t="str">
        <f t="shared" si="664"/>
        <v/>
      </c>
      <c r="MR8" s="37" t="e">
        <f t="shared" si="664"/>
        <v>#NUM!</v>
      </c>
      <c r="MS8" s="37" t="e">
        <f t="shared" si="664"/>
        <v>#NUM!</v>
      </c>
      <c r="MT8" s="37" t="str">
        <f t="shared" si="664"/>
        <v/>
      </c>
      <c r="MU8" s="37" t="str">
        <f t="shared" si="664"/>
        <v/>
      </c>
      <c r="MV8" s="37" t="str">
        <f t="shared" si="664"/>
        <v/>
      </c>
      <c r="MW8" s="37" t="str">
        <f t="shared" si="664"/>
        <v/>
      </c>
      <c r="MX8" s="37" t="str">
        <f t="shared" si="664"/>
        <v/>
      </c>
      <c r="MY8" s="37" t="e">
        <f t="shared" si="664"/>
        <v>#NUM!</v>
      </c>
      <c r="MZ8" s="37" t="e">
        <f t="shared" si="664"/>
        <v>#NUM!</v>
      </c>
      <c r="NA8" s="37" t="str">
        <f t="shared" si="664"/>
        <v/>
      </c>
      <c r="NB8" s="37" t="str">
        <f t="shared" si="664"/>
        <v/>
      </c>
      <c r="NC8" s="37" t="str">
        <f t="shared" si="664"/>
        <v/>
      </c>
      <c r="ND8" s="37" t="str">
        <f t="shared" si="664"/>
        <v/>
      </c>
      <c r="NE8" s="37" t="str">
        <f t="shared" si="664"/>
        <v/>
      </c>
      <c r="NF8" s="37" t="e">
        <f t="shared" si="664"/>
        <v>#NUM!</v>
      </c>
      <c r="NG8" s="37" t="e">
        <f t="shared" si="664"/>
        <v>#NUM!</v>
      </c>
      <c r="NH8" s="37" t="str">
        <f t="shared" si="664"/>
        <v/>
      </c>
      <c r="NI8" s="37" t="str">
        <f t="shared" si="664"/>
        <v/>
      </c>
      <c r="NJ8" s="37" t="str">
        <f t="shared" si="664"/>
        <v/>
      </c>
      <c r="NK8" s="37" t="str">
        <f t="shared" si="664"/>
        <v/>
      </c>
      <c r="NL8" s="37" t="str">
        <f t="shared" si="664"/>
        <v/>
      </c>
      <c r="NM8" s="37" t="e">
        <f t="shared" si="664"/>
        <v>#NUM!</v>
      </c>
      <c r="NN8" s="37" t="e">
        <f t="shared" si="664"/>
        <v>#NUM!</v>
      </c>
      <c r="NO8" s="37" t="str">
        <f t="shared" si="664"/>
        <v/>
      </c>
      <c r="NP8" s="37" t="str">
        <f t="shared" si="664"/>
        <v/>
      </c>
      <c r="NQ8" s="37" t="str">
        <f t="shared" si="664"/>
        <v/>
      </c>
      <c r="NR8" s="37" t="str">
        <f t="shared" si="664"/>
        <v/>
      </c>
      <c r="NS8" s="37" t="str">
        <f t="shared" si="664"/>
        <v/>
      </c>
      <c r="NT8" s="37" t="e">
        <f t="shared" si="664"/>
        <v>#NUM!</v>
      </c>
      <c r="NU8" s="37" t="e">
        <f t="shared" si="664"/>
        <v>#NUM!</v>
      </c>
      <c r="NV8" s="37" t="str">
        <f t="shared" si="664"/>
        <v/>
      </c>
      <c r="NW8" s="37" t="str">
        <f t="shared" si="664"/>
        <v/>
      </c>
      <c r="NX8" s="37" t="str">
        <f t="shared" si="664"/>
        <v/>
      </c>
      <c r="NY8" s="37" t="str">
        <f t="shared" si="664"/>
        <v/>
      </c>
      <c r="NZ8" s="37" t="str">
        <f t="shared" si="664"/>
        <v/>
      </c>
      <c r="OA8" s="37" t="e">
        <f t="shared" si="664"/>
        <v>#NUM!</v>
      </c>
      <c r="OB8" s="37" t="e">
        <f t="shared" si="664"/>
        <v>#NUM!</v>
      </c>
      <c r="OC8" s="37" t="str">
        <f t="shared" si="664"/>
        <v/>
      </c>
      <c r="OD8" s="37" t="str">
        <f t="shared" si="664"/>
        <v/>
      </c>
      <c r="OE8" s="37" t="str">
        <f t="shared" si="664"/>
        <v/>
      </c>
      <c r="OF8" s="37" t="str">
        <f t="shared" si="664"/>
        <v/>
      </c>
      <c r="OG8" s="37" t="str">
        <f t="shared" si="664"/>
        <v/>
      </c>
      <c r="OH8" s="37" t="e">
        <f t="shared" si="664"/>
        <v>#NUM!</v>
      </c>
      <c r="OI8" s="37" t="e">
        <f t="shared" si="664"/>
        <v>#NUM!</v>
      </c>
      <c r="OJ8" s="37" t="str">
        <f t="shared" si="664"/>
        <v/>
      </c>
      <c r="OK8" s="37" t="str">
        <f t="shared" si="664"/>
        <v/>
      </c>
      <c r="OL8" s="37" t="str">
        <f t="shared" si="664"/>
        <v/>
      </c>
      <c r="OM8" s="37" t="str">
        <f t="shared" si="664"/>
        <v/>
      </c>
      <c r="ON8" s="37" t="str">
        <f t="shared" si="664"/>
        <v/>
      </c>
      <c r="OO8" s="37" t="e">
        <f t="shared" si="664"/>
        <v>#NUM!</v>
      </c>
      <c r="OP8" s="37" t="e">
        <f t="shared" si="664"/>
        <v>#NUM!</v>
      </c>
      <c r="OQ8" s="37" t="str">
        <f t="shared" si="664"/>
        <v/>
      </c>
      <c r="OR8" s="37" t="str">
        <f t="shared" si="664"/>
        <v/>
      </c>
      <c r="OS8" s="37" t="str">
        <f t="shared" si="664"/>
        <v/>
      </c>
      <c r="OT8" s="37" t="str">
        <f t="shared" si="664"/>
        <v/>
      </c>
      <c r="OU8" s="37" t="str">
        <f t="shared" ref="OU8:RF8" si="665">IF(OU$9="M",(WEEKNUM(OU10,11)-1),"")</f>
        <v/>
      </c>
      <c r="OV8" s="37" t="e">
        <f t="shared" si="665"/>
        <v>#NUM!</v>
      </c>
      <c r="OW8" s="37" t="e">
        <f t="shared" si="665"/>
        <v>#NUM!</v>
      </c>
      <c r="OX8" s="37" t="str">
        <f t="shared" si="665"/>
        <v/>
      </c>
      <c r="OY8" s="37" t="str">
        <f t="shared" si="665"/>
        <v/>
      </c>
      <c r="OZ8" s="37" t="str">
        <f t="shared" si="665"/>
        <v/>
      </c>
      <c r="PA8" s="37" t="str">
        <f t="shared" si="665"/>
        <v/>
      </c>
      <c r="PB8" s="37" t="str">
        <f t="shared" si="665"/>
        <v/>
      </c>
      <c r="PC8" s="37" t="e">
        <f t="shared" si="665"/>
        <v>#NUM!</v>
      </c>
      <c r="PD8" s="37" t="e">
        <f t="shared" si="665"/>
        <v>#NUM!</v>
      </c>
      <c r="PE8" s="37" t="str">
        <f t="shared" si="665"/>
        <v/>
      </c>
      <c r="PF8" s="37" t="str">
        <f t="shared" si="665"/>
        <v/>
      </c>
      <c r="PG8" s="37" t="str">
        <f t="shared" si="665"/>
        <v/>
      </c>
      <c r="PH8" s="37" t="str">
        <f t="shared" si="665"/>
        <v/>
      </c>
      <c r="PI8" s="37" t="str">
        <f t="shared" si="665"/>
        <v/>
      </c>
      <c r="PJ8" s="37" t="e">
        <f t="shared" si="665"/>
        <v>#NUM!</v>
      </c>
      <c r="PK8" s="37" t="e">
        <f t="shared" si="665"/>
        <v>#NUM!</v>
      </c>
      <c r="PL8" s="37" t="str">
        <f t="shared" si="665"/>
        <v/>
      </c>
      <c r="PM8" s="37" t="str">
        <f t="shared" si="665"/>
        <v/>
      </c>
      <c r="PN8" s="37" t="str">
        <f t="shared" si="665"/>
        <v/>
      </c>
      <c r="PO8" s="37" t="str">
        <f t="shared" si="665"/>
        <v/>
      </c>
      <c r="PP8" s="37" t="str">
        <f t="shared" si="665"/>
        <v/>
      </c>
      <c r="PQ8" s="37" t="e">
        <f t="shared" si="665"/>
        <v>#NUM!</v>
      </c>
      <c r="PR8" s="37" t="e">
        <f t="shared" si="665"/>
        <v>#NUM!</v>
      </c>
      <c r="PS8" s="37" t="str">
        <f t="shared" si="665"/>
        <v/>
      </c>
      <c r="PT8" s="37" t="str">
        <f t="shared" si="665"/>
        <v/>
      </c>
      <c r="PU8" s="37" t="str">
        <f t="shared" si="665"/>
        <v/>
      </c>
      <c r="PV8" s="37" t="str">
        <f t="shared" si="665"/>
        <v/>
      </c>
      <c r="PW8" s="37" t="str">
        <f t="shared" si="665"/>
        <v/>
      </c>
      <c r="PX8" s="37" t="e">
        <f t="shared" si="665"/>
        <v>#NUM!</v>
      </c>
      <c r="PY8" s="37" t="e">
        <f t="shared" si="665"/>
        <v>#NUM!</v>
      </c>
      <c r="PZ8" s="37" t="str">
        <f t="shared" si="665"/>
        <v/>
      </c>
      <c r="QA8" s="37" t="str">
        <f t="shared" si="665"/>
        <v/>
      </c>
      <c r="QB8" s="37" t="str">
        <f t="shared" si="665"/>
        <v/>
      </c>
      <c r="QC8" s="37" t="str">
        <f t="shared" si="665"/>
        <v/>
      </c>
      <c r="QD8" s="37" t="str">
        <f t="shared" si="665"/>
        <v/>
      </c>
      <c r="QE8" s="37" t="e">
        <f t="shared" si="665"/>
        <v>#NUM!</v>
      </c>
      <c r="QF8" s="37" t="e">
        <f t="shared" si="665"/>
        <v>#NUM!</v>
      </c>
      <c r="QG8" s="37" t="str">
        <f t="shared" si="665"/>
        <v/>
      </c>
      <c r="QH8" s="37" t="str">
        <f t="shared" si="665"/>
        <v/>
      </c>
      <c r="QI8" s="37" t="str">
        <f t="shared" si="665"/>
        <v/>
      </c>
      <c r="QJ8" s="37" t="str">
        <f t="shared" si="665"/>
        <v/>
      </c>
      <c r="QK8" s="37" t="str">
        <f t="shared" si="665"/>
        <v/>
      </c>
      <c r="QL8" s="37" t="e">
        <f t="shared" si="665"/>
        <v>#NUM!</v>
      </c>
      <c r="QM8" s="37" t="e">
        <f t="shared" si="665"/>
        <v>#NUM!</v>
      </c>
      <c r="QN8" s="37" t="str">
        <f t="shared" si="665"/>
        <v/>
      </c>
      <c r="QO8" s="37" t="str">
        <f t="shared" si="665"/>
        <v/>
      </c>
      <c r="QP8" s="37" t="str">
        <f t="shared" si="665"/>
        <v/>
      </c>
      <c r="QQ8" s="37" t="str">
        <f t="shared" si="665"/>
        <v/>
      </c>
      <c r="QR8" s="37" t="str">
        <f t="shared" si="665"/>
        <v/>
      </c>
      <c r="QS8" s="37" t="e">
        <f t="shared" si="665"/>
        <v>#NUM!</v>
      </c>
      <c r="QT8" s="37" t="e">
        <f t="shared" si="665"/>
        <v>#NUM!</v>
      </c>
      <c r="QU8" s="37" t="str">
        <f t="shared" si="665"/>
        <v/>
      </c>
      <c r="QV8" s="37" t="str">
        <f t="shared" si="665"/>
        <v/>
      </c>
      <c r="QW8" s="37" t="str">
        <f t="shared" si="665"/>
        <v/>
      </c>
      <c r="QX8" s="37" t="str">
        <f t="shared" si="665"/>
        <v/>
      </c>
      <c r="QY8" s="37" t="str">
        <f t="shared" si="665"/>
        <v/>
      </c>
      <c r="QZ8" s="37" t="e">
        <f t="shared" si="665"/>
        <v>#NUM!</v>
      </c>
      <c r="RA8" s="37" t="e">
        <f t="shared" si="665"/>
        <v>#NUM!</v>
      </c>
      <c r="RB8" s="37" t="str">
        <f t="shared" si="665"/>
        <v/>
      </c>
      <c r="RC8" s="37" t="str">
        <f t="shared" si="665"/>
        <v/>
      </c>
      <c r="RD8" s="37" t="str">
        <f t="shared" si="665"/>
        <v/>
      </c>
      <c r="RE8" s="37" t="str">
        <f t="shared" si="665"/>
        <v/>
      </c>
      <c r="RF8" s="37" t="str">
        <f t="shared" si="665"/>
        <v/>
      </c>
      <c r="RG8" s="37" t="e">
        <f t="shared" ref="RG8:TR8" si="666">IF(RG$9="M",(WEEKNUM(RG10,11)-1),"")</f>
        <v>#NUM!</v>
      </c>
      <c r="RH8" s="37" t="e">
        <f t="shared" si="666"/>
        <v>#NUM!</v>
      </c>
      <c r="RI8" s="37" t="str">
        <f t="shared" si="666"/>
        <v/>
      </c>
      <c r="RJ8" s="37" t="str">
        <f t="shared" si="666"/>
        <v/>
      </c>
      <c r="RK8" s="37" t="str">
        <f t="shared" si="666"/>
        <v/>
      </c>
      <c r="RL8" s="37" t="str">
        <f t="shared" si="666"/>
        <v/>
      </c>
      <c r="RM8" s="37" t="str">
        <f t="shared" si="666"/>
        <v/>
      </c>
      <c r="RN8" s="37" t="e">
        <f t="shared" si="666"/>
        <v>#NUM!</v>
      </c>
      <c r="RO8" s="37" t="e">
        <f t="shared" si="666"/>
        <v>#NUM!</v>
      </c>
      <c r="RP8" s="37" t="str">
        <f t="shared" si="666"/>
        <v/>
      </c>
      <c r="RQ8" s="37" t="str">
        <f t="shared" si="666"/>
        <v/>
      </c>
      <c r="RR8" s="37" t="str">
        <f t="shared" si="666"/>
        <v/>
      </c>
      <c r="RS8" s="37" t="str">
        <f t="shared" si="666"/>
        <v/>
      </c>
      <c r="RT8" s="37" t="str">
        <f t="shared" si="666"/>
        <v/>
      </c>
      <c r="RU8" s="37" t="e">
        <f t="shared" si="666"/>
        <v>#NUM!</v>
      </c>
      <c r="RV8" s="37" t="e">
        <f t="shared" si="666"/>
        <v>#NUM!</v>
      </c>
      <c r="RW8" s="37" t="str">
        <f t="shared" si="666"/>
        <v/>
      </c>
      <c r="RX8" s="37" t="str">
        <f t="shared" si="666"/>
        <v/>
      </c>
      <c r="RY8" s="37" t="str">
        <f t="shared" si="666"/>
        <v/>
      </c>
      <c r="RZ8" s="37" t="str">
        <f t="shared" si="666"/>
        <v/>
      </c>
      <c r="SA8" s="37" t="str">
        <f t="shared" si="666"/>
        <v/>
      </c>
      <c r="SB8" s="37" t="e">
        <f t="shared" si="666"/>
        <v>#NUM!</v>
      </c>
      <c r="SC8" s="37" t="e">
        <f t="shared" si="666"/>
        <v>#NUM!</v>
      </c>
      <c r="SD8" s="37" t="str">
        <f t="shared" si="666"/>
        <v/>
      </c>
      <c r="SE8" s="37" t="str">
        <f t="shared" si="666"/>
        <v/>
      </c>
      <c r="SF8" s="37" t="str">
        <f t="shared" si="666"/>
        <v/>
      </c>
      <c r="SG8" s="37" t="str">
        <f t="shared" si="666"/>
        <v/>
      </c>
      <c r="SH8" s="37" t="str">
        <f t="shared" si="666"/>
        <v/>
      </c>
      <c r="SI8" s="37" t="e">
        <f t="shared" si="666"/>
        <v>#NUM!</v>
      </c>
      <c r="SJ8" s="37" t="e">
        <f t="shared" si="666"/>
        <v>#NUM!</v>
      </c>
      <c r="SK8" s="37" t="str">
        <f t="shared" si="666"/>
        <v/>
      </c>
      <c r="SL8" s="37" t="str">
        <f t="shared" si="666"/>
        <v/>
      </c>
      <c r="SM8" s="37" t="str">
        <f t="shared" si="666"/>
        <v/>
      </c>
      <c r="SN8" s="37" t="str">
        <f t="shared" si="666"/>
        <v/>
      </c>
      <c r="SO8" s="37" t="str">
        <f t="shared" si="666"/>
        <v/>
      </c>
      <c r="SP8" s="37" t="e">
        <f t="shared" si="666"/>
        <v>#NUM!</v>
      </c>
      <c r="SQ8" s="37" t="e">
        <f t="shared" si="666"/>
        <v>#NUM!</v>
      </c>
      <c r="SR8" s="37" t="str">
        <f t="shared" si="666"/>
        <v/>
      </c>
      <c r="SS8" s="37" t="str">
        <f t="shared" si="666"/>
        <v/>
      </c>
      <c r="ST8" s="37" t="str">
        <f t="shared" si="666"/>
        <v/>
      </c>
      <c r="SU8" s="37" t="str">
        <f t="shared" si="666"/>
        <v/>
      </c>
      <c r="SV8" s="37" t="str">
        <f t="shared" si="666"/>
        <v/>
      </c>
      <c r="SW8" s="37" t="e">
        <f t="shared" si="666"/>
        <v>#NUM!</v>
      </c>
      <c r="SX8" s="37" t="e">
        <f t="shared" si="666"/>
        <v>#NUM!</v>
      </c>
      <c r="SY8" s="37" t="str">
        <f t="shared" si="666"/>
        <v/>
      </c>
      <c r="SZ8" s="37" t="str">
        <f t="shared" si="666"/>
        <v/>
      </c>
      <c r="TA8" s="37" t="str">
        <f t="shared" si="666"/>
        <v/>
      </c>
      <c r="TB8" s="37" t="str">
        <f t="shared" si="666"/>
        <v/>
      </c>
      <c r="TC8" s="37" t="str">
        <f t="shared" si="666"/>
        <v/>
      </c>
      <c r="TD8" s="37" t="e">
        <f t="shared" si="666"/>
        <v>#NUM!</v>
      </c>
      <c r="TE8" s="37" t="e">
        <f t="shared" si="666"/>
        <v>#NUM!</v>
      </c>
      <c r="TF8" s="37" t="str">
        <f t="shared" si="666"/>
        <v/>
      </c>
      <c r="TG8" s="37" t="str">
        <f t="shared" si="666"/>
        <v/>
      </c>
      <c r="TH8" s="37" t="str">
        <f t="shared" si="666"/>
        <v/>
      </c>
      <c r="TI8" s="37" t="str">
        <f t="shared" si="666"/>
        <v/>
      </c>
      <c r="TJ8" s="37" t="str">
        <f t="shared" si="666"/>
        <v/>
      </c>
      <c r="TK8" s="37" t="e">
        <f t="shared" si="666"/>
        <v>#NUM!</v>
      </c>
      <c r="TL8" s="37" t="e">
        <f t="shared" si="666"/>
        <v>#NUM!</v>
      </c>
      <c r="TM8" s="37" t="str">
        <f t="shared" si="666"/>
        <v/>
      </c>
      <c r="TN8" s="37" t="str">
        <f t="shared" si="666"/>
        <v/>
      </c>
      <c r="TO8" s="37" t="str">
        <f t="shared" si="666"/>
        <v/>
      </c>
      <c r="TP8" s="37" t="str">
        <f t="shared" si="666"/>
        <v/>
      </c>
      <c r="TQ8" s="37" t="str">
        <f t="shared" si="666"/>
        <v/>
      </c>
      <c r="TR8" s="37" t="e">
        <f t="shared" si="666"/>
        <v>#NUM!</v>
      </c>
      <c r="TS8" s="37" t="e">
        <f t="shared" ref="TS8:WD8" si="667">IF(TS$9="M",(WEEKNUM(TS10,11)-1),"")</f>
        <v>#NUM!</v>
      </c>
      <c r="TT8" s="37" t="str">
        <f t="shared" si="667"/>
        <v/>
      </c>
      <c r="TU8" s="37" t="str">
        <f t="shared" si="667"/>
        <v/>
      </c>
      <c r="TV8" s="37" t="str">
        <f t="shared" si="667"/>
        <v/>
      </c>
      <c r="TW8" s="37" t="str">
        <f t="shared" si="667"/>
        <v/>
      </c>
      <c r="TX8" s="37" t="str">
        <f t="shared" si="667"/>
        <v/>
      </c>
      <c r="TY8" s="37" t="e">
        <f t="shared" si="667"/>
        <v>#NUM!</v>
      </c>
      <c r="TZ8" s="37" t="e">
        <f t="shared" si="667"/>
        <v>#NUM!</v>
      </c>
      <c r="UA8" s="37" t="str">
        <f t="shared" si="667"/>
        <v/>
      </c>
      <c r="UB8" s="37" t="str">
        <f t="shared" si="667"/>
        <v/>
      </c>
      <c r="UC8" s="37" t="str">
        <f t="shared" si="667"/>
        <v/>
      </c>
      <c r="UD8" s="37" t="str">
        <f t="shared" si="667"/>
        <v/>
      </c>
      <c r="UE8" s="37" t="str">
        <f t="shared" si="667"/>
        <v/>
      </c>
      <c r="UF8" s="37" t="e">
        <f t="shared" si="667"/>
        <v>#NUM!</v>
      </c>
      <c r="UG8" s="37" t="e">
        <f t="shared" si="667"/>
        <v>#NUM!</v>
      </c>
      <c r="UH8" s="37" t="str">
        <f t="shared" si="667"/>
        <v/>
      </c>
      <c r="UI8" s="37" t="str">
        <f t="shared" si="667"/>
        <v/>
      </c>
      <c r="UJ8" s="37" t="str">
        <f t="shared" si="667"/>
        <v/>
      </c>
      <c r="UK8" s="37" t="str">
        <f t="shared" si="667"/>
        <v/>
      </c>
      <c r="UL8" s="37" t="str">
        <f t="shared" si="667"/>
        <v/>
      </c>
      <c r="UM8" s="37" t="e">
        <f t="shared" si="667"/>
        <v>#NUM!</v>
      </c>
      <c r="UN8" s="37" t="e">
        <f t="shared" si="667"/>
        <v>#NUM!</v>
      </c>
      <c r="UO8" s="37" t="str">
        <f t="shared" si="667"/>
        <v/>
      </c>
      <c r="UP8" s="37" t="str">
        <f t="shared" si="667"/>
        <v/>
      </c>
      <c r="UQ8" s="37" t="str">
        <f t="shared" si="667"/>
        <v/>
      </c>
      <c r="UR8" s="37" t="str">
        <f t="shared" si="667"/>
        <v/>
      </c>
      <c r="US8" s="37" t="str">
        <f t="shared" si="667"/>
        <v/>
      </c>
      <c r="UT8" s="37" t="e">
        <f t="shared" si="667"/>
        <v>#NUM!</v>
      </c>
      <c r="UU8" s="37" t="e">
        <f t="shared" si="667"/>
        <v>#NUM!</v>
      </c>
      <c r="UV8" s="37" t="str">
        <f t="shared" si="667"/>
        <v/>
      </c>
      <c r="UW8" s="37" t="str">
        <f t="shared" si="667"/>
        <v/>
      </c>
      <c r="UX8" s="37" t="str">
        <f t="shared" si="667"/>
        <v/>
      </c>
      <c r="UY8" s="37" t="str">
        <f t="shared" si="667"/>
        <v/>
      </c>
      <c r="UZ8" s="37" t="str">
        <f t="shared" si="667"/>
        <v/>
      </c>
      <c r="VA8" s="37" t="e">
        <f t="shared" si="667"/>
        <v>#NUM!</v>
      </c>
      <c r="VB8" s="37" t="e">
        <f t="shared" si="667"/>
        <v>#NUM!</v>
      </c>
      <c r="VC8" s="37" t="str">
        <f t="shared" si="667"/>
        <v/>
      </c>
      <c r="VD8" s="37" t="str">
        <f t="shared" si="667"/>
        <v/>
      </c>
      <c r="VE8" s="37" t="str">
        <f t="shared" si="667"/>
        <v/>
      </c>
      <c r="VF8" s="37" t="str">
        <f t="shared" si="667"/>
        <v/>
      </c>
      <c r="VG8" s="37" t="str">
        <f t="shared" si="667"/>
        <v/>
      </c>
      <c r="VH8" s="37" t="e">
        <f t="shared" si="667"/>
        <v>#NUM!</v>
      </c>
      <c r="VI8" s="37" t="e">
        <f t="shared" si="667"/>
        <v>#NUM!</v>
      </c>
      <c r="VJ8" s="37" t="str">
        <f t="shared" si="667"/>
        <v/>
      </c>
      <c r="VK8" s="37" t="str">
        <f t="shared" si="667"/>
        <v/>
      </c>
      <c r="VL8" s="37" t="str">
        <f t="shared" si="667"/>
        <v/>
      </c>
      <c r="VM8" s="37" t="str">
        <f t="shared" si="667"/>
        <v/>
      </c>
      <c r="VN8" s="37" t="str">
        <f t="shared" si="667"/>
        <v/>
      </c>
      <c r="VO8" s="37" t="e">
        <f t="shared" si="667"/>
        <v>#NUM!</v>
      </c>
      <c r="VP8" s="37" t="e">
        <f t="shared" si="667"/>
        <v>#NUM!</v>
      </c>
      <c r="VQ8" s="37" t="str">
        <f t="shared" si="667"/>
        <v/>
      </c>
      <c r="VR8" s="37" t="str">
        <f t="shared" si="667"/>
        <v/>
      </c>
      <c r="VS8" s="37" t="str">
        <f t="shared" si="667"/>
        <v/>
      </c>
      <c r="VT8" s="37" t="str">
        <f t="shared" si="667"/>
        <v/>
      </c>
      <c r="VU8" s="37" t="str">
        <f t="shared" si="667"/>
        <v/>
      </c>
      <c r="VV8" s="37" t="e">
        <f t="shared" si="667"/>
        <v>#NUM!</v>
      </c>
      <c r="VW8" s="37" t="e">
        <f t="shared" si="667"/>
        <v>#NUM!</v>
      </c>
      <c r="VX8" s="37" t="str">
        <f t="shared" si="667"/>
        <v/>
      </c>
      <c r="VY8" s="37" t="str">
        <f t="shared" si="667"/>
        <v/>
      </c>
      <c r="VZ8" s="37" t="str">
        <f t="shared" si="667"/>
        <v/>
      </c>
      <c r="WA8" s="37" t="str">
        <f t="shared" si="667"/>
        <v/>
      </c>
      <c r="WB8" s="37" t="str">
        <f t="shared" si="667"/>
        <v/>
      </c>
      <c r="WC8" s="37" t="e">
        <f t="shared" si="667"/>
        <v>#NUM!</v>
      </c>
      <c r="WD8" s="37" t="e">
        <f t="shared" si="667"/>
        <v>#NUM!</v>
      </c>
      <c r="WE8" s="37" t="str">
        <f t="shared" ref="WE8:YP8" si="668">IF(WE$9="M",(WEEKNUM(WE10,11)-1),"")</f>
        <v/>
      </c>
      <c r="WF8" s="37" t="str">
        <f t="shared" si="668"/>
        <v/>
      </c>
      <c r="WG8" s="37" t="str">
        <f t="shared" si="668"/>
        <v/>
      </c>
      <c r="WH8" s="37" t="str">
        <f t="shared" si="668"/>
        <v/>
      </c>
      <c r="WI8" s="37" t="str">
        <f t="shared" si="668"/>
        <v/>
      </c>
      <c r="WJ8" s="37" t="e">
        <f t="shared" si="668"/>
        <v>#NUM!</v>
      </c>
      <c r="WK8" s="37" t="e">
        <f t="shared" si="668"/>
        <v>#NUM!</v>
      </c>
      <c r="WL8" s="37" t="str">
        <f t="shared" si="668"/>
        <v/>
      </c>
      <c r="WM8" s="37" t="str">
        <f t="shared" si="668"/>
        <v/>
      </c>
      <c r="WN8" s="37" t="str">
        <f t="shared" si="668"/>
        <v/>
      </c>
      <c r="WO8" s="37" t="str">
        <f t="shared" si="668"/>
        <v/>
      </c>
      <c r="WP8" s="37" t="str">
        <f t="shared" si="668"/>
        <v/>
      </c>
      <c r="WQ8" s="37" t="e">
        <f t="shared" si="668"/>
        <v>#NUM!</v>
      </c>
      <c r="WR8" s="37" t="e">
        <f t="shared" si="668"/>
        <v>#NUM!</v>
      </c>
      <c r="WS8" s="37" t="str">
        <f t="shared" si="668"/>
        <v/>
      </c>
      <c r="WT8" s="37" t="str">
        <f t="shared" si="668"/>
        <v/>
      </c>
      <c r="WU8" s="37" t="str">
        <f t="shared" si="668"/>
        <v/>
      </c>
      <c r="WV8" s="37" t="str">
        <f t="shared" si="668"/>
        <v/>
      </c>
      <c r="WW8" s="37" t="str">
        <f t="shared" si="668"/>
        <v/>
      </c>
      <c r="WX8" s="37" t="e">
        <f t="shared" si="668"/>
        <v>#NUM!</v>
      </c>
      <c r="WY8" s="37" t="e">
        <f t="shared" si="668"/>
        <v>#NUM!</v>
      </c>
      <c r="WZ8" s="37" t="str">
        <f t="shared" si="668"/>
        <v/>
      </c>
      <c r="XA8" s="37" t="str">
        <f t="shared" si="668"/>
        <v/>
      </c>
      <c r="XB8" s="37" t="str">
        <f t="shared" si="668"/>
        <v/>
      </c>
      <c r="XC8" s="37" t="str">
        <f t="shared" si="668"/>
        <v/>
      </c>
      <c r="XD8" s="37" t="str">
        <f t="shared" si="668"/>
        <v/>
      </c>
      <c r="XE8" s="37" t="e">
        <f t="shared" si="668"/>
        <v>#NUM!</v>
      </c>
      <c r="XF8" s="37" t="e">
        <f t="shared" si="668"/>
        <v>#NUM!</v>
      </c>
      <c r="XG8" s="37" t="str">
        <f t="shared" si="668"/>
        <v/>
      </c>
      <c r="XH8" s="37" t="str">
        <f t="shared" si="668"/>
        <v/>
      </c>
      <c r="XI8" s="37" t="str">
        <f t="shared" si="668"/>
        <v/>
      </c>
      <c r="XJ8" s="37" t="str">
        <f t="shared" si="668"/>
        <v/>
      </c>
      <c r="XK8" s="37" t="str">
        <f t="shared" si="668"/>
        <v/>
      </c>
      <c r="XL8" s="37" t="e">
        <f t="shared" si="668"/>
        <v>#NUM!</v>
      </c>
      <c r="XM8" s="37" t="e">
        <f t="shared" si="668"/>
        <v>#NUM!</v>
      </c>
      <c r="XN8" s="37" t="str">
        <f t="shared" si="668"/>
        <v/>
      </c>
      <c r="XO8" s="37" t="str">
        <f t="shared" si="668"/>
        <v/>
      </c>
      <c r="XP8" s="37" t="str">
        <f t="shared" si="668"/>
        <v/>
      </c>
      <c r="XQ8" s="37" t="str">
        <f t="shared" si="668"/>
        <v/>
      </c>
      <c r="XR8" s="37" t="str">
        <f t="shared" si="668"/>
        <v/>
      </c>
      <c r="XS8" s="37" t="e">
        <f t="shared" si="668"/>
        <v>#NUM!</v>
      </c>
      <c r="XT8" s="37" t="e">
        <f t="shared" si="668"/>
        <v>#NUM!</v>
      </c>
      <c r="XU8" s="37" t="str">
        <f t="shared" si="668"/>
        <v/>
      </c>
      <c r="XV8" s="37" t="str">
        <f t="shared" si="668"/>
        <v/>
      </c>
      <c r="XW8" s="37" t="str">
        <f t="shared" si="668"/>
        <v/>
      </c>
      <c r="XX8" s="37" t="str">
        <f t="shared" si="668"/>
        <v/>
      </c>
      <c r="XY8" s="37" t="str">
        <f t="shared" si="668"/>
        <v/>
      </c>
      <c r="XZ8" s="37" t="e">
        <f t="shared" si="668"/>
        <v>#NUM!</v>
      </c>
      <c r="YA8" s="37" t="e">
        <f t="shared" si="668"/>
        <v>#NUM!</v>
      </c>
      <c r="YB8" s="37" t="str">
        <f t="shared" si="668"/>
        <v/>
      </c>
      <c r="YC8" s="37" t="str">
        <f t="shared" si="668"/>
        <v/>
      </c>
      <c r="YD8" s="37" t="str">
        <f t="shared" si="668"/>
        <v/>
      </c>
      <c r="YE8" s="37" t="str">
        <f t="shared" si="668"/>
        <v/>
      </c>
      <c r="YF8" s="37" t="str">
        <f t="shared" si="668"/>
        <v/>
      </c>
      <c r="YG8" s="37" t="e">
        <f t="shared" si="668"/>
        <v>#NUM!</v>
      </c>
      <c r="YH8" s="37" t="e">
        <f t="shared" si="668"/>
        <v>#NUM!</v>
      </c>
      <c r="YI8" s="37" t="str">
        <f t="shared" si="668"/>
        <v/>
      </c>
      <c r="YJ8" s="37" t="str">
        <f t="shared" si="668"/>
        <v/>
      </c>
      <c r="YK8" s="37" t="str">
        <f t="shared" si="668"/>
        <v/>
      </c>
      <c r="YL8" s="37" t="str">
        <f t="shared" si="668"/>
        <v/>
      </c>
      <c r="YM8" s="37" t="str">
        <f t="shared" si="668"/>
        <v/>
      </c>
      <c r="YN8" s="37" t="e">
        <f t="shared" si="668"/>
        <v>#NUM!</v>
      </c>
      <c r="YO8" s="37" t="e">
        <f t="shared" si="668"/>
        <v>#NUM!</v>
      </c>
      <c r="YP8" s="37" t="str">
        <f t="shared" si="668"/>
        <v/>
      </c>
      <c r="YQ8" s="37" t="str">
        <f t="shared" ref="YQ8:ZQ8" si="669">IF(YQ$9="M",(WEEKNUM(YQ10,11)-1),"")</f>
        <v/>
      </c>
      <c r="YR8" s="37" t="str">
        <f t="shared" si="669"/>
        <v/>
      </c>
      <c r="YS8" s="37" t="str">
        <f t="shared" si="669"/>
        <v/>
      </c>
      <c r="YT8" s="37" t="str">
        <f t="shared" si="669"/>
        <v/>
      </c>
      <c r="YU8" s="37" t="e">
        <f t="shared" si="669"/>
        <v>#NUM!</v>
      </c>
      <c r="YV8" s="37" t="e">
        <f t="shared" si="669"/>
        <v>#NUM!</v>
      </c>
      <c r="YW8" s="37" t="str">
        <f t="shared" si="669"/>
        <v/>
      </c>
      <c r="YX8" s="37" t="str">
        <f t="shared" si="669"/>
        <v/>
      </c>
      <c r="YY8" s="37" t="str">
        <f t="shared" si="669"/>
        <v/>
      </c>
      <c r="YZ8" s="37" t="str">
        <f t="shared" si="669"/>
        <v/>
      </c>
      <c r="ZA8" s="37" t="str">
        <f t="shared" si="669"/>
        <v/>
      </c>
      <c r="ZB8" s="37" t="e">
        <f t="shared" si="669"/>
        <v>#NUM!</v>
      </c>
      <c r="ZC8" s="37" t="e">
        <f t="shared" si="669"/>
        <v>#NUM!</v>
      </c>
      <c r="ZD8" s="37" t="str">
        <f t="shared" si="669"/>
        <v/>
      </c>
      <c r="ZE8" s="37" t="str">
        <f t="shared" si="669"/>
        <v/>
      </c>
      <c r="ZF8" s="37" t="str">
        <f t="shared" si="669"/>
        <v/>
      </c>
      <c r="ZG8" s="37" t="str">
        <f t="shared" si="669"/>
        <v/>
      </c>
      <c r="ZH8" s="37" t="str">
        <f t="shared" si="669"/>
        <v/>
      </c>
      <c r="ZI8" s="37" t="e">
        <f t="shared" si="669"/>
        <v>#NUM!</v>
      </c>
      <c r="ZJ8" s="37" t="e">
        <f t="shared" si="669"/>
        <v>#NUM!</v>
      </c>
      <c r="ZK8" s="37" t="str">
        <f t="shared" si="669"/>
        <v/>
      </c>
      <c r="ZL8" s="37" t="str">
        <f t="shared" si="669"/>
        <v/>
      </c>
      <c r="ZM8" s="37" t="str">
        <f t="shared" si="669"/>
        <v/>
      </c>
      <c r="ZN8" s="37" t="str">
        <f t="shared" si="669"/>
        <v/>
      </c>
      <c r="ZO8" s="37" t="str">
        <f t="shared" si="669"/>
        <v/>
      </c>
      <c r="ZP8" s="37" t="e">
        <f t="shared" si="669"/>
        <v>#NUM!</v>
      </c>
      <c r="ZQ8" s="37" t="e">
        <f t="shared" si="669"/>
        <v>#NUM!</v>
      </c>
    </row>
    <row r="9" spans="1:693" s="36" customFormat="1" ht="15.75" customHeight="1">
      <c r="A9" s="78"/>
      <c r="B9" s="79"/>
      <c r="C9" s="79"/>
      <c r="D9" s="79"/>
      <c r="E9" s="79"/>
      <c r="F9" s="79"/>
      <c r="G9" s="79"/>
      <c r="H9" s="80"/>
      <c r="I9" s="80"/>
      <c r="J9" s="79"/>
      <c r="K9" s="79"/>
      <c r="L9" s="81"/>
      <c r="M9" s="169" t="s">
        <v>39</v>
      </c>
      <c r="N9" s="170"/>
      <c r="O9" s="171"/>
      <c r="P9" s="166" t="s">
        <v>40</v>
      </c>
      <c r="Q9" s="167"/>
      <c r="R9" s="167"/>
      <c r="S9" s="167"/>
      <c r="T9" s="168"/>
      <c r="U9" s="4"/>
      <c r="V9" s="12"/>
      <c r="W9" s="23"/>
      <c r="X9" s="40" t="str">
        <f>IF(TEXT(X2,"ddd")="ddd",UPPER(LEFT(TEXT(X2,"jjj"),1)),UPPER(LEFT(TEXT(X2,"ddd"),1)))</f>
        <v>S</v>
      </c>
      <c r="Y9" s="40" t="str">
        <f t="shared" ref="Y9" si="670">IF(TEXT(Y2,"ddd")="ddd",UPPER(LEFT(TEXT(Y2,"jjj"),1)),UPPER(LEFT(TEXT(Y2,"ddd"),1)))</f>
        <v>D</v>
      </c>
      <c r="Z9" s="40" t="str">
        <f t="shared" ref="Z9:CK9" si="671">IF(TEXT(Z2,"ddd")="ddd",UPPER(LEFT(TEXT(Z2,"jjj"),1)),UPPER(LEFT(TEXT(Z2,"ddd"),1)))</f>
        <v>L</v>
      </c>
      <c r="AA9" s="40" t="str">
        <f t="shared" si="671"/>
        <v>M</v>
      </c>
      <c r="AB9" s="40" t="str">
        <f t="shared" si="671"/>
        <v>M</v>
      </c>
      <c r="AC9" s="40" t="str">
        <f t="shared" si="671"/>
        <v>J</v>
      </c>
      <c r="AD9" s="40" t="str">
        <f t="shared" si="671"/>
        <v>V</v>
      </c>
      <c r="AE9" s="40" t="str">
        <f t="shared" si="671"/>
        <v>S</v>
      </c>
      <c r="AF9" s="40" t="str">
        <f t="shared" si="671"/>
        <v>D</v>
      </c>
      <c r="AG9" s="40" t="str">
        <f t="shared" si="671"/>
        <v>L</v>
      </c>
      <c r="AH9" s="40" t="str">
        <f t="shared" si="671"/>
        <v>M</v>
      </c>
      <c r="AI9" s="40" t="str">
        <f t="shared" si="671"/>
        <v>M</v>
      </c>
      <c r="AJ9" s="40" t="str">
        <f t="shared" si="671"/>
        <v>J</v>
      </c>
      <c r="AK9" s="40" t="str">
        <f t="shared" si="671"/>
        <v>V</v>
      </c>
      <c r="AL9" s="40" t="str">
        <f t="shared" si="671"/>
        <v>S</v>
      </c>
      <c r="AM9" s="40" t="str">
        <f t="shared" si="671"/>
        <v>D</v>
      </c>
      <c r="AN9" s="40" t="str">
        <f t="shared" si="671"/>
        <v>L</v>
      </c>
      <c r="AO9" s="40" t="str">
        <f t="shared" si="671"/>
        <v>M</v>
      </c>
      <c r="AP9" s="40" t="str">
        <f t="shared" si="671"/>
        <v>M</v>
      </c>
      <c r="AQ9" s="40" t="str">
        <f t="shared" si="671"/>
        <v>J</v>
      </c>
      <c r="AR9" s="40" t="str">
        <f t="shared" si="671"/>
        <v>V</v>
      </c>
      <c r="AS9" s="40" t="str">
        <f t="shared" si="671"/>
        <v>S</v>
      </c>
      <c r="AT9" s="40" t="str">
        <f t="shared" si="671"/>
        <v>D</v>
      </c>
      <c r="AU9" s="40" t="str">
        <f t="shared" si="671"/>
        <v>L</v>
      </c>
      <c r="AV9" s="40" t="str">
        <f t="shared" si="671"/>
        <v>M</v>
      </c>
      <c r="AW9" s="40" t="str">
        <f t="shared" si="671"/>
        <v>M</v>
      </c>
      <c r="AX9" s="40" t="str">
        <f t="shared" si="671"/>
        <v>J</v>
      </c>
      <c r="AY9" s="40" t="str">
        <f t="shared" si="671"/>
        <v>V</v>
      </c>
      <c r="AZ9" s="40" t="str">
        <f t="shared" si="671"/>
        <v>S</v>
      </c>
      <c r="BA9" s="40" t="str">
        <f t="shared" si="671"/>
        <v>D</v>
      </c>
      <c r="BB9" s="40" t="str">
        <f t="shared" si="671"/>
        <v>L</v>
      </c>
      <c r="BC9" s="40" t="str">
        <f t="shared" si="671"/>
        <v>M</v>
      </c>
      <c r="BD9" s="40" t="str">
        <f t="shared" si="671"/>
        <v>M</v>
      </c>
      <c r="BE9" s="40" t="str">
        <f t="shared" si="671"/>
        <v>J</v>
      </c>
      <c r="BF9" s="40" t="str">
        <f t="shared" si="671"/>
        <v>V</v>
      </c>
      <c r="BG9" s="40" t="str">
        <f t="shared" si="671"/>
        <v>S</v>
      </c>
      <c r="BH9" s="40" t="str">
        <f t="shared" si="671"/>
        <v>D</v>
      </c>
      <c r="BI9" s="40" t="str">
        <f t="shared" si="671"/>
        <v>L</v>
      </c>
      <c r="BJ9" s="40" t="str">
        <f t="shared" si="671"/>
        <v>M</v>
      </c>
      <c r="BK9" s="40" t="str">
        <f t="shared" si="671"/>
        <v>M</v>
      </c>
      <c r="BL9" s="40" t="str">
        <f t="shared" si="671"/>
        <v>J</v>
      </c>
      <c r="BM9" s="40" t="str">
        <f t="shared" si="671"/>
        <v>V</v>
      </c>
      <c r="BN9" s="40" t="str">
        <f t="shared" si="671"/>
        <v>S</v>
      </c>
      <c r="BO9" s="40" t="str">
        <f t="shared" si="671"/>
        <v>D</v>
      </c>
      <c r="BP9" s="40" t="str">
        <f t="shared" si="671"/>
        <v>L</v>
      </c>
      <c r="BQ9" s="40" t="str">
        <f t="shared" si="671"/>
        <v>M</v>
      </c>
      <c r="BR9" s="40" t="str">
        <f t="shared" si="671"/>
        <v>M</v>
      </c>
      <c r="BS9" s="40" t="str">
        <f t="shared" si="671"/>
        <v>J</v>
      </c>
      <c r="BT9" s="40" t="str">
        <f t="shared" si="671"/>
        <v>V</v>
      </c>
      <c r="BU9" s="40" t="str">
        <f t="shared" si="671"/>
        <v>S</v>
      </c>
      <c r="BV9" s="40" t="str">
        <f t="shared" si="671"/>
        <v>D</v>
      </c>
      <c r="BW9" s="40" t="str">
        <f t="shared" si="671"/>
        <v>L</v>
      </c>
      <c r="BX9" s="40" t="str">
        <f t="shared" si="671"/>
        <v>M</v>
      </c>
      <c r="BY9" s="40" t="str">
        <f t="shared" si="671"/>
        <v>M</v>
      </c>
      <c r="BZ9" s="40" t="str">
        <f t="shared" si="671"/>
        <v>J</v>
      </c>
      <c r="CA9" s="40" t="str">
        <f t="shared" si="671"/>
        <v>V</v>
      </c>
      <c r="CB9" s="40" t="str">
        <f t="shared" si="671"/>
        <v>S</v>
      </c>
      <c r="CC9" s="40" t="str">
        <f t="shared" si="671"/>
        <v>D</v>
      </c>
      <c r="CD9" s="40" t="str">
        <f t="shared" si="671"/>
        <v>L</v>
      </c>
      <c r="CE9" s="40" t="str">
        <f t="shared" si="671"/>
        <v>M</v>
      </c>
      <c r="CF9" s="40" t="str">
        <f t="shared" si="671"/>
        <v>M</v>
      </c>
      <c r="CG9" s="40" t="str">
        <f t="shared" si="671"/>
        <v>J</v>
      </c>
      <c r="CH9" s="40" t="str">
        <f t="shared" si="671"/>
        <v>V</v>
      </c>
      <c r="CI9" s="40" t="str">
        <f t="shared" si="671"/>
        <v>S</v>
      </c>
      <c r="CJ9" s="40" t="str">
        <f t="shared" si="671"/>
        <v>D</v>
      </c>
      <c r="CK9" s="40" t="str">
        <f t="shared" si="671"/>
        <v>L</v>
      </c>
      <c r="CL9" s="40" t="str">
        <f t="shared" ref="CL9:EW9" si="672">IF(TEXT(CL2,"ddd")="ddd",UPPER(LEFT(TEXT(CL2,"jjj"),1)),UPPER(LEFT(TEXT(CL2,"ddd"),1)))</f>
        <v>M</v>
      </c>
      <c r="CM9" s="40" t="str">
        <f t="shared" si="672"/>
        <v>M</v>
      </c>
      <c r="CN9" s="40" t="str">
        <f t="shared" si="672"/>
        <v>J</v>
      </c>
      <c r="CO9" s="40" t="str">
        <f t="shared" si="672"/>
        <v>V</v>
      </c>
      <c r="CP9" s="40" t="str">
        <f t="shared" si="672"/>
        <v>S</v>
      </c>
      <c r="CQ9" s="40" t="str">
        <f t="shared" si="672"/>
        <v>D</v>
      </c>
      <c r="CR9" s="40" t="str">
        <f t="shared" si="672"/>
        <v>L</v>
      </c>
      <c r="CS9" s="40" t="str">
        <f t="shared" si="672"/>
        <v>M</v>
      </c>
      <c r="CT9" s="40" t="str">
        <f t="shared" si="672"/>
        <v>M</v>
      </c>
      <c r="CU9" s="40" t="str">
        <f t="shared" si="672"/>
        <v>J</v>
      </c>
      <c r="CV9" s="40" t="str">
        <f t="shared" si="672"/>
        <v>V</v>
      </c>
      <c r="CW9" s="40" t="str">
        <f t="shared" si="672"/>
        <v>S</v>
      </c>
      <c r="CX9" s="40" t="str">
        <f t="shared" si="672"/>
        <v>D</v>
      </c>
      <c r="CY9" s="40" t="str">
        <f t="shared" si="672"/>
        <v>L</v>
      </c>
      <c r="CZ9" s="40" t="str">
        <f t="shared" si="672"/>
        <v>M</v>
      </c>
      <c r="DA9" s="40" t="str">
        <f t="shared" si="672"/>
        <v>M</v>
      </c>
      <c r="DB9" s="40" t="str">
        <f t="shared" si="672"/>
        <v>J</v>
      </c>
      <c r="DC9" s="40" t="str">
        <f t="shared" si="672"/>
        <v>V</v>
      </c>
      <c r="DD9" s="40" t="str">
        <f t="shared" si="672"/>
        <v>S</v>
      </c>
      <c r="DE9" s="40" t="str">
        <f t="shared" si="672"/>
        <v>D</v>
      </c>
      <c r="DF9" s="40" t="str">
        <f t="shared" si="672"/>
        <v>L</v>
      </c>
      <c r="DG9" s="40" t="str">
        <f t="shared" si="672"/>
        <v>M</v>
      </c>
      <c r="DH9" s="40" t="str">
        <f t="shared" si="672"/>
        <v>M</v>
      </c>
      <c r="DI9" s="40" t="str">
        <f t="shared" si="672"/>
        <v>J</v>
      </c>
      <c r="DJ9" s="40" t="str">
        <f t="shared" si="672"/>
        <v>V</v>
      </c>
      <c r="DK9" s="40" t="str">
        <f t="shared" si="672"/>
        <v>S</v>
      </c>
      <c r="DL9" s="40" t="str">
        <f t="shared" si="672"/>
        <v>D</v>
      </c>
      <c r="DM9" s="40" t="str">
        <f t="shared" si="672"/>
        <v>L</v>
      </c>
      <c r="DN9" s="40" t="str">
        <f t="shared" si="672"/>
        <v>M</v>
      </c>
      <c r="DO9" s="40" t="str">
        <f t="shared" si="672"/>
        <v>M</v>
      </c>
      <c r="DP9" s="40" t="str">
        <f t="shared" si="672"/>
        <v>J</v>
      </c>
      <c r="DQ9" s="40" t="str">
        <f t="shared" si="672"/>
        <v>V</v>
      </c>
      <c r="DR9" s="40" t="str">
        <f t="shared" si="672"/>
        <v>S</v>
      </c>
      <c r="DS9" s="40" t="str">
        <f t="shared" si="672"/>
        <v>D</v>
      </c>
      <c r="DT9" s="40" t="str">
        <f t="shared" si="672"/>
        <v>L</v>
      </c>
      <c r="DU9" s="40" t="str">
        <f t="shared" si="672"/>
        <v>M</v>
      </c>
      <c r="DV9" s="40" t="str">
        <f t="shared" si="672"/>
        <v>M</v>
      </c>
      <c r="DW9" s="40" t="str">
        <f t="shared" si="672"/>
        <v>J</v>
      </c>
      <c r="DX9" s="40" t="str">
        <f t="shared" si="672"/>
        <v>V</v>
      </c>
      <c r="DY9" s="40" t="str">
        <f t="shared" si="672"/>
        <v>S</v>
      </c>
      <c r="DZ9" s="40" t="str">
        <f t="shared" si="672"/>
        <v>D</v>
      </c>
      <c r="EA9" s="40" t="str">
        <f t="shared" si="672"/>
        <v>L</v>
      </c>
      <c r="EB9" s="40" t="str">
        <f t="shared" si="672"/>
        <v>M</v>
      </c>
      <c r="EC9" s="40" t="str">
        <f t="shared" si="672"/>
        <v>M</v>
      </c>
      <c r="ED9" s="40" t="str">
        <f t="shared" si="672"/>
        <v>J</v>
      </c>
      <c r="EE9" s="40" t="str">
        <f t="shared" si="672"/>
        <v>V</v>
      </c>
      <c r="EF9" s="40" t="str">
        <f t="shared" si="672"/>
        <v>S</v>
      </c>
      <c r="EG9" s="40" t="str">
        <f t="shared" si="672"/>
        <v>D</v>
      </c>
      <c r="EH9" s="40" t="str">
        <f t="shared" si="672"/>
        <v>L</v>
      </c>
      <c r="EI9" s="40" t="str">
        <f t="shared" si="672"/>
        <v>M</v>
      </c>
      <c r="EJ9" s="40" t="str">
        <f t="shared" si="672"/>
        <v>M</v>
      </c>
      <c r="EK9" s="40" t="str">
        <f t="shared" si="672"/>
        <v>J</v>
      </c>
      <c r="EL9" s="40" t="str">
        <f t="shared" si="672"/>
        <v>V</v>
      </c>
      <c r="EM9" s="40" t="str">
        <f t="shared" si="672"/>
        <v>S</v>
      </c>
      <c r="EN9" s="40" t="str">
        <f t="shared" si="672"/>
        <v>D</v>
      </c>
      <c r="EO9" s="40" t="str">
        <f t="shared" si="672"/>
        <v>L</v>
      </c>
      <c r="EP9" s="40" t="str">
        <f t="shared" si="672"/>
        <v>M</v>
      </c>
      <c r="EQ9" s="40" t="str">
        <f t="shared" si="672"/>
        <v>M</v>
      </c>
      <c r="ER9" s="40" t="str">
        <f t="shared" si="672"/>
        <v>J</v>
      </c>
      <c r="ES9" s="40" t="str">
        <f t="shared" si="672"/>
        <v>V</v>
      </c>
      <c r="ET9" s="40" t="str">
        <f t="shared" si="672"/>
        <v>S</v>
      </c>
      <c r="EU9" s="40" t="str">
        <f t="shared" si="672"/>
        <v>D</v>
      </c>
      <c r="EV9" s="40" t="str">
        <f t="shared" si="672"/>
        <v>L</v>
      </c>
      <c r="EW9" s="40" t="str">
        <f t="shared" si="672"/>
        <v>M</v>
      </c>
      <c r="EX9" s="40" t="str">
        <f t="shared" ref="EX9:HI9" si="673">IF(TEXT(EX2,"ddd")="ddd",UPPER(LEFT(TEXT(EX2,"jjj"),1)),UPPER(LEFT(TEXT(EX2,"ddd"),1)))</f>
        <v>M</v>
      </c>
      <c r="EY9" s="40" t="str">
        <f t="shared" si="673"/>
        <v>J</v>
      </c>
      <c r="EZ9" s="40" t="str">
        <f t="shared" si="673"/>
        <v>V</v>
      </c>
      <c r="FA9" s="40" t="str">
        <f t="shared" si="673"/>
        <v>S</v>
      </c>
      <c r="FB9" s="40" t="str">
        <f t="shared" si="673"/>
        <v>D</v>
      </c>
      <c r="FC9" s="40" t="str">
        <f t="shared" si="673"/>
        <v>L</v>
      </c>
      <c r="FD9" s="40" t="str">
        <f t="shared" si="673"/>
        <v>M</v>
      </c>
      <c r="FE9" s="40" t="str">
        <f t="shared" si="673"/>
        <v>M</v>
      </c>
      <c r="FF9" s="40" t="str">
        <f t="shared" si="673"/>
        <v>J</v>
      </c>
      <c r="FG9" s="40" t="str">
        <f t="shared" si="673"/>
        <v>V</v>
      </c>
      <c r="FH9" s="40" t="str">
        <f t="shared" si="673"/>
        <v>S</v>
      </c>
      <c r="FI9" s="40" t="str">
        <f t="shared" si="673"/>
        <v>D</v>
      </c>
      <c r="FJ9" s="40" t="str">
        <f t="shared" si="673"/>
        <v>L</v>
      </c>
      <c r="FK9" s="40" t="str">
        <f t="shared" si="673"/>
        <v>M</v>
      </c>
      <c r="FL9" s="40" t="str">
        <f t="shared" si="673"/>
        <v>M</v>
      </c>
      <c r="FM9" s="40" t="str">
        <f t="shared" si="673"/>
        <v>J</v>
      </c>
      <c r="FN9" s="40" t="str">
        <f t="shared" si="673"/>
        <v>V</v>
      </c>
      <c r="FO9" s="40" t="str">
        <f t="shared" si="673"/>
        <v>S</v>
      </c>
      <c r="FP9" s="40" t="str">
        <f t="shared" si="673"/>
        <v>D</v>
      </c>
      <c r="FQ9" s="40" t="str">
        <f t="shared" si="673"/>
        <v>L</v>
      </c>
      <c r="FR9" s="40" t="str">
        <f t="shared" si="673"/>
        <v>M</v>
      </c>
      <c r="FS9" s="40" t="str">
        <f t="shared" si="673"/>
        <v>M</v>
      </c>
      <c r="FT9" s="40" t="str">
        <f t="shared" si="673"/>
        <v>J</v>
      </c>
      <c r="FU9" s="40" t="str">
        <f t="shared" si="673"/>
        <v>V</v>
      </c>
      <c r="FV9" s="40" t="str">
        <f t="shared" si="673"/>
        <v>S</v>
      </c>
      <c r="FW9" s="40" t="str">
        <f t="shared" si="673"/>
        <v>D</v>
      </c>
      <c r="FX9" s="40" t="str">
        <f t="shared" si="673"/>
        <v>L</v>
      </c>
      <c r="FY9" s="40" t="str">
        <f t="shared" si="673"/>
        <v>M</v>
      </c>
      <c r="FZ9" s="40" t="str">
        <f t="shared" si="673"/>
        <v>M</v>
      </c>
      <c r="GA9" s="40" t="str">
        <f t="shared" si="673"/>
        <v>J</v>
      </c>
      <c r="GB9" s="40" t="str">
        <f t="shared" si="673"/>
        <v>V</v>
      </c>
      <c r="GC9" s="40" t="str">
        <f t="shared" si="673"/>
        <v>S</v>
      </c>
      <c r="GD9" s="40" t="str">
        <f t="shared" si="673"/>
        <v>D</v>
      </c>
      <c r="GE9" s="40" t="str">
        <f t="shared" si="673"/>
        <v>L</v>
      </c>
      <c r="GF9" s="40" t="str">
        <f t="shared" si="673"/>
        <v>M</v>
      </c>
      <c r="GG9" s="40" t="str">
        <f t="shared" si="673"/>
        <v>M</v>
      </c>
      <c r="GH9" s="40" t="str">
        <f t="shared" si="673"/>
        <v>J</v>
      </c>
      <c r="GI9" s="40" t="str">
        <f t="shared" si="673"/>
        <v>V</v>
      </c>
      <c r="GJ9" s="40" t="str">
        <f t="shared" si="673"/>
        <v>S</v>
      </c>
      <c r="GK9" s="40" t="str">
        <f t="shared" si="673"/>
        <v>D</v>
      </c>
      <c r="GL9" s="40" t="str">
        <f t="shared" si="673"/>
        <v>L</v>
      </c>
      <c r="GM9" s="40" t="str">
        <f t="shared" si="673"/>
        <v>M</v>
      </c>
      <c r="GN9" s="40" t="str">
        <f t="shared" si="673"/>
        <v>M</v>
      </c>
      <c r="GO9" s="40" t="str">
        <f t="shared" si="673"/>
        <v>J</v>
      </c>
      <c r="GP9" s="40" t="str">
        <f t="shared" si="673"/>
        <v>V</v>
      </c>
      <c r="GQ9" s="40" t="str">
        <f t="shared" si="673"/>
        <v>S</v>
      </c>
      <c r="GR9" s="40" t="str">
        <f t="shared" si="673"/>
        <v>D</v>
      </c>
      <c r="GS9" s="40" t="str">
        <f t="shared" si="673"/>
        <v>L</v>
      </c>
      <c r="GT9" s="40" t="str">
        <f t="shared" si="673"/>
        <v>M</v>
      </c>
      <c r="GU9" s="40" t="str">
        <f t="shared" si="673"/>
        <v>M</v>
      </c>
      <c r="GV9" s="40" t="str">
        <f t="shared" si="673"/>
        <v>J</v>
      </c>
      <c r="GW9" s="40" t="str">
        <f t="shared" si="673"/>
        <v>V</v>
      </c>
      <c r="GX9" s="40" t="str">
        <f t="shared" si="673"/>
        <v>S</v>
      </c>
      <c r="GY9" s="40" t="str">
        <f t="shared" si="673"/>
        <v>D</v>
      </c>
      <c r="GZ9" s="40" t="str">
        <f t="shared" si="673"/>
        <v>L</v>
      </c>
      <c r="HA9" s="40" t="str">
        <f t="shared" si="673"/>
        <v>M</v>
      </c>
      <c r="HB9" s="40" t="str">
        <f t="shared" si="673"/>
        <v>M</v>
      </c>
      <c r="HC9" s="40" t="str">
        <f t="shared" si="673"/>
        <v>J</v>
      </c>
      <c r="HD9" s="40" t="str">
        <f t="shared" si="673"/>
        <v>V</v>
      </c>
      <c r="HE9" s="40" t="str">
        <f t="shared" si="673"/>
        <v>S</v>
      </c>
      <c r="HF9" s="40" t="str">
        <f t="shared" si="673"/>
        <v>D</v>
      </c>
      <c r="HG9" s="40" t="str">
        <f t="shared" si="673"/>
        <v>L</v>
      </c>
      <c r="HH9" s="40" t="str">
        <f t="shared" si="673"/>
        <v>M</v>
      </c>
      <c r="HI9" s="40" t="str">
        <f t="shared" si="673"/>
        <v>M</v>
      </c>
      <c r="HJ9" s="40" t="str">
        <f t="shared" ref="HJ9:JU9" si="674">IF(TEXT(HJ2,"ddd")="ddd",UPPER(LEFT(TEXT(HJ2,"jjj"),1)),UPPER(LEFT(TEXT(HJ2,"ddd"),1)))</f>
        <v>J</v>
      </c>
      <c r="HK9" s="40" t="str">
        <f t="shared" si="674"/>
        <v>V</v>
      </c>
      <c r="HL9" s="40" t="str">
        <f t="shared" si="674"/>
        <v>S</v>
      </c>
      <c r="HM9" s="40" t="str">
        <f t="shared" si="674"/>
        <v>D</v>
      </c>
      <c r="HN9" s="40" t="str">
        <f t="shared" si="674"/>
        <v>L</v>
      </c>
      <c r="HO9" s="40" t="str">
        <f t="shared" si="674"/>
        <v>M</v>
      </c>
      <c r="HP9" s="40" t="str">
        <f t="shared" si="674"/>
        <v>M</v>
      </c>
      <c r="HQ9" s="40" t="str">
        <f t="shared" si="674"/>
        <v>J</v>
      </c>
      <c r="HR9" s="40" t="str">
        <f t="shared" si="674"/>
        <v>V</v>
      </c>
      <c r="HS9" s="40" t="str">
        <f t="shared" si="674"/>
        <v>S</v>
      </c>
      <c r="HT9" s="40" t="str">
        <f t="shared" si="674"/>
        <v>D</v>
      </c>
      <c r="HU9" s="40" t="str">
        <f t="shared" si="674"/>
        <v>L</v>
      </c>
      <c r="HV9" s="40" t="str">
        <f t="shared" si="674"/>
        <v>M</v>
      </c>
      <c r="HW9" s="40" t="str">
        <f t="shared" si="674"/>
        <v>M</v>
      </c>
      <c r="HX9" s="40" t="str">
        <f t="shared" si="674"/>
        <v>J</v>
      </c>
      <c r="HY9" s="40" t="str">
        <f t="shared" si="674"/>
        <v>V</v>
      </c>
      <c r="HZ9" s="40" t="str">
        <f t="shared" si="674"/>
        <v>S</v>
      </c>
      <c r="IA9" s="40" t="str">
        <f t="shared" si="674"/>
        <v>D</v>
      </c>
      <c r="IB9" s="40" t="str">
        <f t="shared" si="674"/>
        <v>L</v>
      </c>
      <c r="IC9" s="40" t="str">
        <f t="shared" si="674"/>
        <v>M</v>
      </c>
      <c r="ID9" s="40" t="str">
        <f t="shared" si="674"/>
        <v>M</v>
      </c>
      <c r="IE9" s="40" t="str">
        <f t="shared" si="674"/>
        <v>J</v>
      </c>
      <c r="IF9" s="40" t="str">
        <f t="shared" si="674"/>
        <v>V</v>
      </c>
      <c r="IG9" s="40" t="str">
        <f t="shared" si="674"/>
        <v>S</v>
      </c>
      <c r="IH9" s="40" t="str">
        <f t="shared" si="674"/>
        <v>D</v>
      </c>
      <c r="II9" s="40" t="str">
        <f t="shared" si="674"/>
        <v>L</v>
      </c>
      <c r="IJ9" s="40" t="str">
        <f t="shared" si="674"/>
        <v>M</v>
      </c>
      <c r="IK9" s="40" t="str">
        <f t="shared" si="674"/>
        <v>M</v>
      </c>
      <c r="IL9" s="40" t="str">
        <f t="shared" si="674"/>
        <v>J</v>
      </c>
      <c r="IM9" s="40" t="str">
        <f t="shared" si="674"/>
        <v>V</v>
      </c>
      <c r="IN9" s="40" t="str">
        <f t="shared" si="674"/>
        <v>S</v>
      </c>
      <c r="IO9" s="40" t="str">
        <f t="shared" si="674"/>
        <v>D</v>
      </c>
      <c r="IP9" s="40" t="str">
        <f t="shared" si="674"/>
        <v>L</v>
      </c>
      <c r="IQ9" s="40" t="str">
        <f t="shared" si="674"/>
        <v>M</v>
      </c>
      <c r="IR9" s="40" t="str">
        <f t="shared" si="674"/>
        <v>M</v>
      </c>
      <c r="IS9" s="40" t="str">
        <f t="shared" si="674"/>
        <v>J</v>
      </c>
      <c r="IT9" s="40" t="str">
        <f t="shared" si="674"/>
        <v>V</v>
      </c>
      <c r="IU9" s="40" t="str">
        <f t="shared" si="674"/>
        <v>S</v>
      </c>
      <c r="IV9" s="40" t="str">
        <f t="shared" si="674"/>
        <v>D</v>
      </c>
      <c r="IW9" s="40" t="str">
        <f t="shared" si="674"/>
        <v>L</v>
      </c>
      <c r="IX9" s="40" t="str">
        <f t="shared" si="674"/>
        <v>M</v>
      </c>
      <c r="IY9" s="40" t="str">
        <f t="shared" si="674"/>
        <v>M</v>
      </c>
      <c r="IZ9" s="40" t="str">
        <f t="shared" si="674"/>
        <v>J</v>
      </c>
      <c r="JA9" s="40" t="str">
        <f t="shared" si="674"/>
        <v>V</v>
      </c>
      <c r="JB9" s="40" t="str">
        <f t="shared" si="674"/>
        <v>S</v>
      </c>
      <c r="JC9" s="40" t="str">
        <f t="shared" si="674"/>
        <v>D</v>
      </c>
      <c r="JD9" s="40" t="str">
        <f t="shared" si="674"/>
        <v>L</v>
      </c>
      <c r="JE9" s="40" t="str">
        <f t="shared" si="674"/>
        <v>M</v>
      </c>
      <c r="JF9" s="40" t="str">
        <f t="shared" si="674"/>
        <v>M</v>
      </c>
      <c r="JG9" s="40" t="str">
        <f t="shared" si="674"/>
        <v>J</v>
      </c>
      <c r="JH9" s="40" t="str">
        <f t="shared" si="674"/>
        <v>V</v>
      </c>
      <c r="JI9" s="40" t="str">
        <f t="shared" si="674"/>
        <v>S</v>
      </c>
      <c r="JJ9" s="40" t="str">
        <f t="shared" si="674"/>
        <v>D</v>
      </c>
      <c r="JK9" s="40" t="str">
        <f t="shared" si="674"/>
        <v>L</v>
      </c>
      <c r="JL9" s="40" t="str">
        <f t="shared" si="674"/>
        <v>M</v>
      </c>
      <c r="JM9" s="40" t="str">
        <f t="shared" si="674"/>
        <v>M</v>
      </c>
      <c r="JN9" s="40" t="str">
        <f t="shared" si="674"/>
        <v>J</v>
      </c>
      <c r="JO9" s="40" t="str">
        <f t="shared" si="674"/>
        <v>V</v>
      </c>
      <c r="JP9" s="40" t="str">
        <f t="shared" si="674"/>
        <v>S</v>
      </c>
      <c r="JQ9" s="40" t="str">
        <f t="shared" si="674"/>
        <v>D</v>
      </c>
      <c r="JR9" s="40" t="str">
        <f t="shared" si="674"/>
        <v>L</v>
      </c>
      <c r="JS9" s="40" t="str">
        <f t="shared" si="674"/>
        <v>M</v>
      </c>
      <c r="JT9" s="40" t="str">
        <f t="shared" si="674"/>
        <v>M</v>
      </c>
      <c r="JU9" s="40" t="str">
        <f t="shared" si="674"/>
        <v>J</v>
      </c>
      <c r="JV9" s="40" t="str">
        <f t="shared" ref="JV9:MG9" si="675">IF(TEXT(JV2,"ddd")="ddd",UPPER(LEFT(TEXT(JV2,"jjj"),1)),UPPER(LEFT(TEXT(JV2,"ddd"),1)))</f>
        <v>V</v>
      </c>
      <c r="JW9" s="40" t="str">
        <f t="shared" si="675"/>
        <v>S</v>
      </c>
      <c r="JX9" s="40" t="str">
        <f t="shared" si="675"/>
        <v>D</v>
      </c>
      <c r="JY9" s="40" t="str">
        <f t="shared" si="675"/>
        <v>L</v>
      </c>
      <c r="JZ9" s="40" t="str">
        <f t="shared" si="675"/>
        <v>M</v>
      </c>
      <c r="KA9" s="40" t="str">
        <f t="shared" si="675"/>
        <v>M</v>
      </c>
      <c r="KB9" s="40" t="str">
        <f t="shared" si="675"/>
        <v>J</v>
      </c>
      <c r="KC9" s="40" t="str">
        <f t="shared" si="675"/>
        <v>V</v>
      </c>
      <c r="KD9" s="40" t="str">
        <f t="shared" si="675"/>
        <v>S</v>
      </c>
      <c r="KE9" s="40" t="str">
        <f t="shared" si="675"/>
        <v>D</v>
      </c>
      <c r="KF9" s="40" t="str">
        <f t="shared" si="675"/>
        <v>L</v>
      </c>
      <c r="KG9" s="40" t="str">
        <f t="shared" si="675"/>
        <v>M</v>
      </c>
      <c r="KH9" s="40" t="str">
        <f t="shared" si="675"/>
        <v>M</v>
      </c>
      <c r="KI9" s="40" t="str">
        <f t="shared" si="675"/>
        <v>J</v>
      </c>
      <c r="KJ9" s="40" t="str">
        <f t="shared" si="675"/>
        <v>V</v>
      </c>
      <c r="KK9" s="40" t="str">
        <f t="shared" si="675"/>
        <v>S</v>
      </c>
      <c r="KL9" s="40" t="str">
        <f t="shared" si="675"/>
        <v>D</v>
      </c>
      <c r="KM9" s="40" t="str">
        <f t="shared" si="675"/>
        <v>L</v>
      </c>
      <c r="KN9" s="40" t="str">
        <f t="shared" si="675"/>
        <v>M</v>
      </c>
      <c r="KO9" s="40" t="str">
        <f t="shared" si="675"/>
        <v>M</v>
      </c>
      <c r="KP9" s="40" t="str">
        <f t="shared" si="675"/>
        <v>J</v>
      </c>
      <c r="KQ9" s="40" t="str">
        <f t="shared" si="675"/>
        <v>V</v>
      </c>
      <c r="KR9" s="40" t="str">
        <f t="shared" si="675"/>
        <v>S</v>
      </c>
      <c r="KS9" s="40" t="str">
        <f t="shared" si="675"/>
        <v>D</v>
      </c>
      <c r="KT9" s="40" t="str">
        <f t="shared" si="675"/>
        <v>L</v>
      </c>
      <c r="KU9" s="40" t="str">
        <f t="shared" si="675"/>
        <v>M</v>
      </c>
      <c r="KV9" s="40" t="str">
        <f t="shared" si="675"/>
        <v>M</v>
      </c>
      <c r="KW9" s="40" t="str">
        <f t="shared" si="675"/>
        <v>J</v>
      </c>
      <c r="KX9" s="40" t="str">
        <f t="shared" si="675"/>
        <v>V</v>
      </c>
      <c r="KY9" s="40" t="str">
        <f t="shared" si="675"/>
        <v>S</v>
      </c>
      <c r="KZ9" s="40" t="str">
        <f t="shared" si="675"/>
        <v>D</v>
      </c>
      <c r="LA9" s="40" t="str">
        <f t="shared" si="675"/>
        <v>L</v>
      </c>
      <c r="LB9" s="40" t="str">
        <f t="shared" si="675"/>
        <v>M</v>
      </c>
      <c r="LC9" s="40" t="str">
        <f t="shared" si="675"/>
        <v>M</v>
      </c>
      <c r="LD9" s="40" t="str">
        <f t="shared" si="675"/>
        <v>J</v>
      </c>
      <c r="LE9" s="40" t="str">
        <f t="shared" si="675"/>
        <v>V</v>
      </c>
      <c r="LF9" s="40" t="str">
        <f t="shared" si="675"/>
        <v>S</v>
      </c>
      <c r="LG9" s="40" t="str">
        <f t="shared" si="675"/>
        <v>D</v>
      </c>
      <c r="LH9" s="40" t="str">
        <f t="shared" si="675"/>
        <v>L</v>
      </c>
      <c r="LI9" s="40" t="str">
        <f t="shared" si="675"/>
        <v>M</v>
      </c>
      <c r="LJ9" s="40" t="str">
        <f t="shared" si="675"/>
        <v>M</v>
      </c>
      <c r="LK9" s="40" t="str">
        <f t="shared" si="675"/>
        <v>J</v>
      </c>
      <c r="LL9" s="40" t="str">
        <f t="shared" si="675"/>
        <v>V</v>
      </c>
      <c r="LM9" s="40" t="str">
        <f t="shared" si="675"/>
        <v>S</v>
      </c>
      <c r="LN9" s="40" t="str">
        <f t="shared" si="675"/>
        <v>D</v>
      </c>
      <c r="LO9" s="40" t="str">
        <f t="shared" si="675"/>
        <v>L</v>
      </c>
      <c r="LP9" s="40" t="str">
        <f t="shared" si="675"/>
        <v>M</v>
      </c>
      <c r="LQ9" s="40" t="str">
        <f t="shared" si="675"/>
        <v>M</v>
      </c>
      <c r="LR9" s="40" t="str">
        <f t="shared" si="675"/>
        <v>J</v>
      </c>
      <c r="LS9" s="40" t="str">
        <f t="shared" si="675"/>
        <v>V</v>
      </c>
      <c r="LT9" s="40" t="str">
        <f t="shared" si="675"/>
        <v>S</v>
      </c>
      <c r="LU9" s="40" t="str">
        <f t="shared" si="675"/>
        <v>D</v>
      </c>
      <c r="LV9" s="40" t="str">
        <f t="shared" si="675"/>
        <v>L</v>
      </c>
      <c r="LW9" s="40" t="str">
        <f t="shared" si="675"/>
        <v>M</v>
      </c>
      <c r="LX9" s="40" t="str">
        <f t="shared" si="675"/>
        <v>M</v>
      </c>
      <c r="LY9" s="40" t="str">
        <f t="shared" si="675"/>
        <v>J</v>
      </c>
      <c r="LZ9" s="40" t="str">
        <f t="shared" si="675"/>
        <v>V</v>
      </c>
      <c r="MA9" s="40" t="str">
        <f t="shared" si="675"/>
        <v>S</v>
      </c>
      <c r="MB9" s="40" t="str">
        <f t="shared" si="675"/>
        <v>D</v>
      </c>
      <c r="MC9" s="40" t="str">
        <f t="shared" si="675"/>
        <v>L</v>
      </c>
      <c r="MD9" s="40" t="str">
        <f t="shared" si="675"/>
        <v>M</v>
      </c>
      <c r="ME9" s="40" t="str">
        <f t="shared" si="675"/>
        <v>M</v>
      </c>
      <c r="MF9" s="40" t="str">
        <f t="shared" si="675"/>
        <v>J</v>
      </c>
      <c r="MG9" s="40" t="str">
        <f t="shared" si="675"/>
        <v>V</v>
      </c>
      <c r="MH9" s="40" t="str">
        <f t="shared" ref="MH9:OS9" si="676">IF(TEXT(MH2,"ddd")="ddd",UPPER(LEFT(TEXT(MH2,"jjj"),1)),UPPER(LEFT(TEXT(MH2,"ddd"),1)))</f>
        <v>S</v>
      </c>
      <c r="MI9" s="40" t="str">
        <f t="shared" si="676"/>
        <v>D</v>
      </c>
      <c r="MJ9" s="40" t="str">
        <f t="shared" si="676"/>
        <v>L</v>
      </c>
      <c r="MK9" s="40" t="str">
        <f t="shared" si="676"/>
        <v>M</v>
      </c>
      <c r="ML9" s="40" t="str">
        <f t="shared" si="676"/>
        <v>M</v>
      </c>
      <c r="MM9" s="40" t="str">
        <f t="shared" si="676"/>
        <v>J</v>
      </c>
      <c r="MN9" s="40" t="str">
        <f t="shared" si="676"/>
        <v>V</v>
      </c>
      <c r="MO9" s="40" t="str">
        <f t="shared" si="676"/>
        <v>S</v>
      </c>
      <c r="MP9" s="40" t="str">
        <f t="shared" si="676"/>
        <v>D</v>
      </c>
      <c r="MQ9" s="40" t="str">
        <f t="shared" si="676"/>
        <v>L</v>
      </c>
      <c r="MR9" s="40" t="str">
        <f t="shared" si="676"/>
        <v>M</v>
      </c>
      <c r="MS9" s="40" t="str">
        <f t="shared" si="676"/>
        <v>M</v>
      </c>
      <c r="MT9" s="40" t="str">
        <f t="shared" si="676"/>
        <v>J</v>
      </c>
      <c r="MU9" s="40" t="str">
        <f t="shared" si="676"/>
        <v>V</v>
      </c>
      <c r="MV9" s="40" t="str">
        <f t="shared" si="676"/>
        <v>S</v>
      </c>
      <c r="MW9" s="40" t="str">
        <f t="shared" si="676"/>
        <v>D</v>
      </c>
      <c r="MX9" s="40" t="str">
        <f t="shared" si="676"/>
        <v>L</v>
      </c>
      <c r="MY9" s="40" t="str">
        <f t="shared" si="676"/>
        <v>M</v>
      </c>
      <c r="MZ9" s="40" t="str">
        <f t="shared" si="676"/>
        <v>M</v>
      </c>
      <c r="NA9" s="40" t="str">
        <f t="shared" si="676"/>
        <v>J</v>
      </c>
      <c r="NB9" s="40" t="str">
        <f t="shared" si="676"/>
        <v>V</v>
      </c>
      <c r="NC9" s="40" t="str">
        <f t="shared" si="676"/>
        <v>S</v>
      </c>
      <c r="ND9" s="40" t="str">
        <f t="shared" si="676"/>
        <v>D</v>
      </c>
      <c r="NE9" s="40" t="str">
        <f t="shared" si="676"/>
        <v>L</v>
      </c>
      <c r="NF9" s="40" t="str">
        <f t="shared" si="676"/>
        <v>M</v>
      </c>
      <c r="NG9" s="40" t="str">
        <f t="shared" si="676"/>
        <v>M</v>
      </c>
      <c r="NH9" s="40" t="str">
        <f t="shared" si="676"/>
        <v>J</v>
      </c>
      <c r="NI9" s="40" t="str">
        <f t="shared" si="676"/>
        <v>V</v>
      </c>
      <c r="NJ9" s="40" t="str">
        <f t="shared" si="676"/>
        <v>S</v>
      </c>
      <c r="NK9" s="40" t="str">
        <f t="shared" si="676"/>
        <v>D</v>
      </c>
      <c r="NL9" s="40" t="str">
        <f t="shared" si="676"/>
        <v>L</v>
      </c>
      <c r="NM9" s="40" t="str">
        <f t="shared" si="676"/>
        <v>M</v>
      </c>
      <c r="NN9" s="40" t="str">
        <f t="shared" si="676"/>
        <v>M</v>
      </c>
      <c r="NO9" s="40" t="str">
        <f t="shared" si="676"/>
        <v>J</v>
      </c>
      <c r="NP9" s="40" t="str">
        <f t="shared" si="676"/>
        <v>V</v>
      </c>
      <c r="NQ9" s="40" t="str">
        <f t="shared" si="676"/>
        <v>S</v>
      </c>
      <c r="NR9" s="40" t="str">
        <f t="shared" si="676"/>
        <v>D</v>
      </c>
      <c r="NS9" s="40" t="str">
        <f t="shared" si="676"/>
        <v>L</v>
      </c>
      <c r="NT9" s="40" t="str">
        <f t="shared" si="676"/>
        <v>M</v>
      </c>
      <c r="NU9" s="40" t="str">
        <f t="shared" si="676"/>
        <v>M</v>
      </c>
      <c r="NV9" s="40" t="str">
        <f t="shared" si="676"/>
        <v>J</v>
      </c>
      <c r="NW9" s="40" t="str">
        <f t="shared" si="676"/>
        <v>V</v>
      </c>
      <c r="NX9" s="40" t="str">
        <f t="shared" si="676"/>
        <v>S</v>
      </c>
      <c r="NY9" s="40" t="str">
        <f t="shared" si="676"/>
        <v>D</v>
      </c>
      <c r="NZ9" s="40" t="str">
        <f t="shared" si="676"/>
        <v>L</v>
      </c>
      <c r="OA9" s="40" t="str">
        <f t="shared" si="676"/>
        <v>M</v>
      </c>
      <c r="OB9" s="40" t="str">
        <f t="shared" si="676"/>
        <v>M</v>
      </c>
      <c r="OC9" s="40" t="str">
        <f t="shared" si="676"/>
        <v>J</v>
      </c>
      <c r="OD9" s="40" t="str">
        <f t="shared" si="676"/>
        <v>V</v>
      </c>
      <c r="OE9" s="40" t="str">
        <f t="shared" si="676"/>
        <v>S</v>
      </c>
      <c r="OF9" s="40" t="str">
        <f t="shared" si="676"/>
        <v>D</v>
      </c>
      <c r="OG9" s="40" t="str">
        <f t="shared" si="676"/>
        <v>L</v>
      </c>
      <c r="OH9" s="40" t="str">
        <f t="shared" si="676"/>
        <v>M</v>
      </c>
      <c r="OI9" s="40" t="str">
        <f t="shared" si="676"/>
        <v>M</v>
      </c>
      <c r="OJ9" s="40" t="str">
        <f t="shared" si="676"/>
        <v>J</v>
      </c>
      <c r="OK9" s="40" t="str">
        <f t="shared" si="676"/>
        <v>V</v>
      </c>
      <c r="OL9" s="40" t="str">
        <f t="shared" si="676"/>
        <v>S</v>
      </c>
      <c r="OM9" s="40" t="str">
        <f t="shared" si="676"/>
        <v>D</v>
      </c>
      <c r="ON9" s="40" t="str">
        <f t="shared" si="676"/>
        <v>L</v>
      </c>
      <c r="OO9" s="40" t="str">
        <f t="shared" si="676"/>
        <v>M</v>
      </c>
      <c r="OP9" s="40" t="str">
        <f t="shared" si="676"/>
        <v>M</v>
      </c>
      <c r="OQ9" s="40" t="str">
        <f t="shared" si="676"/>
        <v>J</v>
      </c>
      <c r="OR9" s="40" t="str">
        <f t="shared" si="676"/>
        <v>V</v>
      </c>
      <c r="OS9" s="40" t="str">
        <f t="shared" si="676"/>
        <v>S</v>
      </c>
      <c r="OT9" s="40" t="str">
        <f t="shared" ref="OT9:RE9" si="677">IF(TEXT(OT2,"ddd")="ddd",UPPER(LEFT(TEXT(OT2,"jjj"),1)),UPPER(LEFT(TEXT(OT2,"ddd"),1)))</f>
        <v>D</v>
      </c>
      <c r="OU9" s="40" t="str">
        <f t="shared" si="677"/>
        <v>L</v>
      </c>
      <c r="OV9" s="40" t="str">
        <f t="shared" si="677"/>
        <v>M</v>
      </c>
      <c r="OW9" s="40" t="str">
        <f t="shared" si="677"/>
        <v>M</v>
      </c>
      <c r="OX9" s="40" t="str">
        <f t="shared" si="677"/>
        <v>J</v>
      </c>
      <c r="OY9" s="40" t="str">
        <f t="shared" si="677"/>
        <v>V</v>
      </c>
      <c r="OZ9" s="40" t="str">
        <f t="shared" si="677"/>
        <v>S</v>
      </c>
      <c r="PA9" s="40" t="str">
        <f t="shared" si="677"/>
        <v>D</v>
      </c>
      <c r="PB9" s="40" t="str">
        <f t="shared" si="677"/>
        <v>L</v>
      </c>
      <c r="PC9" s="40" t="str">
        <f t="shared" si="677"/>
        <v>M</v>
      </c>
      <c r="PD9" s="40" t="str">
        <f t="shared" si="677"/>
        <v>M</v>
      </c>
      <c r="PE9" s="40" t="str">
        <f t="shared" si="677"/>
        <v>J</v>
      </c>
      <c r="PF9" s="40" t="str">
        <f t="shared" si="677"/>
        <v>V</v>
      </c>
      <c r="PG9" s="40" t="str">
        <f t="shared" si="677"/>
        <v>S</v>
      </c>
      <c r="PH9" s="40" t="str">
        <f t="shared" si="677"/>
        <v>D</v>
      </c>
      <c r="PI9" s="40" t="str">
        <f t="shared" si="677"/>
        <v>L</v>
      </c>
      <c r="PJ9" s="40" t="str">
        <f t="shared" si="677"/>
        <v>M</v>
      </c>
      <c r="PK9" s="40" t="str">
        <f t="shared" si="677"/>
        <v>M</v>
      </c>
      <c r="PL9" s="40" t="str">
        <f t="shared" si="677"/>
        <v>J</v>
      </c>
      <c r="PM9" s="40" t="str">
        <f t="shared" si="677"/>
        <v>V</v>
      </c>
      <c r="PN9" s="40" t="str">
        <f t="shared" si="677"/>
        <v>S</v>
      </c>
      <c r="PO9" s="40" t="str">
        <f t="shared" si="677"/>
        <v>D</v>
      </c>
      <c r="PP9" s="40" t="str">
        <f t="shared" si="677"/>
        <v>L</v>
      </c>
      <c r="PQ9" s="40" t="str">
        <f t="shared" si="677"/>
        <v>M</v>
      </c>
      <c r="PR9" s="40" t="str">
        <f t="shared" si="677"/>
        <v>M</v>
      </c>
      <c r="PS9" s="40" t="str">
        <f t="shared" si="677"/>
        <v>J</v>
      </c>
      <c r="PT9" s="40" t="str">
        <f t="shared" si="677"/>
        <v>V</v>
      </c>
      <c r="PU9" s="40" t="str">
        <f t="shared" si="677"/>
        <v>S</v>
      </c>
      <c r="PV9" s="40" t="str">
        <f t="shared" si="677"/>
        <v>D</v>
      </c>
      <c r="PW9" s="40" t="str">
        <f t="shared" si="677"/>
        <v>L</v>
      </c>
      <c r="PX9" s="40" t="str">
        <f t="shared" si="677"/>
        <v>M</v>
      </c>
      <c r="PY9" s="40" t="str">
        <f t="shared" si="677"/>
        <v>M</v>
      </c>
      <c r="PZ9" s="40" t="str">
        <f t="shared" si="677"/>
        <v>J</v>
      </c>
      <c r="QA9" s="40" t="str">
        <f t="shared" si="677"/>
        <v>V</v>
      </c>
      <c r="QB9" s="40" t="str">
        <f t="shared" si="677"/>
        <v>S</v>
      </c>
      <c r="QC9" s="40" t="str">
        <f t="shared" si="677"/>
        <v>D</v>
      </c>
      <c r="QD9" s="40" t="str">
        <f t="shared" si="677"/>
        <v>L</v>
      </c>
      <c r="QE9" s="40" t="str">
        <f t="shared" si="677"/>
        <v>M</v>
      </c>
      <c r="QF9" s="40" t="str">
        <f t="shared" si="677"/>
        <v>M</v>
      </c>
      <c r="QG9" s="40" t="str">
        <f t="shared" si="677"/>
        <v>J</v>
      </c>
      <c r="QH9" s="40" t="str">
        <f t="shared" si="677"/>
        <v>V</v>
      </c>
      <c r="QI9" s="40" t="str">
        <f t="shared" si="677"/>
        <v>S</v>
      </c>
      <c r="QJ9" s="40" t="str">
        <f t="shared" si="677"/>
        <v>D</v>
      </c>
      <c r="QK9" s="40" t="str">
        <f t="shared" si="677"/>
        <v>L</v>
      </c>
      <c r="QL9" s="40" t="str">
        <f t="shared" si="677"/>
        <v>M</v>
      </c>
      <c r="QM9" s="40" t="str">
        <f t="shared" si="677"/>
        <v>M</v>
      </c>
      <c r="QN9" s="40" t="str">
        <f t="shared" si="677"/>
        <v>J</v>
      </c>
      <c r="QO9" s="40" t="str">
        <f t="shared" si="677"/>
        <v>V</v>
      </c>
      <c r="QP9" s="40" t="str">
        <f t="shared" si="677"/>
        <v>S</v>
      </c>
      <c r="QQ9" s="40" t="str">
        <f t="shared" si="677"/>
        <v>D</v>
      </c>
      <c r="QR9" s="40" t="str">
        <f t="shared" si="677"/>
        <v>L</v>
      </c>
      <c r="QS9" s="40" t="str">
        <f t="shared" si="677"/>
        <v>M</v>
      </c>
      <c r="QT9" s="40" t="str">
        <f t="shared" si="677"/>
        <v>M</v>
      </c>
      <c r="QU9" s="40" t="str">
        <f t="shared" si="677"/>
        <v>J</v>
      </c>
      <c r="QV9" s="40" t="str">
        <f t="shared" si="677"/>
        <v>V</v>
      </c>
      <c r="QW9" s="40" t="str">
        <f t="shared" si="677"/>
        <v>S</v>
      </c>
      <c r="QX9" s="40" t="str">
        <f t="shared" si="677"/>
        <v>D</v>
      </c>
      <c r="QY9" s="40" t="str">
        <f t="shared" si="677"/>
        <v>L</v>
      </c>
      <c r="QZ9" s="40" t="str">
        <f t="shared" si="677"/>
        <v>M</v>
      </c>
      <c r="RA9" s="40" t="str">
        <f t="shared" si="677"/>
        <v>M</v>
      </c>
      <c r="RB9" s="40" t="str">
        <f t="shared" si="677"/>
        <v>J</v>
      </c>
      <c r="RC9" s="40" t="str">
        <f t="shared" si="677"/>
        <v>V</v>
      </c>
      <c r="RD9" s="40" t="str">
        <f t="shared" si="677"/>
        <v>S</v>
      </c>
      <c r="RE9" s="40" t="str">
        <f t="shared" si="677"/>
        <v>D</v>
      </c>
      <c r="RF9" s="40" t="str">
        <f t="shared" ref="RF9:TQ9" si="678">IF(TEXT(RF2,"ddd")="ddd",UPPER(LEFT(TEXT(RF2,"jjj"),1)),UPPER(LEFT(TEXT(RF2,"ddd"),1)))</f>
        <v>L</v>
      </c>
      <c r="RG9" s="40" t="str">
        <f t="shared" si="678"/>
        <v>M</v>
      </c>
      <c r="RH9" s="40" t="str">
        <f t="shared" si="678"/>
        <v>M</v>
      </c>
      <c r="RI9" s="40" t="str">
        <f t="shared" si="678"/>
        <v>J</v>
      </c>
      <c r="RJ9" s="40" t="str">
        <f t="shared" si="678"/>
        <v>V</v>
      </c>
      <c r="RK9" s="40" t="str">
        <f t="shared" si="678"/>
        <v>S</v>
      </c>
      <c r="RL9" s="40" t="str">
        <f t="shared" si="678"/>
        <v>D</v>
      </c>
      <c r="RM9" s="40" t="str">
        <f t="shared" si="678"/>
        <v>L</v>
      </c>
      <c r="RN9" s="40" t="str">
        <f t="shared" si="678"/>
        <v>M</v>
      </c>
      <c r="RO9" s="40" t="str">
        <f t="shared" si="678"/>
        <v>M</v>
      </c>
      <c r="RP9" s="40" t="str">
        <f t="shared" si="678"/>
        <v>J</v>
      </c>
      <c r="RQ9" s="40" t="str">
        <f t="shared" si="678"/>
        <v>V</v>
      </c>
      <c r="RR9" s="40" t="str">
        <f t="shared" si="678"/>
        <v>S</v>
      </c>
      <c r="RS9" s="40" t="str">
        <f t="shared" si="678"/>
        <v>D</v>
      </c>
      <c r="RT9" s="40" t="str">
        <f t="shared" si="678"/>
        <v>L</v>
      </c>
      <c r="RU9" s="40" t="str">
        <f t="shared" si="678"/>
        <v>M</v>
      </c>
      <c r="RV9" s="40" t="str">
        <f t="shared" si="678"/>
        <v>M</v>
      </c>
      <c r="RW9" s="40" t="str">
        <f t="shared" si="678"/>
        <v>J</v>
      </c>
      <c r="RX9" s="40" t="str">
        <f t="shared" si="678"/>
        <v>V</v>
      </c>
      <c r="RY9" s="40" t="str">
        <f t="shared" si="678"/>
        <v>S</v>
      </c>
      <c r="RZ9" s="40" t="str">
        <f t="shared" si="678"/>
        <v>D</v>
      </c>
      <c r="SA9" s="40" t="str">
        <f t="shared" si="678"/>
        <v>L</v>
      </c>
      <c r="SB9" s="40" t="str">
        <f t="shared" si="678"/>
        <v>M</v>
      </c>
      <c r="SC9" s="40" t="str">
        <f t="shared" si="678"/>
        <v>M</v>
      </c>
      <c r="SD9" s="40" t="str">
        <f t="shared" si="678"/>
        <v>J</v>
      </c>
      <c r="SE9" s="40" t="str">
        <f t="shared" si="678"/>
        <v>V</v>
      </c>
      <c r="SF9" s="40" t="str">
        <f t="shared" si="678"/>
        <v>S</v>
      </c>
      <c r="SG9" s="40" t="str">
        <f t="shared" si="678"/>
        <v>D</v>
      </c>
      <c r="SH9" s="40" t="str">
        <f t="shared" si="678"/>
        <v>L</v>
      </c>
      <c r="SI9" s="40" t="str">
        <f t="shared" si="678"/>
        <v>M</v>
      </c>
      <c r="SJ9" s="40" t="str">
        <f t="shared" si="678"/>
        <v>M</v>
      </c>
      <c r="SK9" s="40" t="str">
        <f t="shared" si="678"/>
        <v>J</v>
      </c>
      <c r="SL9" s="40" t="str">
        <f t="shared" si="678"/>
        <v>V</v>
      </c>
      <c r="SM9" s="40" t="str">
        <f t="shared" si="678"/>
        <v>S</v>
      </c>
      <c r="SN9" s="40" t="str">
        <f t="shared" si="678"/>
        <v>D</v>
      </c>
      <c r="SO9" s="40" t="str">
        <f t="shared" si="678"/>
        <v>L</v>
      </c>
      <c r="SP9" s="40" t="str">
        <f t="shared" si="678"/>
        <v>M</v>
      </c>
      <c r="SQ9" s="40" t="str">
        <f t="shared" si="678"/>
        <v>M</v>
      </c>
      <c r="SR9" s="40" t="str">
        <f t="shared" si="678"/>
        <v>J</v>
      </c>
      <c r="SS9" s="40" t="str">
        <f t="shared" si="678"/>
        <v>V</v>
      </c>
      <c r="ST9" s="40" t="str">
        <f t="shared" si="678"/>
        <v>S</v>
      </c>
      <c r="SU9" s="40" t="str">
        <f t="shared" si="678"/>
        <v>D</v>
      </c>
      <c r="SV9" s="40" t="str">
        <f t="shared" si="678"/>
        <v>L</v>
      </c>
      <c r="SW9" s="40" t="str">
        <f t="shared" si="678"/>
        <v>M</v>
      </c>
      <c r="SX9" s="40" t="str">
        <f t="shared" si="678"/>
        <v>M</v>
      </c>
      <c r="SY9" s="40" t="str">
        <f t="shared" si="678"/>
        <v>J</v>
      </c>
      <c r="SZ9" s="40" t="str">
        <f t="shared" si="678"/>
        <v>V</v>
      </c>
      <c r="TA9" s="40" t="str">
        <f t="shared" si="678"/>
        <v>S</v>
      </c>
      <c r="TB9" s="40" t="str">
        <f t="shared" si="678"/>
        <v>D</v>
      </c>
      <c r="TC9" s="40" t="str">
        <f t="shared" si="678"/>
        <v>L</v>
      </c>
      <c r="TD9" s="40" t="str">
        <f t="shared" si="678"/>
        <v>M</v>
      </c>
      <c r="TE9" s="40" t="str">
        <f t="shared" si="678"/>
        <v>M</v>
      </c>
      <c r="TF9" s="40" t="str">
        <f t="shared" si="678"/>
        <v>J</v>
      </c>
      <c r="TG9" s="40" t="str">
        <f t="shared" si="678"/>
        <v>V</v>
      </c>
      <c r="TH9" s="40" t="str">
        <f t="shared" si="678"/>
        <v>S</v>
      </c>
      <c r="TI9" s="40" t="str">
        <f t="shared" si="678"/>
        <v>D</v>
      </c>
      <c r="TJ9" s="40" t="str">
        <f t="shared" si="678"/>
        <v>L</v>
      </c>
      <c r="TK9" s="40" t="str">
        <f t="shared" si="678"/>
        <v>M</v>
      </c>
      <c r="TL9" s="40" t="str">
        <f t="shared" si="678"/>
        <v>M</v>
      </c>
      <c r="TM9" s="40" t="str">
        <f t="shared" si="678"/>
        <v>J</v>
      </c>
      <c r="TN9" s="40" t="str">
        <f t="shared" si="678"/>
        <v>V</v>
      </c>
      <c r="TO9" s="40" t="str">
        <f t="shared" si="678"/>
        <v>S</v>
      </c>
      <c r="TP9" s="40" t="str">
        <f t="shared" si="678"/>
        <v>D</v>
      </c>
      <c r="TQ9" s="40" t="str">
        <f t="shared" si="678"/>
        <v>L</v>
      </c>
      <c r="TR9" s="40" t="str">
        <f t="shared" ref="TR9:WC9" si="679">IF(TEXT(TR2,"ddd")="ddd",UPPER(LEFT(TEXT(TR2,"jjj"),1)),UPPER(LEFT(TEXT(TR2,"ddd"),1)))</f>
        <v>M</v>
      </c>
      <c r="TS9" s="40" t="str">
        <f t="shared" si="679"/>
        <v>M</v>
      </c>
      <c r="TT9" s="40" t="str">
        <f t="shared" si="679"/>
        <v>J</v>
      </c>
      <c r="TU9" s="40" t="str">
        <f t="shared" si="679"/>
        <v>V</v>
      </c>
      <c r="TV9" s="40" t="str">
        <f t="shared" si="679"/>
        <v>S</v>
      </c>
      <c r="TW9" s="40" t="str">
        <f t="shared" si="679"/>
        <v>D</v>
      </c>
      <c r="TX9" s="40" t="str">
        <f t="shared" si="679"/>
        <v>L</v>
      </c>
      <c r="TY9" s="40" t="str">
        <f t="shared" si="679"/>
        <v>M</v>
      </c>
      <c r="TZ9" s="40" t="str">
        <f t="shared" si="679"/>
        <v>M</v>
      </c>
      <c r="UA9" s="40" t="str">
        <f t="shared" si="679"/>
        <v>J</v>
      </c>
      <c r="UB9" s="40" t="str">
        <f t="shared" si="679"/>
        <v>V</v>
      </c>
      <c r="UC9" s="40" t="str">
        <f t="shared" si="679"/>
        <v>S</v>
      </c>
      <c r="UD9" s="40" t="str">
        <f t="shared" si="679"/>
        <v>D</v>
      </c>
      <c r="UE9" s="40" t="str">
        <f t="shared" si="679"/>
        <v>L</v>
      </c>
      <c r="UF9" s="40" t="str">
        <f t="shared" si="679"/>
        <v>M</v>
      </c>
      <c r="UG9" s="40" t="str">
        <f t="shared" si="679"/>
        <v>M</v>
      </c>
      <c r="UH9" s="40" t="str">
        <f t="shared" si="679"/>
        <v>J</v>
      </c>
      <c r="UI9" s="40" t="str">
        <f t="shared" si="679"/>
        <v>V</v>
      </c>
      <c r="UJ9" s="40" t="str">
        <f t="shared" si="679"/>
        <v>S</v>
      </c>
      <c r="UK9" s="40" t="str">
        <f t="shared" si="679"/>
        <v>D</v>
      </c>
      <c r="UL9" s="40" t="str">
        <f t="shared" si="679"/>
        <v>L</v>
      </c>
      <c r="UM9" s="40" t="str">
        <f t="shared" si="679"/>
        <v>M</v>
      </c>
      <c r="UN9" s="40" t="str">
        <f t="shared" si="679"/>
        <v>M</v>
      </c>
      <c r="UO9" s="40" t="str">
        <f t="shared" si="679"/>
        <v>J</v>
      </c>
      <c r="UP9" s="40" t="str">
        <f t="shared" si="679"/>
        <v>V</v>
      </c>
      <c r="UQ9" s="40" t="str">
        <f t="shared" si="679"/>
        <v>S</v>
      </c>
      <c r="UR9" s="40" t="str">
        <f t="shared" si="679"/>
        <v>D</v>
      </c>
      <c r="US9" s="40" t="str">
        <f t="shared" si="679"/>
        <v>L</v>
      </c>
      <c r="UT9" s="40" t="str">
        <f t="shared" si="679"/>
        <v>M</v>
      </c>
      <c r="UU9" s="40" t="str">
        <f t="shared" si="679"/>
        <v>M</v>
      </c>
      <c r="UV9" s="40" t="str">
        <f t="shared" si="679"/>
        <v>J</v>
      </c>
      <c r="UW9" s="40" t="str">
        <f t="shared" si="679"/>
        <v>V</v>
      </c>
      <c r="UX9" s="40" t="str">
        <f t="shared" si="679"/>
        <v>S</v>
      </c>
      <c r="UY9" s="40" t="str">
        <f t="shared" si="679"/>
        <v>D</v>
      </c>
      <c r="UZ9" s="40" t="str">
        <f t="shared" si="679"/>
        <v>L</v>
      </c>
      <c r="VA9" s="40" t="str">
        <f t="shared" si="679"/>
        <v>M</v>
      </c>
      <c r="VB9" s="40" t="str">
        <f t="shared" si="679"/>
        <v>M</v>
      </c>
      <c r="VC9" s="40" t="str">
        <f t="shared" si="679"/>
        <v>J</v>
      </c>
      <c r="VD9" s="40" t="str">
        <f t="shared" si="679"/>
        <v>V</v>
      </c>
      <c r="VE9" s="40" t="str">
        <f t="shared" si="679"/>
        <v>S</v>
      </c>
      <c r="VF9" s="40" t="str">
        <f t="shared" si="679"/>
        <v>D</v>
      </c>
      <c r="VG9" s="40" t="str">
        <f t="shared" si="679"/>
        <v>L</v>
      </c>
      <c r="VH9" s="40" t="str">
        <f t="shared" si="679"/>
        <v>M</v>
      </c>
      <c r="VI9" s="40" t="str">
        <f t="shared" si="679"/>
        <v>M</v>
      </c>
      <c r="VJ9" s="40" t="str">
        <f t="shared" si="679"/>
        <v>J</v>
      </c>
      <c r="VK9" s="40" t="str">
        <f t="shared" si="679"/>
        <v>V</v>
      </c>
      <c r="VL9" s="40" t="str">
        <f t="shared" si="679"/>
        <v>S</v>
      </c>
      <c r="VM9" s="40" t="str">
        <f t="shared" si="679"/>
        <v>D</v>
      </c>
      <c r="VN9" s="40" t="str">
        <f t="shared" si="679"/>
        <v>L</v>
      </c>
      <c r="VO9" s="40" t="str">
        <f t="shared" si="679"/>
        <v>M</v>
      </c>
      <c r="VP9" s="40" t="str">
        <f t="shared" si="679"/>
        <v>M</v>
      </c>
      <c r="VQ9" s="40" t="str">
        <f t="shared" si="679"/>
        <v>J</v>
      </c>
      <c r="VR9" s="40" t="str">
        <f t="shared" si="679"/>
        <v>V</v>
      </c>
      <c r="VS9" s="40" t="str">
        <f t="shared" si="679"/>
        <v>S</v>
      </c>
      <c r="VT9" s="40" t="str">
        <f t="shared" si="679"/>
        <v>D</v>
      </c>
      <c r="VU9" s="40" t="str">
        <f t="shared" si="679"/>
        <v>L</v>
      </c>
      <c r="VV9" s="40" t="str">
        <f t="shared" si="679"/>
        <v>M</v>
      </c>
      <c r="VW9" s="40" t="str">
        <f t="shared" si="679"/>
        <v>M</v>
      </c>
      <c r="VX9" s="40" t="str">
        <f t="shared" si="679"/>
        <v>J</v>
      </c>
      <c r="VY9" s="40" t="str">
        <f t="shared" si="679"/>
        <v>V</v>
      </c>
      <c r="VZ9" s="40" t="str">
        <f t="shared" si="679"/>
        <v>S</v>
      </c>
      <c r="WA9" s="40" t="str">
        <f t="shared" si="679"/>
        <v>D</v>
      </c>
      <c r="WB9" s="40" t="str">
        <f t="shared" si="679"/>
        <v>L</v>
      </c>
      <c r="WC9" s="40" t="str">
        <f t="shared" si="679"/>
        <v>M</v>
      </c>
      <c r="WD9" s="40" t="str">
        <f t="shared" ref="WD9:YO9" si="680">IF(TEXT(WD2,"ddd")="ddd",UPPER(LEFT(TEXT(WD2,"jjj"),1)),UPPER(LEFT(TEXT(WD2,"ddd"),1)))</f>
        <v>M</v>
      </c>
      <c r="WE9" s="40" t="str">
        <f t="shared" si="680"/>
        <v>J</v>
      </c>
      <c r="WF9" s="40" t="str">
        <f t="shared" si="680"/>
        <v>V</v>
      </c>
      <c r="WG9" s="40" t="str">
        <f t="shared" si="680"/>
        <v>S</v>
      </c>
      <c r="WH9" s="40" t="str">
        <f t="shared" si="680"/>
        <v>D</v>
      </c>
      <c r="WI9" s="40" t="str">
        <f t="shared" si="680"/>
        <v>L</v>
      </c>
      <c r="WJ9" s="40" t="str">
        <f t="shared" si="680"/>
        <v>M</v>
      </c>
      <c r="WK9" s="40" t="str">
        <f t="shared" si="680"/>
        <v>M</v>
      </c>
      <c r="WL9" s="40" t="str">
        <f t="shared" si="680"/>
        <v>J</v>
      </c>
      <c r="WM9" s="40" t="str">
        <f t="shared" si="680"/>
        <v>V</v>
      </c>
      <c r="WN9" s="40" t="str">
        <f t="shared" si="680"/>
        <v>S</v>
      </c>
      <c r="WO9" s="40" t="str">
        <f t="shared" si="680"/>
        <v>D</v>
      </c>
      <c r="WP9" s="40" t="str">
        <f t="shared" si="680"/>
        <v>L</v>
      </c>
      <c r="WQ9" s="40" t="str">
        <f t="shared" si="680"/>
        <v>M</v>
      </c>
      <c r="WR9" s="40" t="str">
        <f t="shared" si="680"/>
        <v>M</v>
      </c>
      <c r="WS9" s="40" t="str">
        <f t="shared" si="680"/>
        <v>J</v>
      </c>
      <c r="WT9" s="40" t="str">
        <f t="shared" si="680"/>
        <v>V</v>
      </c>
      <c r="WU9" s="40" t="str">
        <f t="shared" si="680"/>
        <v>S</v>
      </c>
      <c r="WV9" s="40" t="str">
        <f t="shared" si="680"/>
        <v>D</v>
      </c>
      <c r="WW9" s="40" t="str">
        <f t="shared" si="680"/>
        <v>L</v>
      </c>
      <c r="WX9" s="40" t="str">
        <f t="shared" si="680"/>
        <v>M</v>
      </c>
      <c r="WY9" s="40" t="str">
        <f t="shared" si="680"/>
        <v>M</v>
      </c>
      <c r="WZ9" s="40" t="str">
        <f t="shared" si="680"/>
        <v>J</v>
      </c>
      <c r="XA9" s="40" t="str">
        <f t="shared" si="680"/>
        <v>V</v>
      </c>
      <c r="XB9" s="40" t="str">
        <f t="shared" si="680"/>
        <v>S</v>
      </c>
      <c r="XC9" s="40" t="str">
        <f t="shared" si="680"/>
        <v>D</v>
      </c>
      <c r="XD9" s="40" t="str">
        <f t="shared" si="680"/>
        <v>L</v>
      </c>
      <c r="XE9" s="40" t="str">
        <f t="shared" si="680"/>
        <v>M</v>
      </c>
      <c r="XF9" s="40" t="str">
        <f t="shared" si="680"/>
        <v>M</v>
      </c>
      <c r="XG9" s="40" t="str">
        <f t="shared" si="680"/>
        <v>J</v>
      </c>
      <c r="XH9" s="40" t="str">
        <f t="shared" si="680"/>
        <v>V</v>
      </c>
      <c r="XI9" s="40" t="str">
        <f t="shared" si="680"/>
        <v>S</v>
      </c>
      <c r="XJ9" s="40" t="str">
        <f t="shared" si="680"/>
        <v>D</v>
      </c>
      <c r="XK9" s="40" t="str">
        <f t="shared" si="680"/>
        <v>L</v>
      </c>
      <c r="XL9" s="40" t="str">
        <f t="shared" si="680"/>
        <v>M</v>
      </c>
      <c r="XM9" s="40" t="str">
        <f t="shared" si="680"/>
        <v>M</v>
      </c>
      <c r="XN9" s="40" t="str">
        <f t="shared" si="680"/>
        <v>J</v>
      </c>
      <c r="XO9" s="40" t="str">
        <f t="shared" si="680"/>
        <v>V</v>
      </c>
      <c r="XP9" s="40" t="str">
        <f t="shared" si="680"/>
        <v>S</v>
      </c>
      <c r="XQ9" s="40" t="str">
        <f t="shared" si="680"/>
        <v>D</v>
      </c>
      <c r="XR9" s="40" t="str">
        <f t="shared" si="680"/>
        <v>L</v>
      </c>
      <c r="XS9" s="40" t="str">
        <f t="shared" si="680"/>
        <v>M</v>
      </c>
      <c r="XT9" s="40" t="str">
        <f t="shared" si="680"/>
        <v>M</v>
      </c>
      <c r="XU9" s="40" t="str">
        <f t="shared" si="680"/>
        <v>J</v>
      </c>
      <c r="XV9" s="40" t="str">
        <f t="shared" si="680"/>
        <v>V</v>
      </c>
      <c r="XW9" s="40" t="str">
        <f t="shared" si="680"/>
        <v>S</v>
      </c>
      <c r="XX9" s="40" t="str">
        <f t="shared" si="680"/>
        <v>D</v>
      </c>
      <c r="XY9" s="40" t="str">
        <f t="shared" si="680"/>
        <v>L</v>
      </c>
      <c r="XZ9" s="40" t="str">
        <f t="shared" si="680"/>
        <v>M</v>
      </c>
      <c r="YA9" s="40" t="str">
        <f t="shared" si="680"/>
        <v>M</v>
      </c>
      <c r="YB9" s="40" t="str">
        <f t="shared" si="680"/>
        <v>J</v>
      </c>
      <c r="YC9" s="40" t="str">
        <f t="shared" si="680"/>
        <v>V</v>
      </c>
      <c r="YD9" s="40" t="str">
        <f t="shared" si="680"/>
        <v>S</v>
      </c>
      <c r="YE9" s="40" t="str">
        <f t="shared" si="680"/>
        <v>D</v>
      </c>
      <c r="YF9" s="40" t="str">
        <f t="shared" si="680"/>
        <v>L</v>
      </c>
      <c r="YG9" s="40" t="str">
        <f t="shared" si="680"/>
        <v>M</v>
      </c>
      <c r="YH9" s="40" t="str">
        <f t="shared" si="680"/>
        <v>M</v>
      </c>
      <c r="YI9" s="40" t="str">
        <f t="shared" si="680"/>
        <v>J</v>
      </c>
      <c r="YJ9" s="40" t="str">
        <f t="shared" si="680"/>
        <v>V</v>
      </c>
      <c r="YK9" s="40" t="str">
        <f t="shared" si="680"/>
        <v>S</v>
      </c>
      <c r="YL9" s="40" t="str">
        <f t="shared" si="680"/>
        <v>D</v>
      </c>
      <c r="YM9" s="40" t="str">
        <f t="shared" si="680"/>
        <v>L</v>
      </c>
      <c r="YN9" s="40" t="str">
        <f t="shared" si="680"/>
        <v>M</v>
      </c>
      <c r="YO9" s="40" t="str">
        <f t="shared" si="680"/>
        <v>M</v>
      </c>
      <c r="YP9" s="40" t="str">
        <f t="shared" ref="YP9:ZQ9" si="681">IF(TEXT(YP2,"ddd")="ddd",UPPER(LEFT(TEXT(YP2,"jjj"),1)),UPPER(LEFT(TEXT(YP2,"ddd"),1)))</f>
        <v>J</v>
      </c>
      <c r="YQ9" s="40" t="str">
        <f t="shared" si="681"/>
        <v>V</v>
      </c>
      <c r="YR9" s="40" t="str">
        <f t="shared" si="681"/>
        <v>S</v>
      </c>
      <c r="YS9" s="40" t="str">
        <f t="shared" si="681"/>
        <v>D</v>
      </c>
      <c r="YT9" s="40" t="str">
        <f t="shared" si="681"/>
        <v>L</v>
      </c>
      <c r="YU9" s="40" t="str">
        <f t="shared" si="681"/>
        <v>M</v>
      </c>
      <c r="YV9" s="40" t="str">
        <f t="shared" si="681"/>
        <v>M</v>
      </c>
      <c r="YW9" s="40" t="str">
        <f t="shared" si="681"/>
        <v>J</v>
      </c>
      <c r="YX9" s="40" t="str">
        <f t="shared" si="681"/>
        <v>V</v>
      </c>
      <c r="YY9" s="40" t="str">
        <f t="shared" si="681"/>
        <v>S</v>
      </c>
      <c r="YZ9" s="40" t="str">
        <f t="shared" si="681"/>
        <v>D</v>
      </c>
      <c r="ZA9" s="40" t="str">
        <f t="shared" si="681"/>
        <v>L</v>
      </c>
      <c r="ZB9" s="40" t="str">
        <f t="shared" si="681"/>
        <v>M</v>
      </c>
      <c r="ZC9" s="40" t="str">
        <f t="shared" si="681"/>
        <v>M</v>
      </c>
      <c r="ZD9" s="40" t="str">
        <f t="shared" si="681"/>
        <v>J</v>
      </c>
      <c r="ZE9" s="40" t="str">
        <f t="shared" si="681"/>
        <v>V</v>
      </c>
      <c r="ZF9" s="40" t="str">
        <f t="shared" si="681"/>
        <v>S</v>
      </c>
      <c r="ZG9" s="40" t="str">
        <f t="shared" si="681"/>
        <v>D</v>
      </c>
      <c r="ZH9" s="40" t="str">
        <f t="shared" si="681"/>
        <v>L</v>
      </c>
      <c r="ZI9" s="40" t="str">
        <f t="shared" si="681"/>
        <v>M</v>
      </c>
      <c r="ZJ9" s="40" t="str">
        <f t="shared" si="681"/>
        <v>M</v>
      </c>
      <c r="ZK9" s="40" t="str">
        <f t="shared" si="681"/>
        <v>J</v>
      </c>
      <c r="ZL9" s="40" t="str">
        <f t="shared" si="681"/>
        <v>V</v>
      </c>
      <c r="ZM9" s="40" t="str">
        <f t="shared" si="681"/>
        <v>S</v>
      </c>
      <c r="ZN9" s="40" t="str">
        <f t="shared" si="681"/>
        <v>D</v>
      </c>
      <c r="ZO9" s="40" t="str">
        <f t="shared" si="681"/>
        <v>L</v>
      </c>
      <c r="ZP9" s="40" t="str">
        <f t="shared" si="681"/>
        <v>M</v>
      </c>
      <c r="ZQ9" s="40" t="str">
        <f t="shared" si="681"/>
        <v>M</v>
      </c>
    </row>
    <row r="10" spans="1:693" s="62" customFormat="1" ht="30.75" customHeight="1" thickBot="1">
      <c r="A10" s="82"/>
      <c r="B10" s="177" t="s">
        <v>10</v>
      </c>
      <c r="C10" s="178"/>
      <c r="D10" s="161"/>
      <c r="E10" s="63" t="s">
        <v>12</v>
      </c>
      <c r="F10" s="63" t="s">
        <v>13</v>
      </c>
      <c r="G10" s="63" t="s">
        <v>14</v>
      </c>
      <c r="H10" s="67" t="s">
        <v>35</v>
      </c>
      <c r="I10" s="67" t="s">
        <v>36</v>
      </c>
      <c r="J10" s="185" t="s">
        <v>15</v>
      </c>
      <c r="K10" s="186"/>
      <c r="L10" s="187"/>
      <c r="M10" s="75" t="s">
        <v>30</v>
      </c>
      <c r="N10" s="92" t="s">
        <v>31</v>
      </c>
      <c r="O10" s="92" t="s">
        <v>38</v>
      </c>
      <c r="P10" s="92" t="s">
        <v>32</v>
      </c>
      <c r="Q10" s="65" t="s">
        <v>30</v>
      </c>
      <c r="R10" s="98" t="s">
        <v>44</v>
      </c>
      <c r="S10" s="65" t="s">
        <v>33</v>
      </c>
      <c r="T10" s="103" t="s">
        <v>34</v>
      </c>
      <c r="U10" s="160" t="s">
        <v>9</v>
      </c>
      <c r="V10" s="161"/>
      <c r="W10" s="64" t="s">
        <v>11</v>
      </c>
      <c r="X10" s="41">
        <f>X2</f>
        <v>40544</v>
      </c>
      <c r="Y10" s="41">
        <f>Y2</f>
        <v>40545</v>
      </c>
      <c r="Z10" s="41">
        <f>Z2</f>
        <v>40546</v>
      </c>
      <c r="AA10" s="41">
        <f>AA2</f>
        <v>40547</v>
      </c>
      <c r="AB10" s="41">
        <f t="shared" ref="AB10:CL10" si="682">AB2</f>
        <v>40548</v>
      </c>
      <c r="AC10" s="41">
        <f t="shared" si="682"/>
        <v>40549</v>
      </c>
      <c r="AD10" s="41">
        <f t="shared" si="682"/>
        <v>40550</v>
      </c>
      <c r="AE10" s="41">
        <f t="shared" si="682"/>
        <v>40551</v>
      </c>
      <c r="AF10" s="41">
        <f t="shared" si="682"/>
        <v>40552</v>
      </c>
      <c r="AG10" s="41">
        <f t="shared" si="682"/>
        <v>40553</v>
      </c>
      <c r="AH10" s="41">
        <f t="shared" si="682"/>
        <v>40554</v>
      </c>
      <c r="AI10" s="41">
        <f t="shared" si="682"/>
        <v>40555</v>
      </c>
      <c r="AJ10" s="41">
        <f t="shared" si="682"/>
        <v>40556</v>
      </c>
      <c r="AK10" s="41">
        <f t="shared" si="682"/>
        <v>40557</v>
      </c>
      <c r="AL10" s="41">
        <f t="shared" si="682"/>
        <v>40558</v>
      </c>
      <c r="AM10" s="41">
        <f t="shared" si="682"/>
        <v>40559</v>
      </c>
      <c r="AN10" s="41">
        <f t="shared" si="682"/>
        <v>40560</v>
      </c>
      <c r="AO10" s="41">
        <f t="shared" si="682"/>
        <v>40561</v>
      </c>
      <c r="AP10" s="41">
        <f t="shared" si="682"/>
        <v>40562</v>
      </c>
      <c r="AQ10" s="41">
        <f t="shared" si="682"/>
        <v>40563</v>
      </c>
      <c r="AR10" s="41">
        <f t="shared" si="682"/>
        <v>40564</v>
      </c>
      <c r="AS10" s="41">
        <f t="shared" si="682"/>
        <v>40565</v>
      </c>
      <c r="AT10" s="41">
        <f t="shared" si="682"/>
        <v>40566</v>
      </c>
      <c r="AU10" s="41">
        <f t="shared" si="682"/>
        <v>40567</v>
      </c>
      <c r="AV10" s="41">
        <f t="shared" si="682"/>
        <v>40568</v>
      </c>
      <c r="AW10" s="41">
        <f t="shared" si="682"/>
        <v>40569</v>
      </c>
      <c r="AX10" s="41">
        <f t="shared" si="682"/>
        <v>40570</v>
      </c>
      <c r="AY10" s="41">
        <f t="shared" si="682"/>
        <v>40571</v>
      </c>
      <c r="AZ10" s="41">
        <f t="shared" si="682"/>
        <v>40572</v>
      </c>
      <c r="BA10" s="41">
        <f t="shared" si="682"/>
        <v>40573</v>
      </c>
      <c r="BB10" s="41">
        <f t="shared" si="682"/>
        <v>40574</v>
      </c>
      <c r="BC10" s="41">
        <f>BC2</f>
        <v>40575</v>
      </c>
      <c r="BD10" s="41">
        <f t="shared" si="682"/>
        <v>40576</v>
      </c>
      <c r="BE10" s="41">
        <f t="shared" si="682"/>
        <v>40577</v>
      </c>
      <c r="BF10" s="41">
        <f t="shared" si="682"/>
        <v>40578</v>
      </c>
      <c r="BG10" s="41">
        <f t="shared" si="682"/>
        <v>40579</v>
      </c>
      <c r="BH10" s="41">
        <f t="shared" si="682"/>
        <v>40580</v>
      </c>
      <c r="BI10" s="41">
        <f t="shared" si="682"/>
        <v>40581</v>
      </c>
      <c r="BJ10" s="41">
        <f t="shared" si="682"/>
        <v>40582</v>
      </c>
      <c r="BK10" s="41">
        <f t="shared" si="682"/>
        <v>40583</v>
      </c>
      <c r="BL10" s="41">
        <f t="shared" si="682"/>
        <v>40584</v>
      </c>
      <c r="BM10" s="41">
        <f t="shared" si="682"/>
        <v>40585</v>
      </c>
      <c r="BN10" s="41">
        <f t="shared" si="682"/>
        <v>40586</v>
      </c>
      <c r="BO10" s="41">
        <f t="shared" si="682"/>
        <v>40587</v>
      </c>
      <c r="BP10" s="41">
        <f t="shared" si="682"/>
        <v>40588</v>
      </c>
      <c r="BQ10" s="41">
        <f t="shared" si="682"/>
        <v>40589</v>
      </c>
      <c r="BR10" s="41">
        <f t="shared" si="682"/>
        <v>40590</v>
      </c>
      <c r="BS10" s="41">
        <f t="shared" si="682"/>
        <v>40591</v>
      </c>
      <c r="BT10" s="41">
        <f t="shared" si="682"/>
        <v>40592</v>
      </c>
      <c r="BU10" s="41">
        <f t="shared" si="682"/>
        <v>40593</v>
      </c>
      <c r="BV10" s="41">
        <f t="shared" si="682"/>
        <v>40594</v>
      </c>
      <c r="BW10" s="41">
        <f t="shared" si="682"/>
        <v>40595</v>
      </c>
      <c r="BX10" s="41">
        <f t="shared" si="682"/>
        <v>40596</v>
      </c>
      <c r="BY10" s="41">
        <f t="shared" si="682"/>
        <v>40597</v>
      </c>
      <c r="BZ10" s="41">
        <f t="shared" si="682"/>
        <v>40598</v>
      </c>
      <c r="CA10" s="41">
        <f t="shared" si="682"/>
        <v>40599</v>
      </c>
      <c r="CB10" s="41">
        <f t="shared" si="682"/>
        <v>40600</v>
      </c>
      <c r="CC10" s="41">
        <f t="shared" si="682"/>
        <v>40601</v>
      </c>
      <c r="CD10" s="41">
        <f t="shared" si="682"/>
        <v>40602</v>
      </c>
      <c r="CE10" s="41">
        <f t="shared" si="682"/>
        <v>40603</v>
      </c>
      <c r="CF10" s="41">
        <f t="shared" si="682"/>
        <v>40604</v>
      </c>
      <c r="CG10" s="41">
        <f t="shared" si="682"/>
        <v>40605</v>
      </c>
      <c r="CH10" s="41">
        <f t="shared" si="682"/>
        <v>40606</v>
      </c>
      <c r="CI10" s="41">
        <f t="shared" si="682"/>
        <v>40607</v>
      </c>
      <c r="CJ10" s="41">
        <f t="shared" si="682"/>
        <v>40608</v>
      </c>
      <c r="CK10" s="41">
        <f t="shared" si="682"/>
        <v>40609</v>
      </c>
      <c r="CL10" s="41">
        <f t="shared" si="682"/>
        <v>40610</v>
      </c>
      <c r="CM10" s="41">
        <f t="shared" ref="CM10:EX10" si="683">CM2</f>
        <v>40611</v>
      </c>
      <c r="CN10" s="41">
        <f t="shared" si="683"/>
        <v>40612</v>
      </c>
      <c r="CO10" s="41">
        <f t="shared" si="683"/>
        <v>40613</v>
      </c>
      <c r="CP10" s="41">
        <f t="shared" si="683"/>
        <v>40614</v>
      </c>
      <c r="CQ10" s="41">
        <f t="shared" si="683"/>
        <v>40615</v>
      </c>
      <c r="CR10" s="41">
        <f t="shared" si="683"/>
        <v>40616</v>
      </c>
      <c r="CS10" s="41">
        <f t="shared" si="683"/>
        <v>40617</v>
      </c>
      <c r="CT10" s="41">
        <f t="shared" si="683"/>
        <v>40618</v>
      </c>
      <c r="CU10" s="41">
        <f t="shared" si="683"/>
        <v>40619</v>
      </c>
      <c r="CV10" s="41">
        <f t="shared" si="683"/>
        <v>40620</v>
      </c>
      <c r="CW10" s="41">
        <f t="shared" si="683"/>
        <v>40621</v>
      </c>
      <c r="CX10" s="41">
        <f t="shared" si="683"/>
        <v>40622</v>
      </c>
      <c r="CY10" s="41">
        <f t="shared" si="683"/>
        <v>40623</v>
      </c>
      <c r="CZ10" s="41">
        <f t="shared" si="683"/>
        <v>40624</v>
      </c>
      <c r="DA10" s="41">
        <f t="shared" si="683"/>
        <v>40625</v>
      </c>
      <c r="DB10" s="41">
        <f t="shared" si="683"/>
        <v>40626</v>
      </c>
      <c r="DC10" s="41">
        <f t="shared" si="683"/>
        <v>40627</v>
      </c>
      <c r="DD10" s="41">
        <f t="shared" si="683"/>
        <v>40628</v>
      </c>
      <c r="DE10" s="41">
        <f t="shared" si="683"/>
        <v>40629</v>
      </c>
      <c r="DF10" s="41">
        <f t="shared" si="683"/>
        <v>40630</v>
      </c>
      <c r="DG10" s="41">
        <f t="shared" si="683"/>
        <v>40631</v>
      </c>
      <c r="DH10" s="41">
        <f t="shared" si="683"/>
        <v>40632</v>
      </c>
      <c r="DI10" s="41">
        <f t="shared" si="683"/>
        <v>40633</v>
      </c>
      <c r="DJ10" s="41">
        <f t="shared" si="683"/>
        <v>40634</v>
      </c>
      <c r="DK10" s="41">
        <f t="shared" si="683"/>
        <v>40635</v>
      </c>
      <c r="DL10" s="41">
        <f t="shared" si="683"/>
        <v>40636</v>
      </c>
      <c r="DM10" s="41">
        <f t="shared" si="683"/>
        <v>40637</v>
      </c>
      <c r="DN10" s="41">
        <f t="shared" si="683"/>
        <v>40638</v>
      </c>
      <c r="DO10" s="41">
        <f t="shared" si="683"/>
        <v>40639</v>
      </c>
      <c r="DP10" s="41">
        <f t="shared" si="683"/>
        <v>40640</v>
      </c>
      <c r="DQ10" s="41">
        <f t="shared" si="683"/>
        <v>40641</v>
      </c>
      <c r="DR10" s="41">
        <f t="shared" si="683"/>
        <v>40642</v>
      </c>
      <c r="DS10" s="41">
        <f t="shared" si="683"/>
        <v>40643</v>
      </c>
      <c r="DT10" s="41">
        <f t="shared" si="683"/>
        <v>40644</v>
      </c>
      <c r="DU10" s="41">
        <f t="shared" si="683"/>
        <v>40645</v>
      </c>
      <c r="DV10" s="41">
        <f t="shared" si="683"/>
        <v>40646</v>
      </c>
      <c r="DW10" s="41">
        <f t="shared" si="683"/>
        <v>40647</v>
      </c>
      <c r="DX10" s="41">
        <f t="shared" si="683"/>
        <v>40648</v>
      </c>
      <c r="DY10" s="41">
        <f t="shared" si="683"/>
        <v>40649</v>
      </c>
      <c r="DZ10" s="41">
        <f t="shared" si="683"/>
        <v>40650</v>
      </c>
      <c r="EA10" s="41">
        <f t="shared" si="683"/>
        <v>40651</v>
      </c>
      <c r="EB10" s="41">
        <f t="shared" si="683"/>
        <v>40652</v>
      </c>
      <c r="EC10" s="41">
        <f t="shared" si="683"/>
        <v>40653</v>
      </c>
      <c r="ED10" s="41">
        <f t="shared" si="683"/>
        <v>40654</v>
      </c>
      <c r="EE10" s="41">
        <f t="shared" si="683"/>
        <v>40655</v>
      </c>
      <c r="EF10" s="41">
        <f t="shared" si="683"/>
        <v>40656</v>
      </c>
      <c r="EG10" s="41">
        <f t="shared" si="683"/>
        <v>40657</v>
      </c>
      <c r="EH10" s="41">
        <f t="shared" si="683"/>
        <v>40658</v>
      </c>
      <c r="EI10" s="41">
        <f t="shared" si="683"/>
        <v>40659</v>
      </c>
      <c r="EJ10" s="41">
        <f t="shared" si="683"/>
        <v>40660</v>
      </c>
      <c r="EK10" s="41">
        <f t="shared" si="683"/>
        <v>40661</v>
      </c>
      <c r="EL10" s="41">
        <f t="shared" si="683"/>
        <v>40662</v>
      </c>
      <c r="EM10" s="41">
        <f t="shared" si="683"/>
        <v>40663</v>
      </c>
      <c r="EN10" s="41">
        <f t="shared" si="683"/>
        <v>40664</v>
      </c>
      <c r="EO10" s="41">
        <f t="shared" si="683"/>
        <v>40665</v>
      </c>
      <c r="EP10" s="41">
        <f t="shared" si="683"/>
        <v>40666</v>
      </c>
      <c r="EQ10" s="41">
        <f t="shared" si="683"/>
        <v>40667</v>
      </c>
      <c r="ER10" s="41">
        <f t="shared" si="683"/>
        <v>40668</v>
      </c>
      <c r="ES10" s="41">
        <f t="shared" si="683"/>
        <v>40669</v>
      </c>
      <c r="ET10" s="41">
        <f t="shared" si="683"/>
        <v>40670</v>
      </c>
      <c r="EU10" s="41">
        <f t="shared" si="683"/>
        <v>40671</v>
      </c>
      <c r="EV10" s="41">
        <f t="shared" si="683"/>
        <v>40672</v>
      </c>
      <c r="EW10" s="41">
        <f t="shared" si="683"/>
        <v>40673</v>
      </c>
      <c r="EX10" s="41">
        <f t="shared" si="683"/>
        <v>40674</v>
      </c>
      <c r="EY10" s="41">
        <f t="shared" ref="EY10:HJ10" si="684">EY2</f>
        <v>40675</v>
      </c>
      <c r="EZ10" s="41">
        <f t="shared" si="684"/>
        <v>40676</v>
      </c>
      <c r="FA10" s="41">
        <f t="shared" si="684"/>
        <v>40677</v>
      </c>
      <c r="FB10" s="41">
        <f t="shared" si="684"/>
        <v>40678</v>
      </c>
      <c r="FC10" s="41">
        <f t="shared" si="684"/>
        <v>40679</v>
      </c>
      <c r="FD10" s="41">
        <f t="shared" si="684"/>
        <v>40680</v>
      </c>
      <c r="FE10" s="41">
        <f t="shared" si="684"/>
        <v>40681</v>
      </c>
      <c r="FF10" s="41">
        <f t="shared" si="684"/>
        <v>40682</v>
      </c>
      <c r="FG10" s="41">
        <f t="shared" si="684"/>
        <v>40683</v>
      </c>
      <c r="FH10" s="41">
        <f t="shared" si="684"/>
        <v>40684</v>
      </c>
      <c r="FI10" s="41">
        <f t="shared" si="684"/>
        <v>40685</v>
      </c>
      <c r="FJ10" s="41">
        <f t="shared" si="684"/>
        <v>40686</v>
      </c>
      <c r="FK10" s="41">
        <f t="shared" si="684"/>
        <v>40687</v>
      </c>
      <c r="FL10" s="41">
        <f t="shared" si="684"/>
        <v>40688</v>
      </c>
      <c r="FM10" s="41">
        <f t="shared" si="684"/>
        <v>40689</v>
      </c>
      <c r="FN10" s="41">
        <f t="shared" si="684"/>
        <v>40690</v>
      </c>
      <c r="FO10" s="41">
        <f t="shared" si="684"/>
        <v>40691</v>
      </c>
      <c r="FP10" s="41">
        <f t="shared" si="684"/>
        <v>40692</v>
      </c>
      <c r="FQ10" s="41">
        <f t="shared" si="684"/>
        <v>40693</v>
      </c>
      <c r="FR10" s="41">
        <f t="shared" si="684"/>
        <v>40694</v>
      </c>
      <c r="FS10" s="41">
        <f t="shared" si="684"/>
        <v>40695</v>
      </c>
      <c r="FT10" s="41">
        <f t="shared" si="684"/>
        <v>40696</v>
      </c>
      <c r="FU10" s="41">
        <f t="shared" si="684"/>
        <v>40697</v>
      </c>
      <c r="FV10" s="41">
        <f t="shared" si="684"/>
        <v>40698</v>
      </c>
      <c r="FW10" s="41">
        <f t="shared" si="684"/>
        <v>40699</v>
      </c>
      <c r="FX10" s="41">
        <f t="shared" si="684"/>
        <v>40700</v>
      </c>
      <c r="FY10" s="41">
        <f t="shared" si="684"/>
        <v>40701</v>
      </c>
      <c r="FZ10" s="41">
        <f t="shared" si="684"/>
        <v>40702</v>
      </c>
      <c r="GA10" s="41">
        <f t="shared" si="684"/>
        <v>40703</v>
      </c>
      <c r="GB10" s="41">
        <f t="shared" si="684"/>
        <v>40704</v>
      </c>
      <c r="GC10" s="41">
        <f t="shared" si="684"/>
        <v>40705</v>
      </c>
      <c r="GD10" s="41">
        <f t="shared" si="684"/>
        <v>40706</v>
      </c>
      <c r="GE10" s="41">
        <f t="shared" si="684"/>
        <v>40707</v>
      </c>
      <c r="GF10" s="41">
        <f t="shared" si="684"/>
        <v>40708</v>
      </c>
      <c r="GG10" s="41">
        <f t="shared" si="684"/>
        <v>40709</v>
      </c>
      <c r="GH10" s="41">
        <f t="shared" si="684"/>
        <v>40710</v>
      </c>
      <c r="GI10" s="41">
        <f t="shared" si="684"/>
        <v>40711</v>
      </c>
      <c r="GJ10" s="41">
        <f t="shared" si="684"/>
        <v>40712</v>
      </c>
      <c r="GK10" s="41">
        <f t="shared" si="684"/>
        <v>40713</v>
      </c>
      <c r="GL10" s="41">
        <f t="shared" si="684"/>
        <v>40714</v>
      </c>
      <c r="GM10" s="41">
        <f t="shared" si="684"/>
        <v>40715</v>
      </c>
      <c r="GN10" s="41">
        <f t="shared" si="684"/>
        <v>40716</v>
      </c>
      <c r="GO10" s="41">
        <f t="shared" si="684"/>
        <v>40717</v>
      </c>
      <c r="GP10" s="41">
        <f t="shared" si="684"/>
        <v>40718</v>
      </c>
      <c r="GQ10" s="41">
        <f t="shared" si="684"/>
        <v>40719</v>
      </c>
      <c r="GR10" s="41">
        <f t="shared" si="684"/>
        <v>40720</v>
      </c>
      <c r="GS10" s="41">
        <f t="shared" si="684"/>
        <v>40721</v>
      </c>
      <c r="GT10" s="41">
        <f t="shared" si="684"/>
        <v>40722</v>
      </c>
      <c r="GU10" s="41">
        <f t="shared" si="684"/>
        <v>40723</v>
      </c>
      <c r="GV10" s="41">
        <f t="shared" si="684"/>
        <v>40724</v>
      </c>
      <c r="GW10" s="41">
        <f t="shared" si="684"/>
        <v>40725</v>
      </c>
      <c r="GX10" s="41">
        <f t="shared" si="684"/>
        <v>40726</v>
      </c>
      <c r="GY10" s="41">
        <f t="shared" si="684"/>
        <v>40727</v>
      </c>
      <c r="GZ10" s="41">
        <f t="shared" si="684"/>
        <v>40728</v>
      </c>
      <c r="HA10" s="41">
        <f t="shared" si="684"/>
        <v>40729</v>
      </c>
      <c r="HB10" s="41">
        <f t="shared" si="684"/>
        <v>40730</v>
      </c>
      <c r="HC10" s="41">
        <f t="shared" si="684"/>
        <v>40731</v>
      </c>
      <c r="HD10" s="41">
        <f t="shared" si="684"/>
        <v>40732</v>
      </c>
      <c r="HE10" s="41">
        <f t="shared" si="684"/>
        <v>40733</v>
      </c>
      <c r="HF10" s="41">
        <f t="shared" si="684"/>
        <v>40734</v>
      </c>
      <c r="HG10" s="41">
        <f t="shared" si="684"/>
        <v>40735</v>
      </c>
      <c r="HH10" s="41">
        <f t="shared" si="684"/>
        <v>40736</v>
      </c>
      <c r="HI10" s="41">
        <f t="shared" si="684"/>
        <v>40737</v>
      </c>
      <c r="HJ10" s="41">
        <f t="shared" si="684"/>
        <v>40738</v>
      </c>
      <c r="HK10" s="41">
        <f t="shared" ref="HK10:JV10" si="685">HK2</f>
        <v>40739</v>
      </c>
      <c r="HL10" s="41">
        <f t="shared" si="685"/>
        <v>40740</v>
      </c>
      <c r="HM10" s="41">
        <f t="shared" si="685"/>
        <v>40741</v>
      </c>
      <c r="HN10" s="41">
        <f t="shared" si="685"/>
        <v>40742</v>
      </c>
      <c r="HO10" s="41">
        <f t="shared" si="685"/>
        <v>40743</v>
      </c>
      <c r="HP10" s="41">
        <f t="shared" si="685"/>
        <v>40744</v>
      </c>
      <c r="HQ10" s="41">
        <f t="shared" si="685"/>
        <v>40745</v>
      </c>
      <c r="HR10" s="41">
        <f t="shared" si="685"/>
        <v>40746</v>
      </c>
      <c r="HS10" s="41">
        <f t="shared" si="685"/>
        <v>40747</v>
      </c>
      <c r="HT10" s="41">
        <f t="shared" si="685"/>
        <v>40748</v>
      </c>
      <c r="HU10" s="41">
        <f t="shared" si="685"/>
        <v>40749</v>
      </c>
      <c r="HV10" s="41">
        <f t="shared" si="685"/>
        <v>40750</v>
      </c>
      <c r="HW10" s="41">
        <f t="shared" si="685"/>
        <v>40751</v>
      </c>
      <c r="HX10" s="41">
        <f t="shared" si="685"/>
        <v>40752</v>
      </c>
      <c r="HY10" s="41">
        <f t="shared" si="685"/>
        <v>40753</v>
      </c>
      <c r="HZ10" s="41">
        <f t="shared" si="685"/>
        <v>40754</v>
      </c>
      <c r="IA10" s="41">
        <f t="shared" si="685"/>
        <v>40755</v>
      </c>
      <c r="IB10" s="41">
        <f t="shared" si="685"/>
        <v>40756</v>
      </c>
      <c r="IC10" s="41">
        <f t="shared" si="685"/>
        <v>40757</v>
      </c>
      <c r="ID10" s="41">
        <f t="shared" si="685"/>
        <v>40758</v>
      </c>
      <c r="IE10" s="41">
        <f t="shared" si="685"/>
        <v>40759</v>
      </c>
      <c r="IF10" s="41">
        <f t="shared" si="685"/>
        <v>40760</v>
      </c>
      <c r="IG10" s="41">
        <f t="shared" si="685"/>
        <v>40761</v>
      </c>
      <c r="IH10" s="41">
        <f t="shared" si="685"/>
        <v>40762</v>
      </c>
      <c r="II10" s="41">
        <f t="shared" si="685"/>
        <v>40763</v>
      </c>
      <c r="IJ10" s="41">
        <f t="shared" si="685"/>
        <v>40764</v>
      </c>
      <c r="IK10" s="41">
        <f t="shared" si="685"/>
        <v>40765</v>
      </c>
      <c r="IL10" s="41">
        <f t="shared" si="685"/>
        <v>40766</v>
      </c>
      <c r="IM10" s="41">
        <f t="shared" si="685"/>
        <v>40767</v>
      </c>
      <c r="IN10" s="41">
        <f t="shared" si="685"/>
        <v>40768</v>
      </c>
      <c r="IO10" s="41">
        <f t="shared" si="685"/>
        <v>40769</v>
      </c>
      <c r="IP10" s="41">
        <f t="shared" si="685"/>
        <v>40770</v>
      </c>
      <c r="IQ10" s="41">
        <f t="shared" si="685"/>
        <v>40771</v>
      </c>
      <c r="IR10" s="41">
        <f t="shared" si="685"/>
        <v>40772</v>
      </c>
      <c r="IS10" s="41">
        <f t="shared" si="685"/>
        <v>40773</v>
      </c>
      <c r="IT10" s="41">
        <f t="shared" si="685"/>
        <v>40774</v>
      </c>
      <c r="IU10" s="41">
        <f t="shared" si="685"/>
        <v>40775</v>
      </c>
      <c r="IV10" s="41">
        <f t="shared" si="685"/>
        <v>40776</v>
      </c>
      <c r="IW10" s="41">
        <f t="shared" si="685"/>
        <v>40777</v>
      </c>
      <c r="IX10" s="41">
        <f t="shared" si="685"/>
        <v>40778</v>
      </c>
      <c r="IY10" s="41">
        <f t="shared" si="685"/>
        <v>40779</v>
      </c>
      <c r="IZ10" s="41">
        <f t="shared" si="685"/>
        <v>40780</v>
      </c>
      <c r="JA10" s="41">
        <f t="shared" si="685"/>
        <v>40781</v>
      </c>
      <c r="JB10" s="41">
        <f t="shared" si="685"/>
        <v>40782</v>
      </c>
      <c r="JC10" s="41">
        <f t="shared" si="685"/>
        <v>40783</v>
      </c>
      <c r="JD10" s="41">
        <f t="shared" si="685"/>
        <v>40784</v>
      </c>
      <c r="JE10" s="41">
        <f t="shared" si="685"/>
        <v>40785</v>
      </c>
      <c r="JF10" s="41">
        <f t="shared" si="685"/>
        <v>40786</v>
      </c>
      <c r="JG10" s="41">
        <f t="shared" si="685"/>
        <v>40787</v>
      </c>
      <c r="JH10" s="41">
        <f t="shared" si="685"/>
        <v>40788</v>
      </c>
      <c r="JI10" s="41">
        <f t="shared" si="685"/>
        <v>40789</v>
      </c>
      <c r="JJ10" s="41">
        <f t="shared" si="685"/>
        <v>40790</v>
      </c>
      <c r="JK10" s="41">
        <f t="shared" si="685"/>
        <v>40791</v>
      </c>
      <c r="JL10" s="41">
        <f t="shared" si="685"/>
        <v>40792</v>
      </c>
      <c r="JM10" s="41">
        <f t="shared" si="685"/>
        <v>40793</v>
      </c>
      <c r="JN10" s="41">
        <f t="shared" si="685"/>
        <v>40794</v>
      </c>
      <c r="JO10" s="41">
        <f t="shared" si="685"/>
        <v>40795</v>
      </c>
      <c r="JP10" s="41">
        <f t="shared" si="685"/>
        <v>40796</v>
      </c>
      <c r="JQ10" s="41">
        <f t="shared" si="685"/>
        <v>40797</v>
      </c>
      <c r="JR10" s="41">
        <f t="shared" si="685"/>
        <v>40798</v>
      </c>
      <c r="JS10" s="41">
        <f t="shared" si="685"/>
        <v>40799</v>
      </c>
      <c r="JT10" s="41">
        <f t="shared" si="685"/>
        <v>40800</v>
      </c>
      <c r="JU10" s="41">
        <f t="shared" si="685"/>
        <v>40801</v>
      </c>
      <c r="JV10" s="41">
        <f t="shared" si="685"/>
        <v>40802</v>
      </c>
      <c r="JW10" s="41">
        <f t="shared" ref="JW10:MH10" si="686">JW2</f>
        <v>40803</v>
      </c>
      <c r="JX10" s="41">
        <f t="shared" si="686"/>
        <v>40804</v>
      </c>
      <c r="JY10" s="41">
        <f t="shared" si="686"/>
        <v>40805</v>
      </c>
      <c r="JZ10" s="41">
        <f t="shared" si="686"/>
        <v>40806</v>
      </c>
      <c r="KA10" s="41">
        <f t="shared" si="686"/>
        <v>40807</v>
      </c>
      <c r="KB10" s="41">
        <f t="shared" si="686"/>
        <v>40808</v>
      </c>
      <c r="KC10" s="41">
        <f t="shared" si="686"/>
        <v>40809</v>
      </c>
      <c r="KD10" s="41">
        <f t="shared" si="686"/>
        <v>40810</v>
      </c>
      <c r="KE10" s="41">
        <f t="shared" si="686"/>
        <v>40811</v>
      </c>
      <c r="KF10" s="41">
        <f t="shared" si="686"/>
        <v>40812</v>
      </c>
      <c r="KG10" s="41">
        <f t="shared" si="686"/>
        <v>40813</v>
      </c>
      <c r="KH10" s="41">
        <f t="shared" si="686"/>
        <v>40814</v>
      </c>
      <c r="KI10" s="41">
        <f t="shared" si="686"/>
        <v>40815</v>
      </c>
      <c r="KJ10" s="41">
        <f t="shared" si="686"/>
        <v>40816</v>
      </c>
      <c r="KK10" s="41">
        <f t="shared" si="686"/>
        <v>40817</v>
      </c>
      <c r="KL10" s="41">
        <f t="shared" si="686"/>
        <v>40818</v>
      </c>
      <c r="KM10" s="41">
        <f t="shared" si="686"/>
        <v>40819</v>
      </c>
      <c r="KN10" s="41">
        <f t="shared" si="686"/>
        <v>40820</v>
      </c>
      <c r="KO10" s="41">
        <f t="shared" si="686"/>
        <v>40821</v>
      </c>
      <c r="KP10" s="41">
        <f t="shared" si="686"/>
        <v>40822</v>
      </c>
      <c r="KQ10" s="41">
        <f t="shared" si="686"/>
        <v>40823</v>
      </c>
      <c r="KR10" s="41">
        <f t="shared" si="686"/>
        <v>40824</v>
      </c>
      <c r="KS10" s="41">
        <f t="shared" si="686"/>
        <v>40825</v>
      </c>
      <c r="KT10" s="41">
        <f t="shared" si="686"/>
        <v>40826</v>
      </c>
      <c r="KU10" s="41">
        <f t="shared" si="686"/>
        <v>40827</v>
      </c>
      <c r="KV10" s="41">
        <f t="shared" si="686"/>
        <v>40828</v>
      </c>
      <c r="KW10" s="41">
        <f t="shared" si="686"/>
        <v>40829</v>
      </c>
      <c r="KX10" s="41">
        <f t="shared" si="686"/>
        <v>40830</v>
      </c>
      <c r="KY10" s="41">
        <f t="shared" si="686"/>
        <v>40831</v>
      </c>
      <c r="KZ10" s="41">
        <f t="shared" si="686"/>
        <v>40832</v>
      </c>
      <c r="LA10" s="41">
        <f t="shared" si="686"/>
        <v>40833</v>
      </c>
      <c r="LB10" s="41">
        <f t="shared" si="686"/>
        <v>40834</v>
      </c>
      <c r="LC10" s="41">
        <f t="shared" si="686"/>
        <v>40835</v>
      </c>
      <c r="LD10" s="41">
        <f t="shared" si="686"/>
        <v>40836</v>
      </c>
      <c r="LE10" s="41">
        <f t="shared" si="686"/>
        <v>40837</v>
      </c>
      <c r="LF10" s="41">
        <f t="shared" si="686"/>
        <v>40838</v>
      </c>
      <c r="LG10" s="41">
        <f t="shared" si="686"/>
        <v>40839</v>
      </c>
      <c r="LH10" s="41">
        <f t="shared" si="686"/>
        <v>40840</v>
      </c>
      <c r="LI10" s="41">
        <f t="shared" si="686"/>
        <v>40841</v>
      </c>
      <c r="LJ10" s="41">
        <f t="shared" si="686"/>
        <v>40842</v>
      </c>
      <c r="LK10" s="41">
        <f t="shared" si="686"/>
        <v>40843</v>
      </c>
      <c r="LL10" s="41">
        <f t="shared" si="686"/>
        <v>40844</v>
      </c>
      <c r="LM10" s="41">
        <f t="shared" si="686"/>
        <v>40845</v>
      </c>
      <c r="LN10" s="41">
        <f t="shared" si="686"/>
        <v>40846</v>
      </c>
      <c r="LO10" s="41">
        <f t="shared" si="686"/>
        <v>40847</v>
      </c>
      <c r="LP10" s="41">
        <f t="shared" si="686"/>
        <v>40848</v>
      </c>
      <c r="LQ10" s="41">
        <f t="shared" si="686"/>
        <v>40849</v>
      </c>
      <c r="LR10" s="41">
        <f t="shared" si="686"/>
        <v>40850</v>
      </c>
      <c r="LS10" s="41">
        <f t="shared" si="686"/>
        <v>40851</v>
      </c>
      <c r="LT10" s="41">
        <f t="shared" si="686"/>
        <v>40852</v>
      </c>
      <c r="LU10" s="41">
        <f t="shared" si="686"/>
        <v>40853</v>
      </c>
      <c r="LV10" s="41">
        <f t="shared" si="686"/>
        <v>40854</v>
      </c>
      <c r="LW10" s="41">
        <f t="shared" si="686"/>
        <v>40855</v>
      </c>
      <c r="LX10" s="41">
        <f t="shared" si="686"/>
        <v>40856</v>
      </c>
      <c r="LY10" s="41">
        <f t="shared" si="686"/>
        <v>40857</v>
      </c>
      <c r="LZ10" s="41">
        <f t="shared" si="686"/>
        <v>40858</v>
      </c>
      <c r="MA10" s="41">
        <f t="shared" si="686"/>
        <v>40859</v>
      </c>
      <c r="MB10" s="41">
        <f t="shared" si="686"/>
        <v>40860</v>
      </c>
      <c r="MC10" s="41">
        <f t="shared" si="686"/>
        <v>40861</v>
      </c>
      <c r="MD10" s="41">
        <f t="shared" si="686"/>
        <v>40862</v>
      </c>
      <c r="ME10" s="41">
        <f t="shared" si="686"/>
        <v>40863</v>
      </c>
      <c r="MF10" s="41">
        <f t="shared" si="686"/>
        <v>40864</v>
      </c>
      <c r="MG10" s="41">
        <f t="shared" si="686"/>
        <v>40865</v>
      </c>
      <c r="MH10" s="41">
        <f t="shared" si="686"/>
        <v>40866</v>
      </c>
      <c r="MI10" s="41">
        <f t="shared" ref="MI10:OT10" si="687">MI2</f>
        <v>40867</v>
      </c>
      <c r="MJ10" s="41">
        <f t="shared" si="687"/>
        <v>40868</v>
      </c>
      <c r="MK10" s="41">
        <f t="shared" si="687"/>
        <v>40869</v>
      </c>
      <c r="ML10" s="41">
        <f t="shared" si="687"/>
        <v>40870</v>
      </c>
      <c r="MM10" s="41">
        <f t="shared" si="687"/>
        <v>40871</v>
      </c>
      <c r="MN10" s="41">
        <f t="shared" si="687"/>
        <v>40872</v>
      </c>
      <c r="MO10" s="41">
        <f t="shared" si="687"/>
        <v>40873</v>
      </c>
      <c r="MP10" s="41">
        <f t="shared" si="687"/>
        <v>40874</v>
      </c>
      <c r="MQ10" s="41">
        <f t="shared" si="687"/>
        <v>40875</v>
      </c>
      <c r="MR10" s="41">
        <f t="shared" si="687"/>
        <v>40876</v>
      </c>
      <c r="MS10" s="41">
        <f t="shared" si="687"/>
        <v>40877</v>
      </c>
      <c r="MT10" s="41">
        <f t="shared" si="687"/>
        <v>40878</v>
      </c>
      <c r="MU10" s="41">
        <f t="shared" si="687"/>
        <v>40879</v>
      </c>
      <c r="MV10" s="41">
        <f t="shared" si="687"/>
        <v>40880</v>
      </c>
      <c r="MW10" s="41">
        <f t="shared" si="687"/>
        <v>40881</v>
      </c>
      <c r="MX10" s="41">
        <f t="shared" si="687"/>
        <v>40882</v>
      </c>
      <c r="MY10" s="41">
        <f t="shared" si="687"/>
        <v>40883</v>
      </c>
      <c r="MZ10" s="41">
        <f t="shared" si="687"/>
        <v>40884</v>
      </c>
      <c r="NA10" s="41">
        <f t="shared" si="687"/>
        <v>40885</v>
      </c>
      <c r="NB10" s="41">
        <f t="shared" si="687"/>
        <v>40886</v>
      </c>
      <c r="NC10" s="41">
        <f t="shared" si="687"/>
        <v>40887</v>
      </c>
      <c r="ND10" s="41">
        <f t="shared" si="687"/>
        <v>40888</v>
      </c>
      <c r="NE10" s="41">
        <f t="shared" si="687"/>
        <v>40889</v>
      </c>
      <c r="NF10" s="41">
        <f t="shared" si="687"/>
        <v>40890</v>
      </c>
      <c r="NG10" s="41">
        <f t="shared" si="687"/>
        <v>40891</v>
      </c>
      <c r="NH10" s="41">
        <f t="shared" si="687"/>
        <v>40892</v>
      </c>
      <c r="NI10" s="41">
        <f t="shared" si="687"/>
        <v>40893</v>
      </c>
      <c r="NJ10" s="41">
        <f t="shared" si="687"/>
        <v>40894</v>
      </c>
      <c r="NK10" s="41">
        <f t="shared" si="687"/>
        <v>40895</v>
      </c>
      <c r="NL10" s="41">
        <f t="shared" si="687"/>
        <v>40896</v>
      </c>
      <c r="NM10" s="41">
        <f t="shared" si="687"/>
        <v>40897</v>
      </c>
      <c r="NN10" s="41">
        <f t="shared" si="687"/>
        <v>40898</v>
      </c>
      <c r="NO10" s="41">
        <f t="shared" si="687"/>
        <v>40899</v>
      </c>
      <c r="NP10" s="41">
        <f t="shared" si="687"/>
        <v>40900</v>
      </c>
      <c r="NQ10" s="41">
        <f t="shared" si="687"/>
        <v>40901</v>
      </c>
      <c r="NR10" s="41">
        <f t="shared" si="687"/>
        <v>40902</v>
      </c>
      <c r="NS10" s="41">
        <f t="shared" si="687"/>
        <v>40903</v>
      </c>
      <c r="NT10" s="41">
        <f t="shared" si="687"/>
        <v>40904</v>
      </c>
      <c r="NU10" s="41">
        <f t="shared" si="687"/>
        <v>40905</v>
      </c>
      <c r="NV10" s="41">
        <f t="shared" si="687"/>
        <v>40906</v>
      </c>
      <c r="NW10" s="41">
        <f t="shared" si="687"/>
        <v>40907</v>
      </c>
      <c r="NX10" s="41">
        <f t="shared" si="687"/>
        <v>40908</v>
      </c>
      <c r="NY10" s="41">
        <f t="shared" si="687"/>
        <v>40909</v>
      </c>
      <c r="NZ10" s="41">
        <f t="shared" si="687"/>
        <v>40910</v>
      </c>
      <c r="OA10" s="41">
        <f t="shared" si="687"/>
        <v>40911</v>
      </c>
      <c r="OB10" s="41">
        <f t="shared" si="687"/>
        <v>40912</v>
      </c>
      <c r="OC10" s="41">
        <f t="shared" si="687"/>
        <v>40913</v>
      </c>
      <c r="OD10" s="41">
        <f t="shared" si="687"/>
        <v>40914</v>
      </c>
      <c r="OE10" s="41">
        <f t="shared" si="687"/>
        <v>40915</v>
      </c>
      <c r="OF10" s="41">
        <f t="shared" si="687"/>
        <v>40916</v>
      </c>
      <c r="OG10" s="41">
        <f t="shared" si="687"/>
        <v>40917</v>
      </c>
      <c r="OH10" s="41">
        <f t="shared" si="687"/>
        <v>40918</v>
      </c>
      <c r="OI10" s="41">
        <f t="shared" si="687"/>
        <v>40919</v>
      </c>
      <c r="OJ10" s="41">
        <f t="shared" si="687"/>
        <v>40920</v>
      </c>
      <c r="OK10" s="41">
        <f t="shared" si="687"/>
        <v>40921</v>
      </c>
      <c r="OL10" s="41">
        <f t="shared" si="687"/>
        <v>40922</v>
      </c>
      <c r="OM10" s="41">
        <f t="shared" si="687"/>
        <v>40923</v>
      </c>
      <c r="ON10" s="41">
        <f t="shared" si="687"/>
        <v>40924</v>
      </c>
      <c r="OO10" s="41">
        <f t="shared" si="687"/>
        <v>40925</v>
      </c>
      <c r="OP10" s="41">
        <f t="shared" si="687"/>
        <v>40926</v>
      </c>
      <c r="OQ10" s="41">
        <f t="shared" si="687"/>
        <v>40927</v>
      </c>
      <c r="OR10" s="41">
        <f t="shared" si="687"/>
        <v>40928</v>
      </c>
      <c r="OS10" s="41">
        <f t="shared" si="687"/>
        <v>40929</v>
      </c>
      <c r="OT10" s="41">
        <f t="shared" si="687"/>
        <v>40930</v>
      </c>
      <c r="OU10" s="41">
        <f t="shared" ref="OU10:RF10" si="688">OU2</f>
        <v>40931</v>
      </c>
      <c r="OV10" s="41">
        <f t="shared" si="688"/>
        <v>40932</v>
      </c>
      <c r="OW10" s="41">
        <f t="shared" si="688"/>
        <v>40933</v>
      </c>
      <c r="OX10" s="41">
        <f t="shared" si="688"/>
        <v>40934</v>
      </c>
      <c r="OY10" s="41">
        <f t="shared" si="688"/>
        <v>40935</v>
      </c>
      <c r="OZ10" s="41">
        <f t="shared" si="688"/>
        <v>40936</v>
      </c>
      <c r="PA10" s="41">
        <f t="shared" si="688"/>
        <v>40937</v>
      </c>
      <c r="PB10" s="41">
        <f t="shared" si="688"/>
        <v>40938</v>
      </c>
      <c r="PC10" s="41">
        <f t="shared" si="688"/>
        <v>40939</v>
      </c>
      <c r="PD10" s="41">
        <f t="shared" si="688"/>
        <v>40940</v>
      </c>
      <c r="PE10" s="41">
        <f t="shared" si="688"/>
        <v>40941</v>
      </c>
      <c r="PF10" s="41">
        <f t="shared" si="688"/>
        <v>40942</v>
      </c>
      <c r="PG10" s="41">
        <f t="shared" si="688"/>
        <v>40943</v>
      </c>
      <c r="PH10" s="41">
        <f t="shared" si="688"/>
        <v>40944</v>
      </c>
      <c r="PI10" s="41">
        <f t="shared" si="688"/>
        <v>40945</v>
      </c>
      <c r="PJ10" s="41">
        <f t="shared" si="688"/>
        <v>40946</v>
      </c>
      <c r="PK10" s="41">
        <f t="shared" si="688"/>
        <v>40947</v>
      </c>
      <c r="PL10" s="41">
        <f t="shared" si="688"/>
        <v>40948</v>
      </c>
      <c r="PM10" s="41">
        <f t="shared" si="688"/>
        <v>40949</v>
      </c>
      <c r="PN10" s="41">
        <f t="shared" si="688"/>
        <v>40950</v>
      </c>
      <c r="PO10" s="41">
        <f t="shared" si="688"/>
        <v>40951</v>
      </c>
      <c r="PP10" s="41">
        <f t="shared" si="688"/>
        <v>40952</v>
      </c>
      <c r="PQ10" s="41">
        <f t="shared" si="688"/>
        <v>40953</v>
      </c>
      <c r="PR10" s="41">
        <f t="shared" si="688"/>
        <v>40954</v>
      </c>
      <c r="PS10" s="41">
        <f t="shared" si="688"/>
        <v>40955</v>
      </c>
      <c r="PT10" s="41">
        <f t="shared" si="688"/>
        <v>40956</v>
      </c>
      <c r="PU10" s="41">
        <f t="shared" si="688"/>
        <v>40957</v>
      </c>
      <c r="PV10" s="41">
        <f t="shared" si="688"/>
        <v>40958</v>
      </c>
      <c r="PW10" s="41">
        <f t="shared" si="688"/>
        <v>40959</v>
      </c>
      <c r="PX10" s="41">
        <f t="shared" si="688"/>
        <v>40960</v>
      </c>
      <c r="PY10" s="41">
        <f t="shared" si="688"/>
        <v>40961</v>
      </c>
      <c r="PZ10" s="41">
        <f t="shared" si="688"/>
        <v>40962</v>
      </c>
      <c r="QA10" s="41">
        <f t="shared" si="688"/>
        <v>40963</v>
      </c>
      <c r="QB10" s="41">
        <f t="shared" si="688"/>
        <v>40964</v>
      </c>
      <c r="QC10" s="41">
        <f t="shared" si="688"/>
        <v>40965</v>
      </c>
      <c r="QD10" s="41">
        <f t="shared" si="688"/>
        <v>40966</v>
      </c>
      <c r="QE10" s="41">
        <f t="shared" si="688"/>
        <v>40967</v>
      </c>
      <c r="QF10" s="41">
        <f t="shared" si="688"/>
        <v>40968</v>
      </c>
      <c r="QG10" s="41">
        <f t="shared" si="688"/>
        <v>40969</v>
      </c>
      <c r="QH10" s="41">
        <f t="shared" si="688"/>
        <v>40970</v>
      </c>
      <c r="QI10" s="41">
        <f t="shared" si="688"/>
        <v>40971</v>
      </c>
      <c r="QJ10" s="41">
        <f t="shared" si="688"/>
        <v>40972</v>
      </c>
      <c r="QK10" s="41">
        <f t="shared" si="688"/>
        <v>40973</v>
      </c>
      <c r="QL10" s="41">
        <f t="shared" si="688"/>
        <v>40974</v>
      </c>
      <c r="QM10" s="41">
        <f t="shared" si="688"/>
        <v>40975</v>
      </c>
      <c r="QN10" s="41">
        <f t="shared" si="688"/>
        <v>40976</v>
      </c>
      <c r="QO10" s="41">
        <f t="shared" si="688"/>
        <v>40977</v>
      </c>
      <c r="QP10" s="41">
        <f t="shared" si="688"/>
        <v>40978</v>
      </c>
      <c r="QQ10" s="41">
        <f t="shared" si="688"/>
        <v>40979</v>
      </c>
      <c r="QR10" s="41">
        <f t="shared" si="688"/>
        <v>40980</v>
      </c>
      <c r="QS10" s="41">
        <f t="shared" si="688"/>
        <v>40981</v>
      </c>
      <c r="QT10" s="41">
        <f t="shared" si="688"/>
        <v>40982</v>
      </c>
      <c r="QU10" s="41">
        <f t="shared" si="688"/>
        <v>40983</v>
      </c>
      <c r="QV10" s="41">
        <f t="shared" si="688"/>
        <v>40984</v>
      </c>
      <c r="QW10" s="41">
        <f t="shared" si="688"/>
        <v>40985</v>
      </c>
      <c r="QX10" s="41">
        <f t="shared" si="688"/>
        <v>40986</v>
      </c>
      <c r="QY10" s="41">
        <f t="shared" si="688"/>
        <v>40987</v>
      </c>
      <c r="QZ10" s="41">
        <f t="shared" si="688"/>
        <v>40988</v>
      </c>
      <c r="RA10" s="41">
        <f t="shared" si="688"/>
        <v>40989</v>
      </c>
      <c r="RB10" s="41">
        <f t="shared" si="688"/>
        <v>40990</v>
      </c>
      <c r="RC10" s="41">
        <f t="shared" si="688"/>
        <v>40991</v>
      </c>
      <c r="RD10" s="41">
        <f t="shared" si="688"/>
        <v>40992</v>
      </c>
      <c r="RE10" s="41">
        <f t="shared" si="688"/>
        <v>40993</v>
      </c>
      <c r="RF10" s="41">
        <f t="shared" si="688"/>
        <v>40994</v>
      </c>
      <c r="RG10" s="41">
        <f t="shared" ref="RG10:TR10" si="689">RG2</f>
        <v>40995</v>
      </c>
      <c r="RH10" s="41">
        <f t="shared" si="689"/>
        <v>40996</v>
      </c>
      <c r="RI10" s="41">
        <f t="shared" si="689"/>
        <v>40997</v>
      </c>
      <c r="RJ10" s="41">
        <f t="shared" si="689"/>
        <v>40998</v>
      </c>
      <c r="RK10" s="41">
        <f t="shared" si="689"/>
        <v>40999</v>
      </c>
      <c r="RL10" s="41">
        <f t="shared" si="689"/>
        <v>41000</v>
      </c>
      <c r="RM10" s="41">
        <f t="shared" si="689"/>
        <v>41001</v>
      </c>
      <c r="RN10" s="41">
        <f t="shared" si="689"/>
        <v>41002</v>
      </c>
      <c r="RO10" s="41">
        <f t="shared" si="689"/>
        <v>41003</v>
      </c>
      <c r="RP10" s="41">
        <f t="shared" si="689"/>
        <v>41004</v>
      </c>
      <c r="RQ10" s="41">
        <f t="shared" si="689"/>
        <v>41005</v>
      </c>
      <c r="RR10" s="41">
        <f t="shared" si="689"/>
        <v>41006</v>
      </c>
      <c r="RS10" s="41">
        <f t="shared" si="689"/>
        <v>41007</v>
      </c>
      <c r="RT10" s="41">
        <f t="shared" si="689"/>
        <v>41008</v>
      </c>
      <c r="RU10" s="41">
        <f t="shared" si="689"/>
        <v>41009</v>
      </c>
      <c r="RV10" s="41">
        <f t="shared" si="689"/>
        <v>41010</v>
      </c>
      <c r="RW10" s="41">
        <f t="shared" si="689"/>
        <v>41011</v>
      </c>
      <c r="RX10" s="41">
        <f t="shared" si="689"/>
        <v>41012</v>
      </c>
      <c r="RY10" s="41">
        <f t="shared" si="689"/>
        <v>41013</v>
      </c>
      <c r="RZ10" s="41">
        <f t="shared" si="689"/>
        <v>41014</v>
      </c>
      <c r="SA10" s="41">
        <f t="shared" si="689"/>
        <v>41015</v>
      </c>
      <c r="SB10" s="41">
        <f t="shared" si="689"/>
        <v>41016</v>
      </c>
      <c r="SC10" s="41">
        <f t="shared" si="689"/>
        <v>41017</v>
      </c>
      <c r="SD10" s="41">
        <f t="shared" si="689"/>
        <v>41018</v>
      </c>
      <c r="SE10" s="41">
        <f t="shared" si="689"/>
        <v>41019</v>
      </c>
      <c r="SF10" s="41">
        <f t="shared" si="689"/>
        <v>41020</v>
      </c>
      <c r="SG10" s="41">
        <f t="shared" si="689"/>
        <v>41021</v>
      </c>
      <c r="SH10" s="41">
        <f t="shared" si="689"/>
        <v>41022</v>
      </c>
      <c r="SI10" s="41">
        <f t="shared" si="689"/>
        <v>41023</v>
      </c>
      <c r="SJ10" s="41">
        <f t="shared" si="689"/>
        <v>41024</v>
      </c>
      <c r="SK10" s="41">
        <f t="shared" si="689"/>
        <v>41025</v>
      </c>
      <c r="SL10" s="41">
        <f t="shared" si="689"/>
        <v>41026</v>
      </c>
      <c r="SM10" s="41">
        <f t="shared" si="689"/>
        <v>41027</v>
      </c>
      <c r="SN10" s="41">
        <f t="shared" si="689"/>
        <v>41028</v>
      </c>
      <c r="SO10" s="41">
        <f t="shared" si="689"/>
        <v>41029</v>
      </c>
      <c r="SP10" s="41">
        <f t="shared" si="689"/>
        <v>41030</v>
      </c>
      <c r="SQ10" s="41">
        <f t="shared" si="689"/>
        <v>41031</v>
      </c>
      <c r="SR10" s="41">
        <f t="shared" si="689"/>
        <v>41032</v>
      </c>
      <c r="SS10" s="41">
        <f t="shared" si="689"/>
        <v>41033</v>
      </c>
      <c r="ST10" s="41">
        <f t="shared" si="689"/>
        <v>41034</v>
      </c>
      <c r="SU10" s="41">
        <f t="shared" si="689"/>
        <v>41035</v>
      </c>
      <c r="SV10" s="41">
        <f t="shared" si="689"/>
        <v>41036</v>
      </c>
      <c r="SW10" s="41">
        <f t="shared" si="689"/>
        <v>41037</v>
      </c>
      <c r="SX10" s="41">
        <f t="shared" si="689"/>
        <v>41038</v>
      </c>
      <c r="SY10" s="41">
        <f t="shared" si="689"/>
        <v>41039</v>
      </c>
      <c r="SZ10" s="41">
        <f t="shared" si="689"/>
        <v>41040</v>
      </c>
      <c r="TA10" s="41">
        <f t="shared" si="689"/>
        <v>41041</v>
      </c>
      <c r="TB10" s="41">
        <f t="shared" si="689"/>
        <v>41042</v>
      </c>
      <c r="TC10" s="41">
        <f t="shared" si="689"/>
        <v>41043</v>
      </c>
      <c r="TD10" s="41">
        <f t="shared" si="689"/>
        <v>41044</v>
      </c>
      <c r="TE10" s="41">
        <f t="shared" si="689"/>
        <v>41045</v>
      </c>
      <c r="TF10" s="41">
        <f t="shared" si="689"/>
        <v>41046</v>
      </c>
      <c r="TG10" s="41">
        <f t="shared" si="689"/>
        <v>41047</v>
      </c>
      <c r="TH10" s="41">
        <f t="shared" si="689"/>
        <v>41048</v>
      </c>
      <c r="TI10" s="41">
        <f t="shared" si="689"/>
        <v>41049</v>
      </c>
      <c r="TJ10" s="41">
        <f t="shared" si="689"/>
        <v>41050</v>
      </c>
      <c r="TK10" s="41">
        <f t="shared" si="689"/>
        <v>41051</v>
      </c>
      <c r="TL10" s="41">
        <f t="shared" si="689"/>
        <v>41052</v>
      </c>
      <c r="TM10" s="41">
        <f t="shared" si="689"/>
        <v>41053</v>
      </c>
      <c r="TN10" s="41">
        <f t="shared" si="689"/>
        <v>41054</v>
      </c>
      <c r="TO10" s="41">
        <f t="shared" si="689"/>
        <v>41055</v>
      </c>
      <c r="TP10" s="41">
        <f t="shared" si="689"/>
        <v>41056</v>
      </c>
      <c r="TQ10" s="41">
        <f t="shared" si="689"/>
        <v>41057</v>
      </c>
      <c r="TR10" s="41">
        <f t="shared" si="689"/>
        <v>41058</v>
      </c>
      <c r="TS10" s="41">
        <f t="shared" ref="TS10:WD10" si="690">TS2</f>
        <v>41059</v>
      </c>
      <c r="TT10" s="41">
        <f t="shared" si="690"/>
        <v>41060</v>
      </c>
      <c r="TU10" s="41">
        <f t="shared" si="690"/>
        <v>41061</v>
      </c>
      <c r="TV10" s="41">
        <f t="shared" si="690"/>
        <v>41062</v>
      </c>
      <c r="TW10" s="41">
        <f t="shared" si="690"/>
        <v>41063</v>
      </c>
      <c r="TX10" s="41">
        <f t="shared" si="690"/>
        <v>41064</v>
      </c>
      <c r="TY10" s="41">
        <f t="shared" si="690"/>
        <v>41065</v>
      </c>
      <c r="TZ10" s="41">
        <f t="shared" si="690"/>
        <v>41066</v>
      </c>
      <c r="UA10" s="41">
        <f t="shared" si="690"/>
        <v>41067</v>
      </c>
      <c r="UB10" s="41">
        <f t="shared" si="690"/>
        <v>41068</v>
      </c>
      <c r="UC10" s="41">
        <f t="shared" si="690"/>
        <v>41069</v>
      </c>
      <c r="UD10" s="41">
        <f t="shared" si="690"/>
        <v>41070</v>
      </c>
      <c r="UE10" s="41">
        <f t="shared" si="690"/>
        <v>41071</v>
      </c>
      <c r="UF10" s="41">
        <f t="shared" si="690"/>
        <v>41072</v>
      </c>
      <c r="UG10" s="41">
        <f t="shared" si="690"/>
        <v>41073</v>
      </c>
      <c r="UH10" s="41">
        <f t="shared" si="690"/>
        <v>41074</v>
      </c>
      <c r="UI10" s="41">
        <f t="shared" si="690"/>
        <v>41075</v>
      </c>
      <c r="UJ10" s="41">
        <f t="shared" si="690"/>
        <v>41076</v>
      </c>
      <c r="UK10" s="41">
        <f t="shared" si="690"/>
        <v>41077</v>
      </c>
      <c r="UL10" s="41">
        <f t="shared" si="690"/>
        <v>41078</v>
      </c>
      <c r="UM10" s="41">
        <f t="shared" si="690"/>
        <v>41079</v>
      </c>
      <c r="UN10" s="41">
        <f t="shared" si="690"/>
        <v>41080</v>
      </c>
      <c r="UO10" s="41">
        <f t="shared" si="690"/>
        <v>41081</v>
      </c>
      <c r="UP10" s="41">
        <f t="shared" si="690"/>
        <v>41082</v>
      </c>
      <c r="UQ10" s="41">
        <f t="shared" si="690"/>
        <v>41083</v>
      </c>
      <c r="UR10" s="41">
        <f t="shared" si="690"/>
        <v>41084</v>
      </c>
      <c r="US10" s="41">
        <f t="shared" si="690"/>
        <v>41085</v>
      </c>
      <c r="UT10" s="41">
        <f t="shared" si="690"/>
        <v>41086</v>
      </c>
      <c r="UU10" s="41">
        <f t="shared" si="690"/>
        <v>41087</v>
      </c>
      <c r="UV10" s="41">
        <f t="shared" si="690"/>
        <v>41088</v>
      </c>
      <c r="UW10" s="41">
        <f t="shared" si="690"/>
        <v>41089</v>
      </c>
      <c r="UX10" s="41">
        <f t="shared" si="690"/>
        <v>41090</v>
      </c>
      <c r="UY10" s="41">
        <f t="shared" si="690"/>
        <v>41091</v>
      </c>
      <c r="UZ10" s="41">
        <f t="shared" si="690"/>
        <v>41092</v>
      </c>
      <c r="VA10" s="41">
        <f t="shared" si="690"/>
        <v>41093</v>
      </c>
      <c r="VB10" s="41">
        <f t="shared" si="690"/>
        <v>41094</v>
      </c>
      <c r="VC10" s="41">
        <f t="shared" si="690"/>
        <v>41095</v>
      </c>
      <c r="VD10" s="41">
        <f t="shared" si="690"/>
        <v>41096</v>
      </c>
      <c r="VE10" s="41">
        <f t="shared" si="690"/>
        <v>41097</v>
      </c>
      <c r="VF10" s="41">
        <f t="shared" si="690"/>
        <v>41098</v>
      </c>
      <c r="VG10" s="41">
        <f t="shared" si="690"/>
        <v>41099</v>
      </c>
      <c r="VH10" s="41">
        <f t="shared" si="690"/>
        <v>41100</v>
      </c>
      <c r="VI10" s="41">
        <f t="shared" si="690"/>
        <v>41101</v>
      </c>
      <c r="VJ10" s="41">
        <f t="shared" si="690"/>
        <v>41102</v>
      </c>
      <c r="VK10" s="41">
        <f t="shared" si="690"/>
        <v>41103</v>
      </c>
      <c r="VL10" s="41">
        <f t="shared" si="690"/>
        <v>41104</v>
      </c>
      <c r="VM10" s="41">
        <f t="shared" si="690"/>
        <v>41105</v>
      </c>
      <c r="VN10" s="41">
        <f t="shared" si="690"/>
        <v>41106</v>
      </c>
      <c r="VO10" s="41">
        <f t="shared" si="690"/>
        <v>41107</v>
      </c>
      <c r="VP10" s="41">
        <f t="shared" si="690"/>
        <v>41108</v>
      </c>
      <c r="VQ10" s="41">
        <f t="shared" si="690"/>
        <v>41109</v>
      </c>
      <c r="VR10" s="41">
        <f t="shared" si="690"/>
        <v>41110</v>
      </c>
      <c r="VS10" s="41">
        <f t="shared" si="690"/>
        <v>41111</v>
      </c>
      <c r="VT10" s="41">
        <f t="shared" si="690"/>
        <v>41112</v>
      </c>
      <c r="VU10" s="41">
        <f t="shared" si="690"/>
        <v>41113</v>
      </c>
      <c r="VV10" s="41">
        <f t="shared" si="690"/>
        <v>41114</v>
      </c>
      <c r="VW10" s="41">
        <f t="shared" si="690"/>
        <v>41115</v>
      </c>
      <c r="VX10" s="41">
        <f t="shared" si="690"/>
        <v>41116</v>
      </c>
      <c r="VY10" s="41">
        <f t="shared" si="690"/>
        <v>41117</v>
      </c>
      <c r="VZ10" s="41">
        <f t="shared" si="690"/>
        <v>41118</v>
      </c>
      <c r="WA10" s="41">
        <f t="shared" si="690"/>
        <v>41119</v>
      </c>
      <c r="WB10" s="41">
        <f t="shared" si="690"/>
        <v>41120</v>
      </c>
      <c r="WC10" s="41">
        <f t="shared" si="690"/>
        <v>41121</v>
      </c>
      <c r="WD10" s="41">
        <f t="shared" si="690"/>
        <v>41122</v>
      </c>
      <c r="WE10" s="41">
        <f t="shared" ref="WE10:YP10" si="691">WE2</f>
        <v>41123</v>
      </c>
      <c r="WF10" s="41">
        <f t="shared" si="691"/>
        <v>41124</v>
      </c>
      <c r="WG10" s="41">
        <f t="shared" si="691"/>
        <v>41125</v>
      </c>
      <c r="WH10" s="41">
        <f t="shared" si="691"/>
        <v>41126</v>
      </c>
      <c r="WI10" s="41">
        <f t="shared" si="691"/>
        <v>41127</v>
      </c>
      <c r="WJ10" s="41">
        <f t="shared" si="691"/>
        <v>41128</v>
      </c>
      <c r="WK10" s="41">
        <f t="shared" si="691"/>
        <v>41129</v>
      </c>
      <c r="WL10" s="41">
        <f t="shared" si="691"/>
        <v>41130</v>
      </c>
      <c r="WM10" s="41">
        <f t="shared" si="691"/>
        <v>41131</v>
      </c>
      <c r="WN10" s="41">
        <f t="shared" si="691"/>
        <v>41132</v>
      </c>
      <c r="WO10" s="41">
        <f t="shared" si="691"/>
        <v>41133</v>
      </c>
      <c r="WP10" s="41">
        <f t="shared" si="691"/>
        <v>41134</v>
      </c>
      <c r="WQ10" s="41">
        <f t="shared" si="691"/>
        <v>41135</v>
      </c>
      <c r="WR10" s="41">
        <f t="shared" si="691"/>
        <v>41136</v>
      </c>
      <c r="WS10" s="41">
        <f t="shared" si="691"/>
        <v>41137</v>
      </c>
      <c r="WT10" s="41">
        <f t="shared" si="691"/>
        <v>41138</v>
      </c>
      <c r="WU10" s="41">
        <f t="shared" si="691"/>
        <v>41139</v>
      </c>
      <c r="WV10" s="41">
        <f t="shared" si="691"/>
        <v>41140</v>
      </c>
      <c r="WW10" s="41">
        <f t="shared" si="691"/>
        <v>41141</v>
      </c>
      <c r="WX10" s="41">
        <f t="shared" si="691"/>
        <v>41142</v>
      </c>
      <c r="WY10" s="41">
        <f t="shared" si="691"/>
        <v>41143</v>
      </c>
      <c r="WZ10" s="41">
        <f t="shared" si="691"/>
        <v>41144</v>
      </c>
      <c r="XA10" s="41">
        <f t="shared" si="691"/>
        <v>41145</v>
      </c>
      <c r="XB10" s="41">
        <f t="shared" si="691"/>
        <v>41146</v>
      </c>
      <c r="XC10" s="41">
        <f t="shared" si="691"/>
        <v>41147</v>
      </c>
      <c r="XD10" s="41">
        <f t="shared" si="691"/>
        <v>41148</v>
      </c>
      <c r="XE10" s="41">
        <f t="shared" si="691"/>
        <v>41149</v>
      </c>
      <c r="XF10" s="41">
        <f t="shared" si="691"/>
        <v>41150</v>
      </c>
      <c r="XG10" s="41">
        <f t="shared" si="691"/>
        <v>41151</v>
      </c>
      <c r="XH10" s="41">
        <f t="shared" si="691"/>
        <v>41152</v>
      </c>
      <c r="XI10" s="41">
        <f t="shared" si="691"/>
        <v>41153</v>
      </c>
      <c r="XJ10" s="41">
        <f t="shared" si="691"/>
        <v>41154</v>
      </c>
      <c r="XK10" s="41">
        <f t="shared" si="691"/>
        <v>41155</v>
      </c>
      <c r="XL10" s="41">
        <f t="shared" si="691"/>
        <v>41156</v>
      </c>
      <c r="XM10" s="41">
        <f t="shared" si="691"/>
        <v>41157</v>
      </c>
      <c r="XN10" s="41">
        <f t="shared" si="691"/>
        <v>41158</v>
      </c>
      <c r="XO10" s="41">
        <f t="shared" si="691"/>
        <v>41159</v>
      </c>
      <c r="XP10" s="41">
        <f t="shared" si="691"/>
        <v>41160</v>
      </c>
      <c r="XQ10" s="41">
        <f t="shared" si="691"/>
        <v>41161</v>
      </c>
      <c r="XR10" s="41">
        <f t="shared" si="691"/>
        <v>41162</v>
      </c>
      <c r="XS10" s="41">
        <f t="shared" si="691"/>
        <v>41163</v>
      </c>
      <c r="XT10" s="41">
        <f t="shared" si="691"/>
        <v>41164</v>
      </c>
      <c r="XU10" s="41">
        <f t="shared" si="691"/>
        <v>41165</v>
      </c>
      <c r="XV10" s="41">
        <f t="shared" si="691"/>
        <v>41166</v>
      </c>
      <c r="XW10" s="41">
        <f t="shared" si="691"/>
        <v>41167</v>
      </c>
      <c r="XX10" s="41">
        <f t="shared" si="691"/>
        <v>41168</v>
      </c>
      <c r="XY10" s="41">
        <f t="shared" si="691"/>
        <v>41169</v>
      </c>
      <c r="XZ10" s="41">
        <f t="shared" si="691"/>
        <v>41170</v>
      </c>
      <c r="YA10" s="41">
        <f t="shared" si="691"/>
        <v>41171</v>
      </c>
      <c r="YB10" s="41">
        <f t="shared" si="691"/>
        <v>41172</v>
      </c>
      <c r="YC10" s="41">
        <f t="shared" si="691"/>
        <v>41173</v>
      </c>
      <c r="YD10" s="41">
        <f t="shared" si="691"/>
        <v>41174</v>
      </c>
      <c r="YE10" s="41">
        <f t="shared" si="691"/>
        <v>41175</v>
      </c>
      <c r="YF10" s="41">
        <f t="shared" si="691"/>
        <v>41176</v>
      </c>
      <c r="YG10" s="41">
        <f t="shared" si="691"/>
        <v>41177</v>
      </c>
      <c r="YH10" s="41">
        <f t="shared" si="691"/>
        <v>41178</v>
      </c>
      <c r="YI10" s="41">
        <f t="shared" si="691"/>
        <v>41179</v>
      </c>
      <c r="YJ10" s="41">
        <f t="shared" si="691"/>
        <v>41180</v>
      </c>
      <c r="YK10" s="41">
        <f t="shared" si="691"/>
        <v>41181</v>
      </c>
      <c r="YL10" s="41">
        <f t="shared" si="691"/>
        <v>41182</v>
      </c>
      <c r="YM10" s="41">
        <f t="shared" si="691"/>
        <v>41183</v>
      </c>
      <c r="YN10" s="41">
        <f t="shared" si="691"/>
        <v>41184</v>
      </c>
      <c r="YO10" s="41">
        <f t="shared" si="691"/>
        <v>41185</v>
      </c>
      <c r="YP10" s="41">
        <f t="shared" si="691"/>
        <v>41186</v>
      </c>
      <c r="YQ10" s="41">
        <f t="shared" ref="YQ10:ZQ10" si="692">YQ2</f>
        <v>41187</v>
      </c>
      <c r="YR10" s="41">
        <f t="shared" si="692"/>
        <v>41188</v>
      </c>
      <c r="YS10" s="41">
        <f t="shared" si="692"/>
        <v>41189</v>
      </c>
      <c r="YT10" s="41">
        <f t="shared" si="692"/>
        <v>41190</v>
      </c>
      <c r="YU10" s="41">
        <f t="shared" si="692"/>
        <v>41191</v>
      </c>
      <c r="YV10" s="41">
        <f t="shared" si="692"/>
        <v>41192</v>
      </c>
      <c r="YW10" s="41">
        <f t="shared" si="692"/>
        <v>41193</v>
      </c>
      <c r="YX10" s="41">
        <f t="shared" si="692"/>
        <v>41194</v>
      </c>
      <c r="YY10" s="41">
        <f t="shared" si="692"/>
        <v>41195</v>
      </c>
      <c r="YZ10" s="41">
        <f t="shared" si="692"/>
        <v>41196</v>
      </c>
      <c r="ZA10" s="41">
        <f t="shared" si="692"/>
        <v>41197</v>
      </c>
      <c r="ZB10" s="41">
        <f t="shared" si="692"/>
        <v>41198</v>
      </c>
      <c r="ZC10" s="41">
        <f t="shared" si="692"/>
        <v>41199</v>
      </c>
      <c r="ZD10" s="41">
        <f t="shared" si="692"/>
        <v>41200</v>
      </c>
      <c r="ZE10" s="41">
        <f t="shared" si="692"/>
        <v>41201</v>
      </c>
      <c r="ZF10" s="41">
        <f t="shared" si="692"/>
        <v>41202</v>
      </c>
      <c r="ZG10" s="41">
        <f t="shared" si="692"/>
        <v>41203</v>
      </c>
      <c r="ZH10" s="41">
        <f t="shared" si="692"/>
        <v>41204</v>
      </c>
      <c r="ZI10" s="41">
        <f t="shared" si="692"/>
        <v>41205</v>
      </c>
      <c r="ZJ10" s="41">
        <f t="shared" si="692"/>
        <v>41206</v>
      </c>
      <c r="ZK10" s="41">
        <f t="shared" si="692"/>
        <v>41207</v>
      </c>
      <c r="ZL10" s="41">
        <f t="shared" si="692"/>
        <v>41208</v>
      </c>
      <c r="ZM10" s="41">
        <f t="shared" si="692"/>
        <v>41209</v>
      </c>
      <c r="ZN10" s="41">
        <f t="shared" si="692"/>
        <v>41210</v>
      </c>
      <c r="ZO10" s="41">
        <f t="shared" si="692"/>
        <v>41211</v>
      </c>
      <c r="ZP10" s="41">
        <f t="shared" si="692"/>
        <v>41212</v>
      </c>
      <c r="ZQ10" s="41">
        <f t="shared" si="692"/>
        <v>41213</v>
      </c>
    </row>
    <row r="11" spans="1:693" s="57" customFormat="1" ht="18">
      <c r="A11" s="83" t="str">
        <f ca="1">IF(AND(OR($O11&lt;$L$7,$O11&gt;$L$7),$B11="G"),"J",IF(AND($O11&gt;$L$7,$C11="Y"),"K",IF(OR(AND($O11&lt;$L$7,$D11="R"),AND($O11&gt;$L$7,$D11="R"),AND($O11&lt;$L$7,$C11="Y")),"L","")))</f>
        <v>K</v>
      </c>
      <c r="B11" s="39"/>
      <c r="C11" s="39" t="s">
        <v>26</v>
      </c>
      <c r="D11" s="46"/>
      <c r="E11" s="39"/>
      <c r="F11" s="134"/>
      <c r="G11" s="135"/>
      <c r="H11" s="42"/>
      <c r="I11" s="42" t="s">
        <v>37</v>
      </c>
      <c r="J11" s="152"/>
      <c r="K11" s="153"/>
      <c r="L11" s="154"/>
      <c r="M11" s="105">
        <f>IF(OR(N11="",O11=""),"",NETWORKDAYS($N11,$O11))</f>
        <v>510</v>
      </c>
      <c r="N11" s="54">
        <f>MIN(N12:N48)</f>
        <v>40544</v>
      </c>
      <c r="O11" s="52">
        <f>MAX(O$12:O$48)</f>
        <v>41257</v>
      </c>
      <c r="P11" s="117">
        <f ca="1">IF(ISERROR(IF(AND($L$7&gt;$N11,$N11&lt;&gt;""),(NETWORKDAYS($N11,$L$7))/$M11,0)),"",IF(AND($L$7&gt;$N11,$N11&lt;&gt;""),(NETWORKDAYS($N11,$L$7))/$M11,0))</f>
        <v>0.51960784313725494</v>
      </c>
      <c r="Q11" s="106">
        <f ca="1">IF(ISERROR(IF(OR(M11="",P11=""),"",IF(P11&gt;0,ABS(M11*P11),0))),"",IF(OR(M11="",P11=""),"",IF(P11&gt;0,ABS(M11*P11),0)))</f>
        <v>265</v>
      </c>
      <c r="R11" s="118">
        <f ca="1">IF(OR($O11="",$L$7=""),"",IF(ISERROR(NETWORKDAYS($O11,$L$7)),"",NETWORKDAYS($O11,$L$7)))</f>
        <v>-246</v>
      </c>
      <c r="S11" s="104">
        <f>IF(ISERROR(IF(OR($I11="P",$I11="S1",$I11="S2",$I11="S"),IF(N11="","",N11),"")),"",IF(OR($I11="P",$I11="S1",$I11="S2",$I11="S"),IF(N11="","",N11),""))</f>
        <v>40544</v>
      </c>
      <c r="T11" s="119">
        <f ca="1">IF(ISERROR(IF(OR(I11="S1",I11="S2",I11="",$I11="P",$I11="S",$Q11="",$S11&lt;&gt;""),$S11+$Q11,"")),"",IF(OR(I11="S1",I11="S2",I11="",$I11="P",$I11="S",$Q11="",$S11&lt;&gt;""),$S11+$Q11,""))</f>
        <v>40809</v>
      </c>
      <c r="U11" s="158"/>
      <c r="V11" s="159"/>
      <c r="W11" s="109"/>
      <c r="X11" s="111" t="str">
        <f ca="1">IF(AND(OR($I11="P",$I11="S1",$I11="S2"),X$2&gt;=$N11,X$2&lt;=$O11,$T11&lt;&gt;""),"G",IF(AND($I11="S",X$2&gt;=$N11,X$2&lt;=$O11,$T11&lt;&gt;""),"O","")&amp;IF(AND($Q11&gt;0,X$2&gt;=$N11,TODAY()&gt;=X$2,X$2&lt;=$O11,$T11&lt;&gt;""),"T",IF(AND(X$2&gt;$O11,TODAY()&gt;=X$2,OR($A11="K",$A11="L"),$R11&gt;0,OR($R11&lt;&gt;"",$O11&lt;&gt;"")),"D","")))</f>
        <v>G</v>
      </c>
      <c r="Y11" s="113" t="str">
        <f t="shared" ref="Y11:CJ13" ca="1" si="693">IF(AND(OR($I11="P",$I11="S1",$I11="S2"),Y$2&gt;=$N11,Y$2&lt;=$O11,$T11&lt;&gt;""),"G",IF(AND($I11="S",Y$2&gt;=$N11,Y$2&lt;=$O11,$T11&lt;&gt;""),"O","")&amp;IF(AND($Q11&gt;0,Y$2&gt;=$N11,TODAY()&gt;=Y$2,Y$2&lt;=$O11,$T11&lt;&gt;""),"T",IF(AND(Y$2&gt;$O11,TODAY()&gt;=Y$2,OR($A11="K",$A11="L"),$R11&gt;0,OR($R11&lt;&gt;"",$O11&lt;&gt;"")),"D","")))</f>
        <v>G</v>
      </c>
      <c r="Z11" s="113" t="str">
        <f t="shared" ca="1" si="693"/>
        <v>G</v>
      </c>
      <c r="AA11" s="113" t="str">
        <f t="shared" ca="1" si="693"/>
        <v>G</v>
      </c>
      <c r="AB11" s="113" t="str">
        <f t="shared" ca="1" si="693"/>
        <v>G</v>
      </c>
      <c r="AC11" s="113" t="str">
        <f t="shared" ca="1" si="693"/>
        <v>G</v>
      </c>
      <c r="AD11" s="113" t="str">
        <f t="shared" ca="1" si="693"/>
        <v>G</v>
      </c>
      <c r="AE11" s="113" t="str">
        <f t="shared" ca="1" si="693"/>
        <v>G</v>
      </c>
      <c r="AF11" s="113" t="str">
        <f t="shared" ca="1" si="693"/>
        <v>G</v>
      </c>
      <c r="AG11" s="113" t="str">
        <f t="shared" ca="1" si="693"/>
        <v>G</v>
      </c>
      <c r="AH11" s="113" t="str">
        <f t="shared" ca="1" si="693"/>
        <v>G</v>
      </c>
      <c r="AI11" s="113" t="str">
        <f t="shared" ca="1" si="693"/>
        <v>G</v>
      </c>
      <c r="AJ11" s="113" t="str">
        <f t="shared" ca="1" si="693"/>
        <v>G</v>
      </c>
      <c r="AK11" s="113" t="str">
        <f t="shared" ca="1" si="693"/>
        <v>G</v>
      </c>
      <c r="AL11" s="113" t="str">
        <f t="shared" ca="1" si="693"/>
        <v>G</v>
      </c>
      <c r="AM11" s="113" t="str">
        <f t="shared" ca="1" si="693"/>
        <v>G</v>
      </c>
      <c r="AN11" s="113" t="str">
        <f t="shared" ca="1" si="693"/>
        <v>G</v>
      </c>
      <c r="AO11" s="113" t="str">
        <f t="shared" ca="1" si="693"/>
        <v>G</v>
      </c>
      <c r="AP11" s="113" t="str">
        <f t="shared" ca="1" si="693"/>
        <v>G</v>
      </c>
      <c r="AQ11" s="113" t="str">
        <f t="shared" ca="1" si="693"/>
        <v>G</v>
      </c>
      <c r="AR11" s="113" t="str">
        <f t="shared" ca="1" si="693"/>
        <v>G</v>
      </c>
      <c r="AS11" s="113" t="str">
        <f t="shared" ca="1" si="693"/>
        <v>G</v>
      </c>
      <c r="AT11" s="113" t="str">
        <f t="shared" ca="1" si="693"/>
        <v>G</v>
      </c>
      <c r="AU11" s="113" t="str">
        <f t="shared" ca="1" si="693"/>
        <v>G</v>
      </c>
      <c r="AV11" s="113" t="str">
        <f t="shared" ca="1" si="693"/>
        <v>G</v>
      </c>
      <c r="AW11" s="113" t="str">
        <f t="shared" ca="1" si="693"/>
        <v>G</v>
      </c>
      <c r="AX11" s="113" t="str">
        <f t="shared" ca="1" si="693"/>
        <v>G</v>
      </c>
      <c r="AY11" s="113" t="str">
        <f t="shared" ca="1" si="693"/>
        <v>G</v>
      </c>
      <c r="AZ11" s="113" t="str">
        <f t="shared" ca="1" si="693"/>
        <v>G</v>
      </c>
      <c r="BA11" s="113" t="str">
        <f t="shared" ca="1" si="693"/>
        <v>G</v>
      </c>
      <c r="BB11" s="113" t="str">
        <f t="shared" ca="1" si="693"/>
        <v>G</v>
      </c>
      <c r="BC11" s="113" t="str">
        <f t="shared" ca="1" si="693"/>
        <v>G</v>
      </c>
      <c r="BD11" s="113" t="str">
        <f t="shared" ca="1" si="693"/>
        <v>G</v>
      </c>
      <c r="BE11" s="113" t="str">
        <f t="shared" ca="1" si="693"/>
        <v>G</v>
      </c>
      <c r="BF11" s="113" t="str">
        <f t="shared" ca="1" si="693"/>
        <v>G</v>
      </c>
      <c r="BG11" s="113" t="str">
        <f t="shared" ca="1" si="693"/>
        <v>G</v>
      </c>
      <c r="BH11" s="113" t="str">
        <f t="shared" ca="1" si="693"/>
        <v>G</v>
      </c>
      <c r="BI11" s="113" t="str">
        <f t="shared" ca="1" si="693"/>
        <v>G</v>
      </c>
      <c r="BJ11" s="113" t="str">
        <f t="shared" ca="1" si="693"/>
        <v>G</v>
      </c>
      <c r="BK11" s="113" t="str">
        <f t="shared" ca="1" si="693"/>
        <v>G</v>
      </c>
      <c r="BL11" s="113" t="str">
        <f t="shared" ca="1" si="693"/>
        <v>G</v>
      </c>
      <c r="BM11" s="113" t="str">
        <f t="shared" ca="1" si="693"/>
        <v>G</v>
      </c>
      <c r="BN11" s="113" t="str">
        <f t="shared" ca="1" si="693"/>
        <v>G</v>
      </c>
      <c r="BO11" s="113" t="str">
        <f t="shared" ca="1" si="693"/>
        <v>G</v>
      </c>
      <c r="BP11" s="113" t="str">
        <f t="shared" ca="1" si="693"/>
        <v>G</v>
      </c>
      <c r="BQ11" s="113" t="str">
        <f t="shared" ca="1" si="693"/>
        <v>G</v>
      </c>
      <c r="BR11" s="113" t="str">
        <f t="shared" ca="1" si="693"/>
        <v>G</v>
      </c>
      <c r="BS11" s="113" t="str">
        <f t="shared" ca="1" si="693"/>
        <v>G</v>
      </c>
      <c r="BT11" s="113" t="str">
        <f t="shared" ca="1" si="693"/>
        <v>G</v>
      </c>
      <c r="BU11" s="113" t="str">
        <f t="shared" ca="1" si="693"/>
        <v>G</v>
      </c>
      <c r="BV11" s="113" t="str">
        <f t="shared" ca="1" si="693"/>
        <v>G</v>
      </c>
      <c r="BW11" s="113" t="str">
        <f t="shared" ca="1" si="693"/>
        <v>G</v>
      </c>
      <c r="BX11" s="113" t="str">
        <f t="shared" ca="1" si="693"/>
        <v>G</v>
      </c>
      <c r="BY11" s="113" t="str">
        <f t="shared" ca="1" si="693"/>
        <v>G</v>
      </c>
      <c r="BZ11" s="113" t="str">
        <f t="shared" ca="1" si="693"/>
        <v>G</v>
      </c>
      <c r="CA11" s="113" t="str">
        <f t="shared" ca="1" si="693"/>
        <v>G</v>
      </c>
      <c r="CB11" s="113" t="str">
        <f t="shared" ca="1" si="693"/>
        <v>G</v>
      </c>
      <c r="CC11" s="113" t="str">
        <f t="shared" ca="1" si="693"/>
        <v>G</v>
      </c>
      <c r="CD11" s="113" t="str">
        <f t="shared" ca="1" si="693"/>
        <v>G</v>
      </c>
      <c r="CE11" s="113" t="str">
        <f t="shared" ca="1" si="693"/>
        <v>G</v>
      </c>
      <c r="CF11" s="113" t="str">
        <f t="shared" ca="1" si="693"/>
        <v>G</v>
      </c>
      <c r="CG11" s="113" t="str">
        <f t="shared" ca="1" si="693"/>
        <v>G</v>
      </c>
      <c r="CH11" s="113" t="str">
        <f t="shared" ca="1" si="693"/>
        <v>G</v>
      </c>
      <c r="CI11" s="113" t="str">
        <f t="shared" ca="1" si="693"/>
        <v>G</v>
      </c>
      <c r="CJ11" s="113" t="str">
        <f t="shared" ca="1" si="693"/>
        <v>G</v>
      </c>
      <c r="CK11" s="113" t="str">
        <f t="shared" ref="CK11:EV13" ca="1" si="694">IF(AND(OR($I11="P",$I11="S1",$I11="S2"),CK$2&gt;=$N11,CK$2&lt;=$O11,$T11&lt;&gt;""),"G",IF(AND($I11="S",CK$2&gt;=$N11,CK$2&lt;=$O11,$T11&lt;&gt;""),"O","")&amp;IF(AND($Q11&gt;0,CK$2&gt;=$N11,TODAY()&gt;=CK$2,CK$2&lt;=$O11,$T11&lt;&gt;""),"T",IF(AND(CK$2&gt;$O11,TODAY()&gt;=CK$2,OR($A11="K",$A11="L"),$R11&gt;0,OR($R11&lt;&gt;"",$O11&lt;&gt;"")),"D","")))</f>
        <v>G</v>
      </c>
      <c r="CL11" s="113" t="str">
        <f t="shared" ca="1" si="694"/>
        <v>G</v>
      </c>
      <c r="CM11" s="113" t="str">
        <f t="shared" ca="1" si="694"/>
        <v>G</v>
      </c>
      <c r="CN11" s="113" t="str">
        <f t="shared" ca="1" si="694"/>
        <v>G</v>
      </c>
      <c r="CO11" s="113" t="str">
        <f t="shared" ca="1" si="694"/>
        <v>G</v>
      </c>
      <c r="CP11" s="113" t="str">
        <f t="shared" ca="1" si="694"/>
        <v>G</v>
      </c>
      <c r="CQ11" s="113" t="str">
        <f t="shared" ca="1" si="694"/>
        <v>G</v>
      </c>
      <c r="CR11" s="113" t="str">
        <f t="shared" ca="1" si="694"/>
        <v>G</v>
      </c>
      <c r="CS11" s="113" t="str">
        <f t="shared" ca="1" si="694"/>
        <v>G</v>
      </c>
      <c r="CT11" s="113" t="str">
        <f t="shared" ca="1" si="694"/>
        <v>G</v>
      </c>
      <c r="CU11" s="113" t="str">
        <f t="shared" ca="1" si="694"/>
        <v>G</v>
      </c>
      <c r="CV11" s="113" t="str">
        <f t="shared" ca="1" si="694"/>
        <v>G</v>
      </c>
      <c r="CW11" s="113" t="str">
        <f t="shared" ca="1" si="694"/>
        <v>G</v>
      </c>
      <c r="CX11" s="113" t="str">
        <f t="shared" ca="1" si="694"/>
        <v>G</v>
      </c>
      <c r="CY11" s="113" t="str">
        <f t="shared" ca="1" si="694"/>
        <v>G</v>
      </c>
      <c r="CZ11" s="113" t="str">
        <f t="shared" ca="1" si="694"/>
        <v>G</v>
      </c>
      <c r="DA11" s="113" t="str">
        <f t="shared" ca="1" si="694"/>
        <v>G</v>
      </c>
      <c r="DB11" s="113" t="str">
        <f t="shared" ca="1" si="694"/>
        <v>G</v>
      </c>
      <c r="DC11" s="113" t="str">
        <f t="shared" ca="1" si="694"/>
        <v>G</v>
      </c>
      <c r="DD11" s="113" t="str">
        <f t="shared" ca="1" si="694"/>
        <v>G</v>
      </c>
      <c r="DE11" s="113" t="str">
        <f t="shared" ca="1" si="694"/>
        <v>G</v>
      </c>
      <c r="DF11" s="113" t="str">
        <f t="shared" ca="1" si="694"/>
        <v>G</v>
      </c>
      <c r="DG11" s="113" t="str">
        <f t="shared" ca="1" si="694"/>
        <v>G</v>
      </c>
      <c r="DH11" s="113" t="str">
        <f t="shared" ca="1" si="694"/>
        <v>G</v>
      </c>
      <c r="DI11" s="113" t="str">
        <f t="shared" ca="1" si="694"/>
        <v>G</v>
      </c>
      <c r="DJ11" s="113" t="str">
        <f t="shared" ca="1" si="694"/>
        <v>G</v>
      </c>
      <c r="DK11" s="113" t="str">
        <f t="shared" ca="1" si="694"/>
        <v>G</v>
      </c>
      <c r="DL11" s="113" t="str">
        <f t="shared" ca="1" si="694"/>
        <v>G</v>
      </c>
      <c r="DM11" s="113" t="str">
        <f t="shared" ca="1" si="694"/>
        <v>G</v>
      </c>
      <c r="DN11" s="113" t="str">
        <f t="shared" ca="1" si="694"/>
        <v>G</v>
      </c>
      <c r="DO11" s="113" t="str">
        <f t="shared" ca="1" si="694"/>
        <v>G</v>
      </c>
      <c r="DP11" s="113" t="str">
        <f t="shared" ca="1" si="694"/>
        <v>G</v>
      </c>
      <c r="DQ11" s="113" t="str">
        <f t="shared" ca="1" si="694"/>
        <v>G</v>
      </c>
      <c r="DR11" s="113" t="str">
        <f t="shared" ca="1" si="694"/>
        <v>G</v>
      </c>
      <c r="DS11" s="113" t="str">
        <f t="shared" ca="1" si="694"/>
        <v>G</v>
      </c>
      <c r="DT11" s="113" t="str">
        <f t="shared" ca="1" si="694"/>
        <v>G</v>
      </c>
      <c r="DU11" s="113" t="str">
        <f t="shared" ca="1" si="694"/>
        <v>G</v>
      </c>
      <c r="DV11" s="113" t="str">
        <f t="shared" ca="1" si="694"/>
        <v>G</v>
      </c>
      <c r="DW11" s="113" t="str">
        <f t="shared" ca="1" si="694"/>
        <v>G</v>
      </c>
      <c r="DX11" s="113" t="str">
        <f t="shared" ca="1" si="694"/>
        <v>G</v>
      </c>
      <c r="DY11" s="113" t="str">
        <f t="shared" ca="1" si="694"/>
        <v>G</v>
      </c>
      <c r="DZ11" s="113" t="str">
        <f t="shared" ca="1" si="694"/>
        <v>G</v>
      </c>
      <c r="EA11" s="113" t="str">
        <f t="shared" ca="1" si="694"/>
        <v>G</v>
      </c>
      <c r="EB11" s="113" t="str">
        <f t="shared" ca="1" si="694"/>
        <v>G</v>
      </c>
      <c r="EC11" s="113" t="str">
        <f t="shared" ca="1" si="694"/>
        <v>G</v>
      </c>
      <c r="ED11" s="113" t="str">
        <f t="shared" ca="1" si="694"/>
        <v>G</v>
      </c>
      <c r="EE11" s="113" t="str">
        <f t="shared" ca="1" si="694"/>
        <v>G</v>
      </c>
      <c r="EF11" s="113" t="str">
        <f t="shared" ca="1" si="694"/>
        <v>G</v>
      </c>
      <c r="EG11" s="113" t="str">
        <f t="shared" ca="1" si="694"/>
        <v>G</v>
      </c>
      <c r="EH11" s="113" t="str">
        <f t="shared" ca="1" si="694"/>
        <v>G</v>
      </c>
      <c r="EI11" s="113" t="str">
        <f t="shared" ca="1" si="694"/>
        <v>G</v>
      </c>
      <c r="EJ11" s="113" t="str">
        <f t="shared" ca="1" si="694"/>
        <v>G</v>
      </c>
      <c r="EK11" s="113" t="str">
        <f t="shared" ca="1" si="694"/>
        <v>G</v>
      </c>
      <c r="EL11" s="113" t="str">
        <f t="shared" ca="1" si="694"/>
        <v>G</v>
      </c>
      <c r="EM11" s="113" t="str">
        <f t="shared" ca="1" si="694"/>
        <v>G</v>
      </c>
      <c r="EN11" s="113" t="str">
        <f t="shared" ca="1" si="694"/>
        <v>G</v>
      </c>
      <c r="EO11" s="113" t="str">
        <f t="shared" ca="1" si="694"/>
        <v>G</v>
      </c>
      <c r="EP11" s="113" t="str">
        <f t="shared" ca="1" si="694"/>
        <v>G</v>
      </c>
      <c r="EQ11" s="113" t="str">
        <f t="shared" ca="1" si="694"/>
        <v>G</v>
      </c>
      <c r="ER11" s="113" t="str">
        <f t="shared" ca="1" si="694"/>
        <v>G</v>
      </c>
      <c r="ES11" s="113" t="str">
        <f t="shared" ca="1" si="694"/>
        <v>G</v>
      </c>
      <c r="ET11" s="113" t="str">
        <f t="shared" ca="1" si="694"/>
        <v>G</v>
      </c>
      <c r="EU11" s="113" t="str">
        <f t="shared" ca="1" si="694"/>
        <v>G</v>
      </c>
      <c r="EV11" s="113" t="str">
        <f t="shared" ca="1" si="694"/>
        <v>G</v>
      </c>
      <c r="EW11" s="113" t="str">
        <f t="shared" ref="EW11:HH13" ca="1" si="695">IF(AND(OR($I11="P",$I11="S1",$I11="S2"),EW$2&gt;=$N11,EW$2&lt;=$O11,$T11&lt;&gt;""),"G",IF(AND($I11="S",EW$2&gt;=$N11,EW$2&lt;=$O11,$T11&lt;&gt;""),"O","")&amp;IF(AND($Q11&gt;0,EW$2&gt;=$N11,TODAY()&gt;=EW$2,EW$2&lt;=$O11,$T11&lt;&gt;""),"T",IF(AND(EW$2&gt;$O11,TODAY()&gt;=EW$2,OR($A11="K",$A11="L"),$R11&gt;0,OR($R11&lt;&gt;"",$O11&lt;&gt;"")),"D","")))</f>
        <v>G</v>
      </c>
      <c r="EX11" s="113" t="str">
        <f t="shared" ca="1" si="695"/>
        <v>G</v>
      </c>
      <c r="EY11" s="113" t="str">
        <f t="shared" ca="1" si="695"/>
        <v>G</v>
      </c>
      <c r="EZ11" s="113" t="str">
        <f t="shared" ca="1" si="695"/>
        <v>G</v>
      </c>
      <c r="FA11" s="113" t="str">
        <f t="shared" ca="1" si="695"/>
        <v>G</v>
      </c>
      <c r="FB11" s="113" t="str">
        <f t="shared" ca="1" si="695"/>
        <v>G</v>
      </c>
      <c r="FC11" s="113" t="str">
        <f t="shared" ca="1" si="695"/>
        <v>G</v>
      </c>
      <c r="FD11" s="113" t="str">
        <f t="shared" ca="1" si="695"/>
        <v>G</v>
      </c>
      <c r="FE11" s="113" t="str">
        <f t="shared" ca="1" si="695"/>
        <v>G</v>
      </c>
      <c r="FF11" s="113" t="str">
        <f t="shared" ca="1" si="695"/>
        <v>G</v>
      </c>
      <c r="FG11" s="113" t="str">
        <f t="shared" ca="1" si="695"/>
        <v>G</v>
      </c>
      <c r="FH11" s="113" t="str">
        <f t="shared" ca="1" si="695"/>
        <v>G</v>
      </c>
      <c r="FI11" s="113" t="str">
        <f t="shared" ca="1" si="695"/>
        <v>G</v>
      </c>
      <c r="FJ11" s="113" t="str">
        <f t="shared" ca="1" si="695"/>
        <v>G</v>
      </c>
      <c r="FK11" s="113" t="str">
        <f t="shared" ca="1" si="695"/>
        <v>G</v>
      </c>
      <c r="FL11" s="113" t="str">
        <f t="shared" ca="1" si="695"/>
        <v>G</v>
      </c>
      <c r="FM11" s="113" t="str">
        <f t="shared" ca="1" si="695"/>
        <v>G</v>
      </c>
      <c r="FN11" s="113" t="str">
        <f t="shared" ca="1" si="695"/>
        <v>G</v>
      </c>
      <c r="FO11" s="113" t="str">
        <f t="shared" ca="1" si="695"/>
        <v>G</v>
      </c>
      <c r="FP11" s="113" t="str">
        <f t="shared" ca="1" si="695"/>
        <v>G</v>
      </c>
      <c r="FQ11" s="113" t="str">
        <f t="shared" ca="1" si="695"/>
        <v>G</v>
      </c>
      <c r="FR11" s="113" t="str">
        <f t="shared" ca="1" si="695"/>
        <v>G</v>
      </c>
      <c r="FS11" s="113" t="str">
        <f t="shared" ca="1" si="695"/>
        <v>G</v>
      </c>
      <c r="FT11" s="113" t="str">
        <f t="shared" ca="1" si="695"/>
        <v>G</v>
      </c>
      <c r="FU11" s="113" t="str">
        <f t="shared" ca="1" si="695"/>
        <v>G</v>
      </c>
      <c r="FV11" s="113" t="str">
        <f t="shared" ca="1" si="695"/>
        <v>G</v>
      </c>
      <c r="FW11" s="113" t="str">
        <f t="shared" ca="1" si="695"/>
        <v>G</v>
      </c>
      <c r="FX11" s="113" t="str">
        <f t="shared" ca="1" si="695"/>
        <v>G</v>
      </c>
      <c r="FY11" s="113" t="str">
        <f t="shared" ca="1" si="695"/>
        <v>G</v>
      </c>
      <c r="FZ11" s="113" t="str">
        <f t="shared" ca="1" si="695"/>
        <v>G</v>
      </c>
      <c r="GA11" s="113" t="str">
        <f t="shared" ca="1" si="695"/>
        <v>G</v>
      </c>
      <c r="GB11" s="113" t="str">
        <f t="shared" ca="1" si="695"/>
        <v>G</v>
      </c>
      <c r="GC11" s="113" t="str">
        <f t="shared" ca="1" si="695"/>
        <v>G</v>
      </c>
      <c r="GD11" s="113" t="str">
        <f t="shared" ca="1" si="695"/>
        <v>G</v>
      </c>
      <c r="GE11" s="113" t="str">
        <f t="shared" ca="1" si="695"/>
        <v>G</v>
      </c>
      <c r="GF11" s="113" t="str">
        <f t="shared" ca="1" si="695"/>
        <v>G</v>
      </c>
      <c r="GG11" s="113" t="str">
        <f t="shared" ca="1" si="695"/>
        <v>G</v>
      </c>
      <c r="GH11" s="113" t="str">
        <f t="shared" ca="1" si="695"/>
        <v>G</v>
      </c>
      <c r="GI11" s="113" t="str">
        <f t="shared" ca="1" si="695"/>
        <v>G</v>
      </c>
      <c r="GJ11" s="113" t="str">
        <f t="shared" ca="1" si="695"/>
        <v>G</v>
      </c>
      <c r="GK11" s="113" t="str">
        <f t="shared" ca="1" si="695"/>
        <v>G</v>
      </c>
      <c r="GL11" s="113" t="str">
        <f t="shared" ca="1" si="695"/>
        <v>G</v>
      </c>
      <c r="GM11" s="113" t="str">
        <f t="shared" ca="1" si="695"/>
        <v>G</v>
      </c>
      <c r="GN11" s="113" t="str">
        <f t="shared" ca="1" si="695"/>
        <v>G</v>
      </c>
      <c r="GO11" s="113" t="str">
        <f t="shared" ca="1" si="695"/>
        <v>G</v>
      </c>
      <c r="GP11" s="113" t="str">
        <f t="shared" ca="1" si="695"/>
        <v>G</v>
      </c>
      <c r="GQ11" s="113" t="str">
        <f t="shared" ca="1" si="695"/>
        <v>G</v>
      </c>
      <c r="GR11" s="113" t="str">
        <f t="shared" ca="1" si="695"/>
        <v>G</v>
      </c>
      <c r="GS11" s="113" t="str">
        <f t="shared" ca="1" si="695"/>
        <v>G</v>
      </c>
      <c r="GT11" s="113" t="str">
        <f t="shared" ca="1" si="695"/>
        <v>G</v>
      </c>
      <c r="GU11" s="113" t="str">
        <f t="shared" ca="1" si="695"/>
        <v>G</v>
      </c>
      <c r="GV11" s="113" t="str">
        <f t="shared" ca="1" si="695"/>
        <v>G</v>
      </c>
      <c r="GW11" s="113" t="str">
        <f t="shared" ca="1" si="695"/>
        <v>G</v>
      </c>
      <c r="GX11" s="113" t="str">
        <f t="shared" ca="1" si="695"/>
        <v>G</v>
      </c>
      <c r="GY11" s="113" t="str">
        <f t="shared" ca="1" si="695"/>
        <v>G</v>
      </c>
      <c r="GZ11" s="113" t="str">
        <f t="shared" ca="1" si="695"/>
        <v>G</v>
      </c>
      <c r="HA11" s="113" t="str">
        <f t="shared" ca="1" si="695"/>
        <v>G</v>
      </c>
      <c r="HB11" s="113" t="str">
        <f t="shared" ca="1" si="695"/>
        <v>G</v>
      </c>
      <c r="HC11" s="113" t="str">
        <f t="shared" ca="1" si="695"/>
        <v>G</v>
      </c>
      <c r="HD11" s="113" t="str">
        <f t="shared" ca="1" si="695"/>
        <v>G</v>
      </c>
      <c r="HE11" s="113" t="str">
        <f t="shared" ca="1" si="695"/>
        <v>G</v>
      </c>
      <c r="HF11" s="113" t="str">
        <f t="shared" ca="1" si="695"/>
        <v>G</v>
      </c>
      <c r="HG11" s="113" t="str">
        <f t="shared" ca="1" si="695"/>
        <v>G</v>
      </c>
      <c r="HH11" s="113" t="str">
        <f t="shared" ca="1" si="695"/>
        <v>G</v>
      </c>
      <c r="HI11" s="113" t="str">
        <f t="shared" ref="HI11:JT13" ca="1" si="696">IF(AND(OR($I11="P",$I11="S1",$I11="S2"),HI$2&gt;=$N11,HI$2&lt;=$O11,$T11&lt;&gt;""),"G",IF(AND($I11="S",HI$2&gt;=$N11,HI$2&lt;=$O11,$T11&lt;&gt;""),"O","")&amp;IF(AND($Q11&gt;0,HI$2&gt;=$N11,TODAY()&gt;=HI$2,HI$2&lt;=$O11,$T11&lt;&gt;""),"T",IF(AND(HI$2&gt;$O11,TODAY()&gt;=HI$2,OR($A11="K",$A11="L"),$R11&gt;0,OR($R11&lt;&gt;"",$O11&lt;&gt;"")),"D","")))</f>
        <v>G</v>
      </c>
      <c r="HJ11" s="113" t="str">
        <f t="shared" ca="1" si="696"/>
        <v>G</v>
      </c>
      <c r="HK11" s="113" t="str">
        <f t="shared" ca="1" si="696"/>
        <v>G</v>
      </c>
      <c r="HL11" s="113" t="str">
        <f t="shared" ca="1" si="696"/>
        <v>G</v>
      </c>
      <c r="HM11" s="113" t="str">
        <f t="shared" ca="1" si="696"/>
        <v>G</v>
      </c>
      <c r="HN11" s="113" t="str">
        <f t="shared" ca="1" si="696"/>
        <v>G</v>
      </c>
      <c r="HO11" s="113" t="str">
        <f t="shared" ca="1" si="696"/>
        <v>G</v>
      </c>
      <c r="HP11" s="113" t="str">
        <f t="shared" ca="1" si="696"/>
        <v>G</v>
      </c>
      <c r="HQ11" s="113" t="str">
        <f t="shared" ca="1" si="696"/>
        <v>G</v>
      </c>
      <c r="HR11" s="113" t="str">
        <f t="shared" ca="1" si="696"/>
        <v>G</v>
      </c>
      <c r="HS11" s="113" t="str">
        <f t="shared" ca="1" si="696"/>
        <v>G</v>
      </c>
      <c r="HT11" s="113" t="str">
        <f t="shared" ca="1" si="696"/>
        <v>G</v>
      </c>
      <c r="HU11" s="113" t="str">
        <f t="shared" ca="1" si="696"/>
        <v>G</v>
      </c>
      <c r="HV11" s="113" t="str">
        <f t="shared" ca="1" si="696"/>
        <v>G</v>
      </c>
      <c r="HW11" s="113" t="str">
        <f t="shared" ca="1" si="696"/>
        <v>G</v>
      </c>
      <c r="HX11" s="113" t="str">
        <f t="shared" ca="1" si="696"/>
        <v>G</v>
      </c>
      <c r="HY11" s="113" t="str">
        <f t="shared" ca="1" si="696"/>
        <v>G</v>
      </c>
      <c r="HZ11" s="113" t="str">
        <f t="shared" ca="1" si="696"/>
        <v>G</v>
      </c>
      <c r="IA11" s="113" t="str">
        <f t="shared" ca="1" si="696"/>
        <v>G</v>
      </c>
      <c r="IB11" s="113" t="str">
        <f t="shared" ca="1" si="696"/>
        <v>G</v>
      </c>
      <c r="IC11" s="113" t="str">
        <f t="shared" ca="1" si="696"/>
        <v>G</v>
      </c>
      <c r="ID11" s="113" t="str">
        <f t="shared" ca="1" si="696"/>
        <v>G</v>
      </c>
      <c r="IE11" s="113" t="str">
        <f t="shared" ca="1" si="696"/>
        <v>G</v>
      </c>
      <c r="IF11" s="113" t="str">
        <f t="shared" ca="1" si="696"/>
        <v>G</v>
      </c>
      <c r="IG11" s="113" t="str">
        <f t="shared" ca="1" si="696"/>
        <v>G</v>
      </c>
      <c r="IH11" s="113" t="str">
        <f t="shared" ca="1" si="696"/>
        <v>G</v>
      </c>
      <c r="II11" s="113" t="str">
        <f t="shared" ca="1" si="696"/>
        <v>G</v>
      </c>
      <c r="IJ11" s="113" t="str">
        <f t="shared" ca="1" si="696"/>
        <v>G</v>
      </c>
      <c r="IK11" s="113" t="str">
        <f t="shared" ca="1" si="696"/>
        <v>G</v>
      </c>
      <c r="IL11" s="113" t="str">
        <f t="shared" ca="1" si="696"/>
        <v>G</v>
      </c>
      <c r="IM11" s="113" t="str">
        <f t="shared" ca="1" si="696"/>
        <v>G</v>
      </c>
      <c r="IN11" s="113" t="str">
        <f t="shared" ca="1" si="696"/>
        <v>G</v>
      </c>
      <c r="IO11" s="113" t="str">
        <f t="shared" ca="1" si="696"/>
        <v>G</v>
      </c>
      <c r="IP11" s="113" t="str">
        <f t="shared" ca="1" si="696"/>
        <v>G</v>
      </c>
      <c r="IQ11" s="113" t="str">
        <f t="shared" ca="1" si="696"/>
        <v>G</v>
      </c>
      <c r="IR11" s="113" t="str">
        <f t="shared" ca="1" si="696"/>
        <v>G</v>
      </c>
      <c r="IS11" s="113" t="str">
        <f t="shared" ca="1" si="696"/>
        <v>G</v>
      </c>
      <c r="IT11" s="113" t="str">
        <f t="shared" ca="1" si="696"/>
        <v>G</v>
      </c>
      <c r="IU11" s="113" t="str">
        <f t="shared" ca="1" si="696"/>
        <v>G</v>
      </c>
      <c r="IV11" s="113" t="str">
        <f t="shared" ca="1" si="696"/>
        <v>G</v>
      </c>
      <c r="IW11" s="113" t="str">
        <f t="shared" ca="1" si="696"/>
        <v>G</v>
      </c>
      <c r="IX11" s="113" t="str">
        <f t="shared" ca="1" si="696"/>
        <v>G</v>
      </c>
      <c r="IY11" s="113" t="str">
        <f t="shared" ca="1" si="696"/>
        <v>G</v>
      </c>
      <c r="IZ11" s="113" t="str">
        <f t="shared" ca="1" si="696"/>
        <v>G</v>
      </c>
      <c r="JA11" s="113" t="str">
        <f t="shared" ca="1" si="696"/>
        <v>G</v>
      </c>
      <c r="JB11" s="113" t="str">
        <f t="shared" ca="1" si="696"/>
        <v>G</v>
      </c>
      <c r="JC11" s="113" t="str">
        <f t="shared" ca="1" si="696"/>
        <v>G</v>
      </c>
      <c r="JD11" s="113" t="str">
        <f t="shared" ca="1" si="696"/>
        <v>G</v>
      </c>
      <c r="JE11" s="113" t="str">
        <f t="shared" ca="1" si="696"/>
        <v>G</v>
      </c>
      <c r="JF11" s="113" t="str">
        <f t="shared" ca="1" si="696"/>
        <v>G</v>
      </c>
      <c r="JG11" s="113" t="str">
        <f t="shared" ca="1" si="696"/>
        <v>G</v>
      </c>
      <c r="JH11" s="113" t="str">
        <f t="shared" ca="1" si="696"/>
        <v>G</v>
      </c>
      <c r="JI11" s="113" t="str">
        <f t="shared" ca="1" si="696"/>
        <v>G</v>
      </c>
      <c r="JJ11" s="113" t="str">
        <f t="shared" ca="1" si="696"/>
        <v>G</v>
      </c>
      <c r="JK11" s="113" t="str">
        <f t="shared" ca="1" si="696"/>
        <v>G</v>
      </c>
      <c r="JL11" s="113" t="str">
        <f t="shared" ca="1" si="696"/>
        <v>G</v>
      </c>
      <c r="JM11" s="113" t="str">
        <f t="shared" ca="1" si="696"/>
        <v>G</v>
      </c>
      <c r="JN11" s="113" t="str">
        <f t="shared" ca="1" si="696"/>
        <v>G</v>
      </c>
      <c r="JO11" s="113" t="str">
        <f t="shared" ca="1" si="696"/>
        <v>G</v>
      </c>
      <c r="JP11" s="113" t="str">
        <f t="shared" ca="1" si="696"/>
        <v>G</v>
      </c>
      <c r="JQ11" s="113" t="str">
        <f t="shared" ca="1" si="696"/>
        <v>G</v>
      </c>
      <c r="JR11" s="113" t="str">
        <f t="shared" ca="1" si="696"/>
        <v>G</v>
      </c>
      <c r="JS11" s="113" t="str">
        <f t="shared" ca="1" si="696"/>
        <v>G</v>
      </c>
      <c r="JT11" s="113" t="str">
        <f t="shared" ca="1" si="696"/>
        <v>G</v>
      </c>
      <c r="JU11" s="113" t="str">
        <f t="shared" ref="JU11:MF13" ca="1" si="697">IF(AND(OR($I11="P",$I11="S1",$I11="S2"),JU$2&gt;=$N11,JU$2&lt;=$O11,$T11&lt;&gt;""),"G",IF(AND($I11="S",JU$2&gt;=$N11,JU$2&lt;=$O11,$T11&lt;&gt;""),"O","")&amp;IF(AND($Q11&gt;0,JU$2&gt;=$N11,TODAY()&gt;=JU$2,JU$2&lt;=$O11,$T11&lt;&gt;""),"T",IF(AND(JU$2&gt;$O11,TODAY()&gt;=JU$2,OR($A11="K",$A11="L"),$R11&gt;0,OR($R11&lt;&gt;"",$O11&lt;&gt;"")),"D","")))</f>
        <v>G</v>
      </c>
      <c r="JV11" s="113" t="str">
        <f t="shared" ca="1" si="697"/>
        <v>G</v>
      </c>
      <c r="JW11" s="113" t="str">
        <f t="shared" ca="1" si="697"/>
        <v>G</v>
      </c>
      <c r="JX11" s="113" t="str">
        <f t="shared" ca="1" si="697"/>
        <v>G</v>
      </c>
      <c r="JY11" s="113" t="str">
        <f t="shared" ca="1" si="697"/>
        <v>G</v>
      </c>
      <c r="JZ11" s="113" t="str">
        <f t="shared" ca="1" si="697"/>
        <v>G</v>
      </c>
      <c r="KA11" s="113" t="str">
        <f t="shared" ca="1" si="697"/>
        <v>G</v>
      </c>
      <c r="KB11" s="113" t="str">
        <f t="shared" ca="1" si="697"/>
        <v>G</v>
      </c>
      <c r="KC11" s="113" t="str">
        <f t="shared" ca="1" si="697"/>
        <v>G</v>
      </c>
      <c r="KD11" s="113" t="str">
        <f t="shared" ca="1" si="697"/>
        <v>G</v>
      </c>
      <c r="KE11" s="113" t="str">
        <f t="shared" ca="1" si="697"/>
        <v>G</v>
      </c>
      <c r="KF11" s="113" t="str">
        <f t="shared" ca="1" si="697"/>
        <v>G</v>
      </c>
      <c r="KG11" s="113" t="str">
        <f t="shared" ca="1" si="697"/>
        <v>G</v>
      </c>
      <c r="KH11" s="113" t="str">
        <f t="shared" ca="1" si="697"/>
        <v>G</v>
      </c>
      <c r="KI11" s="113" t="str">
        <f t="shared" ca="1" si="697"/>
        <v>G</v>
      </c>
      <c r="KJ11" s="113" t="str">
        <f t="shared" ca="1" si="697"/>
        <v>G</v>
      </c>
      <c r="KK11" s="113" t="str">
        <f t="shared" ca="1" si="697"/>
        <v>G</v>
      </c>
      <c r="KL11" s="113" t="str">
        <f t="shared" ca="1" si="697"/>
        <v>G</v>
      </c>
      <c r="KM11" s="113" t="str">
        <f t="shared" ca="1" si="697"/>
        <v>G</v>
      </c>
      <c r="KN11" s="113" t="str">
        <f t="shared" ca="1" si="697"/>
        <v>G</v>
      </c>
      <c r="KO11" s="113" t="str">
        <f t="shared" ca="1" si="697"/>
        <v>G</v>
      </c>
      <c r="KP11" s="113" t="str">
        <f t="shared" ca="1" si="697"/>
        <v>G</v>
      </c>
      <c r="KQ11" s="113" t="str">
        <f t="shared" ca="1" si="697"/>
        <v>G</v>
      </c>
      <c r="KR11" s="113" t="str">
        <f t="shared" ca="1" si="697"/>
        <v>G</v>
      </c>
      <c r="KS11" s="113" t="str">
        <f t="shared" ca="1" si="697"/>
        <v>G</v>
      </c>
      <c r="KT11" s="113" t="str">
        <f t="shared" ca="1" si="697"/>
        <v>G</v>
      </c>
      <c r="KU11" s="113" t="str">
        <f t="shared" ca="1" si="697"/>
        <v>G</v>
      </c>
      <c r="KV11" s="113" t="str">
        <f t="shared" ca="1" si="697"/>
        <v>G</v>
      </c>
      <c r="KW11" s="113" t="str">
        <f t="shared" ca="1" si="697"/>
        <v>G</v>
      </c>
      <c r="KX11" s="113" t="str">
        <f t="shared" ca="1" si="697"/>
        <v>G</v>
      </c>
      <c r="KY11" s="113" t="str">
        <f t="shared" ca="1" si="697"/>
        <v>G</v>
      </c>
      <c r="KZ11" s="113" t="str">
        <f t="shared" ca="1" si="697"/>
        <v>G</v>
      </c>
      <c r="LA11" s="113" t="str">
        <f t="shared" ca="1" si="697"/>
        <v>G</v>
      </c>
      <c r="LB11" s="113" t="str">
        <f t="shared" ca="1" si="697"/>
        <v>G</v>
      </c>
      <c r="LC11" s="113" t="str">
        <f t="shared" ca="1" si="697"/>
        <v>G</v>
      </c>
      <c r="LD11" s="113" t="str">
        <f t="shared" ca="1" si="697"/>
        <v>G</v>
      </c>
      <c r="LE11" s="113" t="str">
        <f t="shared" ca="1" si="697"/>
        <v>G</v>
      </c>
      <c r="LF11" s="113" t="str">
        <f t="shared" ca="1" si="697"/>
        <v>G</v>
      </c>
      <c r="LG11" s="113" t="str">
        <f t="shared" ca="1" si="697"/>
        <v>G</v>
      </c>
      <c r="LH11" s="113" t="str">
        <f t="shared" ca="1" si="697"/>
        <v>G</v>
      </c>
      <c r="LI11" s="113" t="str">
        <f t="shared" ca="1" si="697"/>
        <v>G</v>
      </c>
      <c r="LJ11" s="113" t="str">
        <f t="shared" ca="1" si="697"/>
        <v>G</v>
      </c>
      <c r="LK11" s="113" t="str">
        <f t="shared" ca="1" si="697"/>
        <v>G</v>
      </c>
      <c r="LL11" s="113" t="str">
        <f t="shared" ca="1" si="697"/>
        <v>G</v>
      </c>
      <c r="LM11" s="113" t="str">
        <f t="shared" ca="1" si="697"/>
        <v>G</v>
      </c>
      <c r="LN11" s="113" t="str">
        <f t="shared" ca="1" si="697"/>
        <v>G</v>
      </c>
      <c r="LO11" s="113" t="str">
        <f t="shared" ca="1" si="697"/>
        <v>G</v>
      </c>
      <c r="LP11" s="113" t="str">
        <f t="shared" ca="1" si="697"/>
        <v>G</v>
      </c>
      <c r="LQ11" s="113" t="str">
        <f t="shared" ca="1" si="697"/>
        <v>G</v>
      </c>
      <c r="LR11" s="113" t="str">
        <f t="shared" ca="1" si="697"/>
        <v>G</v>
      </c>
      <c r="LS11" s="113" t="str">
        <f t="shared" ca="1" si="697"/>
        <v>G</v>
      </c>
      <c r="LT11" s="113" t="str">
        <f t="shared" ca="1" si="697"/>
        <v>G</v>
      </c>
      <c r="LU11" s="113" t="str">
        <f t="shared" ca="1" si="697"/>
        <v>G</v>
      </c>
      <c r="LV11" s="113" t="str">
        <f t="shared" ca="1" si="697"/>
        <v>G</v>
      </c>
      <c r="LW11" s="113" t="str">
        <f t="shared" ca="1" si="697"/>
        <v>G</v>
      </c>
      <c r="LX11" s="113" t="str">
        <f t="shared" ca="1" si="697"/>
        <v>G</v>
      </c>
      <c r="LY11" s="113" t="str">
        <f t="shared" ca="1" si="697"/>
        <v>G</v>
      </c>
      <c r="LZ11" s="113" t="str">
        <f t="shared" ca="1" si="697"/>
        <v>G</v>
      </c>
      <c r="MA11" s="113" t="str">
        <f t="shared" ca="1" si="697"/>
        <v>G</v>
      </c>
      <c r="MB11" s="113" t="str">
        <f t="shared" ca="1" si="697"/>
        <v>G</v>
      </c>
      <c r="MC11" s="113" t="str">
        <f t="shared" ca="1" si="697"/>
        <v>G</v>
      </c>
      <c r="MD11" s="113" t="str">
        <f t="shared" ca="1" si="697"/>
        <v>G</v>
      </c>
      <c r="ME11" s="113" t="str">
        <f t="shared" ca="1" si="697"/>
        <v>G</v>
      </c>
      <c r="MF11" s="113" t="str">
        <f t="shared" ca="1" si="697"/>
        <v>G</v>
      </c>
      <c r="MG11" s="113" t="str">
        <f t="shared" ref="MG11:OR13" ca="1" si="698">IF(AND(OR($I11="P",$I11="S1",$I11="S2"),MG$2&gt;=$N11,MG$2&lt;=$O11,$T11&lt;&gt;""),"G",IF(AND($I11="S",MG$2&gt;=$N11,MG$2&lt;=$O11,$T11&lt;&gt;""),"O","")&amp;IF(AND($Q11&gt;0,MG$2&gt;=$N11,TODAY()&gt;=MG$2,MG$2&lt;=$O11,$T11&lt;&gt;""),"T",IF(AND(MG$2&gt;$O11,TODAY()&gt;=MG$2,OR($A11="K",$A11="L"),$R11&gt;0,OR($R11&lt;&gt;"",$O11&lt;&gt;"")),"D","")))</f>
        <v>G</v>
      </c>
      <c r="MH11" s="113" t="str">
        <f t="shared" ca="1" si="698"/>
        <v>G</v>
      </c>
      <c r="MI11" s="113" t="str">
        <f t="shared" ca="1" si="698"/>
        <v>G</v>
      </c>
      <c r="MJ11" s="113" t="str">
        <f t="shared" ca="1" si="698"/>
        <v>G</v>
      </c>
      <c r="MK11" s="113" t="str">
        <f t="shared" ca="1" si="698"/>
        <v>G</v>
      </c>
      <c r="ML11" s="113" t="str">
        <f t="shared" ca="1" si="698"/>
        <v>G</v>
      </c>
      <c r="MM11" s="113" t="str">
        <f t="shared" ca="1" si="698"/>
        <v>G</v>
      </c>
      <c r="MN11" s="113" t="str">
        <f t="shared" ca="1" si="698"/>
        <v>G</v>
      </c>
      <c r="MO11" s="113" t="str">
        <f t="shared" ca="1" si="698"/>
        <v>G</v>
      </c>
      <c r="MP11" s="113" t="str">
        <f t="shared" ca="1" si="698"/>
        <v>G</v>
      </c>
      <c r="MQ11" s="113" t="str">
        <f t="shared" ca="1" si="698"/>
        <v>G</v>
      </c>
      <c r="MR11" s="113" t="str">
        <f t="shared" ca="1" si="698"/>
        <v>G</v>
      </c>
      <c r="MS11" s="113" t="str">
        <f t="shared" ca="1" si="698"/>
        <v>G</v>
      </c>
      <c r="MT11" s="113" t="str">
        <f t="shared" ca="1" si="698"/>
        <v>G</v>
      </c>
      <c r="MU11" s="113" t="str">
        <f t="shared" ca="1" si="698"/>
        <v>G</v>
      </c>
      <c r="MV11" s="113" t="str">
        <f t="shared" ca="1" si="698"/>
        <v>G</v>
      </c>
      <c r="MW11" s="113" t="str">
        <f t="shared" ca="1" si="698"/>
        <v>G</v>
      </c>
      <c r="MX11" s="113" t="str">
        <f t="shared" ca="1" si="698"/>
        <v>G</v>
      </c>
      <c r="MY11" s="113" t="str">
        <f t="shared" ca="1" si="698"/>
        <v>G</v>
      </c>
      <c r="MZ11" s="113" t="str">
        <f t="shared" ca="1" si="698"/>
        <v>G</v>
      </c>
      <c r="NA11" s="113" t="str">
        <f t="shared" ca="1" si="698"/>
        <v>G</v>
      </c>
      <c r="NB11" s="113" t="str">
        <f t="shared" ca="1" si="698"/>
        <v>G</v>
      </c>
      <c r="NC11" s="113" t="str">
        <f t="shared" ca="1" si="698"/>
        <v>G</v>
      </c>
      <c r="ND11" s="113" t="str">
        <f t="shared" ca="1" si="698"/>
        <v>G</v>
      </c>
      <c r="NE11" s="113" t="str">
        <f t="shared" ca="1" si="698"/>
        <v>G</v>
      </c>
      <c r="NF11" s="113" t="str">
        <f t="shared" ca="1" si="698"/>
        <v>G</v>
      </c>
      <c r="NG11" s="113" t="str">
        <f t="shared" ca="1" si="698"/>
        <v>G</v>
      </c>
      <c r="NH11" s="113" t="str">
        <f t="shared" ca="1" si="698"/>
        <v>G</v>
      </c>
      <c r="NI11" s="113" t="str">
        <f t="shared" ca="1" si="698"/>
        <v>G</v>
      </c>
      <c r="NJ11" s="113" t="str">
        <f t="shared" ca="1" si="698"/>
        <v>G</v>
      </c>
      <c r="NK11" s="113" t="str">
        <f t="shared" ca="1" si="698"/>
        <v>G</v>
      </c>
      <c r="NL11" s="113" t="str">
        <f t="shared" ca="1" si="698"/>
        <v>G</v>
      </c>
      <c r="NM11" s="113" t="str">
        <f t="shared" ca="1" si="698"/>
        <v>G</v>
      </c>
      <c r="NN11" s="113" t="str">
        <f t="shared" ca="1" si="698"/>
        <v>G</v>
      </c>
      <c r="NO11" s="113" t="str">
        <f t="shared" ca="1" si="698"/>
        <v>G</v>
      </c>
      <c r="NP11" s="113" t="str">
        <f t="shared" ca="1" si="698"/>
        <v>G</v>
      </c>
      <c r="NQ11" s="113" t="str">
        <f t="shared" ca="1" si="698"/>
        <v>G</v>
      </c>
      <c r="NR11" s="113" t="str">
        <f t="shared" ca="1" si="698"/>
        <v>G</v>
      </c>
      <c r="NS11" s="113" t="str">
        <f t="shared" ca="1" si="698"/>
        <v>G</v>
      </c>
      <c r="NT11" s="113" t="str">
        <f t="shared" ca="1" si="698"/>
        <v>G</v>
      </c>
      <c r="NU11" s="113" t="str">
        <f t="shared" ca="1" si="698"/>
        <v>G</v>
      </c>
      <c r="NV11" s="113" t="str">
        <f t="shared" ca="1" si="698"/>
        <v>G</v>
      </c>
      <c r="NW11" s="113" t="str">
        <f t="shared" ca="1" si="698"/>
        <v>G</v>
      </c>
      <c r="NX11" s="113" t="str">
        <f t="shared" ca="1" si="698"/>
        <v>G</v>
      </c>
      <c r="NY11" s="113" t="str">
        <f t="shared" ca="1" si="698"/>
        <v>G</v>
      </c>
      <c r="NZ11" s="113" t="str">
        <f t="shared" ca="1" si="698"/>
        <v>G</v>
      </c>
      <c r="OA11" s="113" t="str">
        <f t="shared" ca="1" si="698"/>
        <v>G</v>
      </c>
      <c r="OB11" s="113" t="str">
        <f t="shared" ca="1" si="698"/>
        <v>G</v>
      </c>
      <c r="OC11" s="113" t="str">
        <f t="shared" ca="1" si="698"/>
        <v>G</v>
      </c>
      <c r="OD11" s="113" t="str">
        <f t="shared" ca="1" si="698"/>
        <v>G</v>
      </c>
      <c r="OE11" s="113" t="str">
        <f t="shared" ca="1" si="698"/>
        <v>G</v>
      </c>
      <c r="OF11" s="113" t="str">
        <f t="shared" ca="1" si="698"/>
        <v>G</v>
      </c>
      <c r="OG11" s="113" t="str">
        <f t="shared" ca="1" si="698"/>
        <v>G</v>
      </c>
      <c r="OH11" s="113" t="str">
        <f t="shared" ca="1" si="698"/>
        <v>G</v>
      </c>
      <c r="OI11" s="113" t="str">
        <f t="shared" ca="1" si="698"/>
        <v>G</v>
      </c>
      <c r="OJ11" s="113" t="str">
        <f t="shared" ca="1" si="698"/>
        <v>G</v>
      </c>
      <c r="OK11" s="113" t="str">
        <f t="shared" ca="1" si="698"/>
        <v>G</v>
      </c>
      <c r="OL11" s="113" t="str">
        <f t="shared" ca="1" si="698"/>
        <v>G</v>
      </c>
      <c r="OM11" s="113" t="str">
        <f t="shared" ca="1" si="698"/>
        <v>G</v>
      </c>
      <c r="ON11" s="113" t="str">
        <f t="shared" ca="1" si="698"/>
        <v>G</v>
      </c>
      <c r="OO11" s="113" t="str">
        <f t="shared" ca="1" si="698"/>
        <v>G</v>
      </c>
      <c r="OP11" s="113" t="str">
        <f t="shared" ca="1" si="698"/>
        <v>G</v>
      </c>
      <c r="OQ11" s="113" t="str">
        <f t="shared" ca="1" si="698"/>
        <v>G</v>
      </c>
      <c r="OR11" s="113" t="str">
        <f t="shared" ca="1" si="698"/>
        <v>G</v>
      </c>
      <c r="OS11" s="113" t="str">
        <f t="shared" ref="OS11:RD13" ca="1" si="699">IF(AND(OR($I11="P",$I11="S1",$I11="S2"),OS$2&gt;=$N11,OS$2&lt;=$O11,$T11&lt;&gt;""),"G",IF(AND($I11="S",OS$2&gt;=$N11,OS$2&lt;=$O11,$T11&lt;&gt;""),"O","")&amp;IF(AND($Q11&gt;0,OS$2&gt;=$N11,TODAY()&gt;=OS$2,OS$2&lt;=$O11,$T11&lt;&gt;""),"T",IF(AND(OS$2&gt;$O11,TODAY()&gt;=OS$2,OR($A11="K",$A11="L"),$R11&gt;0,OR($R11&lt;&gt;"",$O11&lt;&gt;"")),"D","")))</f>
        <v>G</v>
      </c>
      <c r="OT11" s="113" t="str">
        <f t="shared" ca="1" si="699"/>
        <v>G</v>
      </c>
      <c r="OU11" s="113" t="str">
        <f t="shared" ca="1" si="699"/>
        <v>G</v>
      </c>
      <c r="OV11" s="113" t="str">
        <f t="shared" ca="1" si="699"/>
        <v>G</v>
      </c>
      <c r="OW11" s="113" t="str">
        <f t="shared" ca="1" si="699"/>
        <v>G</v>
      </c>
      <c r="OX11" s="113" t="str">
        <f t="shared" ca="1" si="699"/>
        <v>G</v>
      </c>
      <c r="OY11" s="113" t="str">
        <f t="shared" ca="1" si="699"/>
        <v>G</v>
      </c>
      <c r="OZ11" s="113" t="str">
        <f t="shared" ca="1" si="699"/>
        <v>G</v>
      </c>
      <c r="PA11" s="113" t="str">
        <f t="shared" ca="1" si="699"/>
        <v>G</v>
      </c>
      <c r="PB11" s="113" t="str">
        <f t="shared" ca="1" si="699"/>
        <v>G</v>
      </c>
      <c r="PC11" s="113" t="str">
        <f t="shared" ca="1" si="699"/>
        <v>G</v>
      </c>
      <c r="PD11" s="113" t="str">
        <f t="shared" ca="1" si="699"/>
        <v>G</v>
      </c>
      <c r="PE11" s="113" t="str">
        <f t="shared" ca="1" si="699"/>
        <v>G</v>
      </c>
      <c r="PF11" s="113" t="str">
        <f t="shared" ca="1" si="699"/>
        <v>G</v>
      </c>
      <c r="PG11" s="113" t="str">
        <f t="shared" ca="1" si="699"/>
        <v>G</v>
      </c>
      <c r="PH11" s="113" t="str">
        <f t="shared" ca="1" si="699"/>
        <v>G</v>
      </c>
      <c r="PI11" s="113" t="str">
        <f t="shared" ca="1" si="699"/>
        <v>G</v>
      </c>
      <c r="PJ11" s="113" t="str">
        <f t="shared" ca="1" si="699"/>
        <v>G</v>
      </c>
      <c r="PK11" s="113" t="str">
        <f t="shared" ca="1" si="699"/>
        <v>G</v>
      </c>
      <c r="PL11" s="113" t="str">
        <f t="shared" ca="1" si="699"/>
        <v>G</v>
      </c>
      <c r="PM11" s="113" t="str">
        <f t="shared" ca="1" si="699"/>
        <v>G</v>
      </c>
      <c r="PN11" s="113" t="str">
        <f t="shared" ca="1" si="699"/>
        <v>G</v>
      </c>
      <c r="PO11" s="113" t="str">
        <f t="shared" ca="1" si="699"/>
        <v>G</v>
      </c>
      <c r="PP11" s="113" t="str">
        <f t="shared" ca="1" si="699"/>
        <v>G</v>
      </c>
      <c r="PQ11" s="113" t="str">
        <f t="shared" ca="1" si="699"/>
        <v>G</v>
      </c>
      <c r="PR11" s="113" t="str">
        <f t="shared" ca="1" si="699"/>
        <v>G</v>
      </c>
      <c r="PS11" s="113" t="str">
        <f t="shared" ca="1" si="699"/>
        <v>G</v>
      </c>
      <c r="PT11" s="113" t="str">
        <f t="shared" ca="1" si="699"/>
        <v>G</v>
      </c>
      <c r="PU11" s="113" t="str">
        <f t="shared" ca="1" si="699"/>
        <v>G</v>
      </c>
      <c r="PV11" s="113" t="str">
        <f t="shared" ca="1" si="699"/>
        <v>G</v>
      </c>
      <c r="PW11" s="113" t="str">
        <f t="shared" ca="1" si="699"/>
        <v>G</v>
      </c>
      <c r="PX11" s="113" t="str">
        <f t="shared" ca="1" si="699"/>
        <v>G</v>
      </c>
      <c r="PY11" s="113" t="str">
        <f t="shared" ca="1" si="699"/>
        <v>G</v>
      </c>
      <c r="PZ11" s="113" t="str">
        <f t="shared" ca="1" si="699"/>
        <v>G</v>
      </c>
      <c r="QA11" s="113" t="str">
        <f t="shared" ca="1" si="699"/>
        <v>G</v>
      </c>
      <c r="QB11" s="113" t="str">
        <f t="shared" ca="1" si="699"/>
        <v>G</v>
      </c>
      <c r="QC11" s="113" t="str">
        <f t="shared" ca="1" si="699"/>
        <v>G</v>
      </c>
      <c r="QD11" s="113" t="str">
        <f t="shared" ca="1" si="699"/>
        <v>G</v>
      </c>
      <c r="QE11" s="113" t="str">
        <f t="shared" ca="1" si="699"/>
        <v>G</v>
      </c>
      <c r="QF11" s="113" t="str">
        <f t="shared" ca="1" si="699"/>
        <v>G</v>
      </c>
      <c r="QG11" s="113" t="str">
        <f t="shared" ca="1" si="699"/>
        <v>G</v>
      </c>
      <c r="QH11" s="113" t="str">
        <f t="shared" ca="1" si="699"/>
        <v>G</v>
      </c>
      <c r="QI11" s="113" t="str">
        <f t="shared" ca="1" si="699"/>
        <v>G</v>
      </c>
      <c r="QJ11" s="113" t="str">
        <f t="shared" ca="1" si="699"/>
        <v>G</v>
      </c>
      <c r="QK11" s="113" t="str">
        <f t="shared" ca="1" si="699"/>
        <v>G</v>
      </c>
      <c r="QL11" s="113" t="str">
        <f t="shared" ca="1" si="699"/>
        <v>G</v>
      </c>
      <c r="QM11" s="113" t="str">
        <f t="shared" ca="1" si="699"/>
        <v>G</v>
      </c>
      <c r="QN11" s="113" t="str">
        <f t="shared" ca="1" si="699"/>
        <v>G</v>
      </c>
      <c r="QO11" s="113" t="str">
        <f t="shared" ca="1" si="699"/>
        <v>G</v>
      </c>
      <c r="QP11" s="113" t="str">
        <f t="shared" ca="1" si="699"/>
        <v>G</v>
      </c>
      <c r="QQ11" s="113" t="str">
        <f t="shared" ca="1" si="699"/>
        <v>G</v>
      </c>
      <c r="QR11" s="113" t="str">
        <f t="shared" ca="1" si="699"/>
        <v>G</v>
      </c>
      <c r="QS11" s="113" t="str">
        <f t="shared" ca="1" si="699"/>
        <v>G</v>
      </c>
      <c r="QT11" s="113" t="str">
        <f t="shared" ca="1" si="699"/>
        <v>G</v>
      </c>
      <c r="QU11" s="113" t="str">
        <f t="shared" ca="1" si="699"/>
        <v>G</v>
      </c>
      <c r="QV11" s="113" t="str">
        <f t="shared" ca="1" si="699"/>
        <v>G</v>
      </c>
      <c r="QW11" s="113" t="str">
        <f t="shared" ca="1" si="699"/>
        <v>G</v>
      </c>
      <c r="QX11" s="113" t="str">
        <f t="shared" ca="1" si="699"/>
        <v>G</v>
      </c>
      <c r="QY11" s="113" t="str">
        <f t="shared" ca="1" si="699"/>
        <v>G</v>
      </c>
      <c r="QZ11" s="113" t="str">
        <f t="shared" ca="1" si="699"/>
        <v>G</v>
      </c>
      <c r="RA11" s="113" t="str">
        <f t="shared" ca="1" si="699"/>
        <v>G</v>
      </c>
      <c r="RB11" s="113" t="str">
        <f t="shared" ca="1" si="699"/>
        <v>G</v>
      </c>
      <c r="RC11" s="113" t="str">
        <f t="shared" ca="1" si="699"/>
        <v>G</v>
      </c>
      <c r="RD11" s="113" t="str">
        <f t="shared" ca="1" si="699"/>
        <v>G</v>
      </c>
      <c r="RE11" s="113" t="str">
        <f t="shared" ref="RE11:TP13" ca="1" si="700">IF(AND(OR($I11="P",$I11="S1",$I11="S2"),RE$2&gt;=$N11,RE$2&lt;=$O11,$T11&lt;&gt;""),"G",IF(AND($I11="S",RE$2&gt;=$N11,RE$2&lt;=$O11,$T11&lt;&gt;""),"O","")&amp;IF(AND($Q11&gt;0,RE$2&gt;=$N11,TODAY()&gt;=RE$2,RE$2&lt;=$O11,$T11&lt;&gt;""),"T",IF(AND(RE$2&gt;$O11,TODAY()&gt;=RE$2,OR($A11="K",$A11="L"),$R11&gt;0,OR($R11&lt;&gt;"",$O11&lt;&gt;"")),"D","")))</f>
        <v>G</v>
      </c>
      <c r="RF11" s="113" t="str">
        <f t="shared" ca="1" si="700"/>
        <v>G</v>
      </c>
      <c r="RG11" s="113" t="str">
        <f t="shared" ca="1" si="700"/>
        <v>G</v>
      </c>
      <c r="RH11" s="113" t="str">
        <f t="shared" ca="1" si="700"/>
        <v>G</v>
      </c>
      <c r="RI11" s="113" t="str">
        <f t="shared" ca="1" si="700"/>
        <v>G</v>
      </c>
      <c r="RJ11" s="113" t="str">
        <f t="shared" ca="1" si="700"/>
        <v>G</v>
      </c>
      <c r="RK11" s="113" t="str">
        <f t="shared" ca="1" si="700"/>
        <v>G</v>
      </c>
      <c r="RL11" s="113" t="str">
        <f t="shared" ca="1" si="700"/>
        <v>G</v>
      </c>
      <c r="RM11" s="113" t="str">
        <f t="shared" ca="1" si="700"/>
        <v>G</v>
      </c>
      <c r="RN11" s="113" t="str">
        <f t="shared" ca="1" si="700"/>
        <v>G</v>
      </c>
      <c r="RO11" s="113" t="str">
        <f t="shared" ca="1" si="700"/>
        <v>G</v>
      </c>
      <c r="RP11" s="113" t="str">
        <f t="shared" ca="1" si="700"/>
        <v>G</v>
      </c>
      <c r="RQ11" s="113" t="str">
        <f t="shared" ca="1" si="700"/>
        <v>G</v>
      </c>
      <c r="RR11" s="113" t="str">
        <f t="shared" ca="1" si="700"/>
        <v>G</v>
      </c>
      <c r="RS11" s="113" t="str">
        <f t="shared" ca="1" si="700"/>
        <v>G</v>
      </c>
      <c r="RT11" s="113" t="str">
        <f t="shared" ca="1" si="700"/>
        <v>G</v>
      </c>
      <c r="RU11" s="113" t="str">
        <f t="shared" ca="1" si="700"/>
        <v>G</v>
      </c>
      <c r="RV11" s="113" t="str">
        <f t="shared" ca="1" si="700"/>
        <v>G</v>
      </c>
      <c r="RW11" s="113" t="str">
        <f t="shared" ca="1" si="700"/>
        <v>G</v>
      </c>
      <c r="RX11" s="113" t="str">
        <f t="shared" ca="1" si="700"/>
        <v>G</v>
      </c>
      <c r="RY11" s="113" t="str">
        <f t="shared" ca="1" si="700"/>
        <v>G</v>
      </c>
      <c r="RZ11" s="113" t="str">
        <f t="shared" ca="1" si="700"/>
        <v>G</v>
      </c>
      <c r="SA11" s="113" t="str">
        <f t="shared" ca="1" si="700"/>
        <v>G</v>
      </c>
      <c r="SB11" s="113" t="str">
        <f t="shared" ca="1" si="700"/>
        <v>G</v>
      </c>
      <c r="SC11" s="113" t="str">
        <f t="shared" ca="1" si="700"/>
        <v>G</v>
      </c>
      <c r="SD11" s="113" t="str">
        <f t="shared" ca="1" si="700"/>
        <v>G</v>
      </c>
      <c r="SE11" s="113" t="str">
        <f t="shared" ca="1" si="700"/>
        <v>G</v>
      </c>
      <c r="SF11" s="113" t="str">
        <f t="shared" ca="1" si="700"/>
        <v>G</v>
      </c>
      <c r="SG11" s="113" t="str">
        <f t="shared" ca="1" si="700"/>
        <v>G</v>
      </c>
      <c r="SH11" s="113" t="str">
        <f t="shared" ca="1" si="700"/>
        <v>G</v>
      </c>
      <c r="SI11" s="113" t="str">
        <f t="shared" ca="1" si="700"/>
        <v>G</v>
      </c>
      <c r="SJ11" s="113" t="str">
        <f t="shared" ca="1" si="700"/>
        <v>G</v>
      </c>
      <c r="SK11" s="113" t="str">
        <f t="shared" ca="1" si="700"/>
        <v>G</v>
      </c>
      <c r="SL11" s="113" t="str">
        <f t="shared" ca="1" si="700"/>
        <v>G</v>
      </c>
      <c r="SM11" s="113" t="str">
        <f t="shared" ca="1" si="700"/>
        <v>G</v>
      </c>
      <c r="SN11" s="113" t="str">
        <f t="shared" ca="1" si="700"/>
        <v>G</v>
      </c>
      <c r="SO11" s="113" t="str">
        <f t="shared" ca="1" si="700"/>
        <v>G</v>
      </c>
      <c r="SP11" s="113" t="str">
        <f t="shared" ca="1" si="700"/>
        <v>G</v>
      </c>
      <c r="SQ11" s="113" t="str">
        <f t="shared" ca="1" si="700"/>
        <v>G</v>
      </c>
      <c r="SR11" s="113" t="str">
        <f t="shared" ca="1" si="700"/>
        <v>G</v>
      </c>
      <c r="SS11" s="113" t="str">
        <f t="shared" ca="1" si="700"/>
        <v>G</v>
      </c>
      <c r="ST11" s="113" t="str">
        <f t="shared" ca="1" si="700"/>
        <v>G</v>
      </c>
      <c r="SU11" s="113" t="str">
        <f t="shared" ca="1" si="700"/>
        <v>G</v>
      </c>
      <c r="SV11" s="113" t="str">
        <f t="shared" ca="1" si="700"/>
        <v>G</v>
      </c>
      <c r="SW11" s="113" t="str">
        <f t="shared" ca="1" si="700"/>
        <v>G</v>
      </c>
      <c r="SX11" s="113" t="str">
        <f t="shared" ca="1" si="700"/>
        <v>G</v>
      </c>
      <c r="SY11" s="113" t="str">
        <f t="shared" ca="1" si="700"/>
        <v>G</v>
      </c>
      <c r="SZ11" s="113" t="str">
        <f t="shared" ca="1" si="700"/>
        <v>G</v>
      </c>
      <c r="TA11" s="113" t="str">
        <f t="shared" ca="1" si="700"/>
        <v>G</v>
      </c>
      <c r="TB11" s="113" t="str">
        <f t="shared" ca="1" si="700"/>
        <v>G</v>
      </c>
      <c r="TC11" s="113" t="str">
        <f t="shared" ca="1" si="700"/>
        <v>G</v>
      </c>
      <c r="TD11" s="113" t="str">
        <f t="shared" ca="1" si="700"/>
        <v>G</v>
      </c>
      <c r="TE11" s="113" t="str">
        <f t="shared" ca="1" si="700"/>
        <v>G</v>
      </c>
      <c r="TF11" s="113" t="str">
        <f t="shared" ca="1" si="700"/>
        <v>G</v>
      </c>
      <c r="TG11" s="113" t="str">
        <f t="shared" ca="1" si="700"/>
        <v>G</v>
      </c>
      <c r="TH11" s="113" t="str">
        <f t="shared" ca="1" si="700"/>
        <v>G</v>
      </c>
      <c r="TI11" s="113" t="str">
        <f t="shared" ca="1" si="700"/>
        <v>G</v>
      </c>
      <c r="TJ11" s="113" t="str">
        <f t="shared" ca="1" si="700"/>
        <v>G</v>
      </c>
      <c r="TK11" s="113" t="str">
        <f t="shared" ca="1" si="700"/>
        <v>G</v>
      </c>
      <c r="TL11" s="113" t="str">
        <f t="shared" ca="1" si="700"/>
        <v>G</v>
      </c>
      <c r="TM11" s="113" t="str">
        <f t="shared" ca="1" si="700"/>
        <v>G</v>
      </c>
      <c r="TN11" s="113" t="str">
        <f t="shared" ca="1" si="700"/>
        <v>G</v>
      </c>
      <c r="TO11" s="113" t="str">
        <f t="shared" ca="1" si="700"/>
        <v>G</v>
      </c>
      <c r="TP11" s="113" t="str">
        <f t="shared" ca="1" si="700"/>
        <v>G</v>
      </c>
      <c r="TQ11" s="113" t="str">
        <f t="shared" ref="TQ11:WB13" ca="1" si="701">IF(AND(OR($I11="P",$I11="S1",$I11="S2"),TQ$2&gt;=$N11,TQ$2&lt;=$O11,$T11&lt;&gt;""),"G",IF(AND($I11="S",TQ$2&gt;=$N11,TQ$2&lt;=$O11,$T11&lt;&gt;""),"O","")&amp;IF(AND($Q11&gt;0,TQ$2&gt;=$N11,TODAY()&gt;=TQ$2,TQ$2&lt;=$O11,$T11&lt;&gt;""),"T",IF(AND(TQ$2&gt;$O11,TODAY()&gt;=TQ$2,OR($A11="K",$A11="L"),$R11&gt;0,OR($R11&lt;&gt;"",$O11&lt;&gt;"")),"D","")))</f>
        <v>G</v>
      </c>
      <c r="TR11" s="113" t="str">
        <f t="shared" ca="1" si="701"/>
        <v>G</v>
      </c>
      <c r="TS11" s="113" t="str">
        <f t="shared" ca="1" si="701"/>
        <v>G</v>
      </c>
      <c r="TT11" s="113" t="str">
        <f t="shared" ca="1" si="701"/>
        <v>G</v>
      </c>
      <c r="TU11" s="113" t="str">
        <f t="shared" ca="1" si="701"/>
        <v>G</v>
      </c>
      <c r="TV11" s="113" t="str">
        <f t="shared" ca="1" si="701"/>
        <v>G</v>
      </c>
      <c r="TW11" s="113" t="str">
        <f t="shared" ca="1" si="701"/>
        <v>G</v>
      </c>
      <c r="TX11" s="113" t="str">
        <f t="shared" ca="1" si="701"/>
        <v>G</v>
      </c>
      <c r="TY11" s="113" t="str">
        <f t="shared" ca="1" si="701"/>
        <v>G</v>
      </c>
      <c r="TZ11" s="113" t="str">
        <f t="shared" ca="1" si="701"/>
        <v>G</v>
      </c>
      <c r="UA11" s="113" t="str">
        <f t="shared" ca="1" si="701"/>
        <v>G</v>
      </c>
      <c r="UB11" s="113" t="str">
        <f t="shared" ca="1" si="701"/>
        <v>G</v>
      </c>
      <c r="UC11" s="113" t="str">
        <f t="shared" ca="1" si="701"/>
        <v>G</v>
      </c>
      <c r="UD11" s="113" t="str">
        <f t="shared" ca="1" si="701"/>
        <v>G</v>
      </c>
      <c r="UE11" s="113" t="str">
        <f t="shared" ca="1" si="701"/>
        <v>G</v>
      </c>
      <c r="UF11" s="113" t="str">
        <f t="shared" ca="1" si="701"/>
        <v>G</v>
      </c>
      <c r="UG11" s="113" t="str">
        <f t="shared" ca="1" si="701"/>
        <v>G</v>
      </c>
      <c r="UH11" s="113" t="str">
        <f t="shared" ca="1" si="701"/>
        <v>G</v>
      </c>
      <c r="UI11" s="113" t="str">
        <f t="shared" ca="1" si="701"/>
        <v>G</v>
      </c>
      <c r="UJ11" s="113" t="str">
        <f t="shared" ca="1" si="701"/>
        <v>G</v>
      </c>
      <c r="UK11" s="113" t="str">
        <f t="shared" ca="1" si="701"/>
        <v>G</v>
      </c>
      <c r="UL11" s="113" t="str">
        <f t="shared" ca="1" si="701"/>
        <v>G</v>
      </c>
      <c r="UM11" s="113" t="str">
        <f t="shared" ca="1" si="701"/>
        <v>G</v>
      </c>
      <c r="UN11" s="113" t="str">
        <f t="shared" ca="1" si="701"/>
        <v>G</v>
      </c>
      <c r="UO11" s="113" t="str">
        <f t="shared" ca="1" si="701"/>
        <v>G</v>
      </c>
      <c r="UP11" s="113" t="str">
        <f t="shared" ca="1" si="701"/>
        <v>G</v>
      </c>
      <c r="UQ11" s="113" t="str">
        <f t="shared" ca="1" si="701"/>
        <v>G</v>
      </c>
      <c r="UR11" s="113" t="str">
        <f t="shared" ca="1" si="701"/>
        <v>G</v>
      </c>
      <c r="US11" s="113" t="str">
        <f t="shared" ca="1" si="701"/>
        <v>G</v>
      </c>
      <c r="UT11" s="113" t="str">
        <f t="shared" ca="1" si="701"/>
        <v>G</v>
      </c>
      <c r="UU11" s="113" t="str">
        <f t="shared" ca="1" si="701"/>
        <v>G</v>
      </c>
      <c r="UV11" s="113" t="str">
        <f t="shared" ca="1" si="701"/>
        <v>G</v>
      </c>
      <c r="UW11" s="113" t="str">
        <f t="shared" ca="1" si="701"/>
        <v>G</v>
      </c>
      <c r="UX11" s="113" t="str">
        <f t="shared" ca="1" si="701"/>
        <v>G</v>
      </c>
      <c r="UY11" s="113" t="str">
        <f t="shared" ca="1" si="701"/>
        <v>G</v>
      </c>
      <c r="UZ11" s="113" t="str">
        <f t="shared" ca="1" si="701"/>
        <v>G</v>
      </c>
      <c r="VA11" s="113" t="str">
        <f t="shared" ca="1" si="701"/>
        <v>G</v>
      </c>
      <c r="VB11" s="113" t="str">
        <f t="shared" ca="1" si="701"/>
        <v>G</v>
      </c>
      <c r="VC11" s="113" t="str">
        <f t="shared" ca="1" si="701"/>
        <v>G</v>
      </c>
      <c r="VD11" s="113" t="str">
        <f t="shared" ca="1" si="701"/>
        <v>G</v>
      </c>
      <c r="VE11" s="113" t="str">
        <f t="shared" ca="1" si="701"/>
        <v>G</v>
      </c>
      <c r="VF11" s="113" t="str">
        <f t="shared" ca="1" si="701"/>
        <v>G</v>
      </c>
      <c r="VG11" s="113" t="str">
        <f t="shared" ca="1" si="701"/>
        <v>G</v>
      </c>
      <c r="VH11" s="113" t="str">
        <f t="shared" ca="1" si="701"/>
        <v>G</v>
      </c>
      <c r="VI11" s="113" t="str">
        <f t="shared" ca="1" si="701"/>
        <v>G</v>
      </c>
      <c r="VJ11" s="113" t="str">
        <f t="shared" ca="1" si="701"/>
        <v>G</v>
      </c>
      <c r="VK11" s="113" t="str">
        <f t="shared" ca="1" si="701"/>
        <v>G</v>
      </c>
      <c r="VL11" s="113" t="str">
        <f t="shared" ca="1" si="701"/>
        <v>G</v>
      </c>
      <c r="VM11" s="113" t="str">
        <f t="shared" ca="1" si="701"/>
        <v>G</v>
      </c>
      <c r="VN11" s="113" t="str">
        <f t="shared" ca="1" si="701"/>
        <v>G</v>
      </c>
      <c r="VO11" s="113" t="str">
        <f t="shared" ca="1" si="701"/>
        <v>G</v>
      </c>
      <c r="VP11" s="113" t="str">
        <f t="shared" ca="1" si="701"/>
        <v>G</v>
      </c>
      <c r="VQ11" s="113" t="str">
        <f t="shared" ca="1" si="701"/>
        <v>G</v>
      </c>
      <c r="VR11" s="113" t="str">
        <f t="shared" ca="1" si="701"/>
        <v>G</v>
      </c>
      <c r="VS11" s="113" t="str">
        <f t="shared" ca="1" si="701"/>
        <v>G</v>
      </c>
      <c r="VT11" s="113" t="str">
        <f t="shared" ca="1" si="701"/>
        <v>G</v>
      </c>
      <c r="VU11" s="113" t="str">
        <f t="shared" ca="1" si="701"/>
        <v>G</v>
      </c>
      <c r="VV11" s="113" t="str">
        <f t="shared" ca="1" si="701"/>
        <v>G</v>
      </c>
      <c r="VW11" s="113" t="str">
        <f t="shared" ca="1" si="701"/>
        <v>G</v>
      </c>
      <c r="VX11" s="113" t="str">
        <f t="shared" ca="1" si="701"/>
        <v>G</v>
      </c>
      <c r="VY11" s="113" t="str">
        <f t="shared" ca="1" si="701"/>
        <v>G</v>
      </c>
      <c r="VZ11" s="113" t="str">
        <f t="shared" ca="1" si="701"/>
        <v>G</v>
      </c>
      <c r="WA11" s="113" t="str">
        <f t="shared" ca="1" si="701"/>
        <v>G</v>
      </c>
      <c r="WB11" s="113" t="str">
        <f t="shared" ca="1" si="701"/>
        <v>G</v>
      </c>
      <c r="WC11" s="113" t="str">
        <f t="shared" ref="WC11:YN13" ca="1" si="702">IF(AND(OR($I11="P",$I11="S1",$I11="S2"),WC$2&gt;=$N11,WC$2&lt;=$O11,$T11&lt;&gt;""),"G",IF(AND($I11="S",WC$2&gt;=$N11,WC$2&lt;=$O11,$T11&lt;&gt;""),"O","")&amp;IF(AND($Q11&gt;0,WC$2&gt;=$N11,TODAY()&gt;=WC$2,WC$2&lt;=$O11,$T11&lt;&gt;""),"T",IF(AND(WC$2&gt;$O11,TODAY()&gt;=WC$2,OR($A11="K",$A11="L"),$R11&gt;0,OR($R11&lt;&gt;"",$O11&lt;&gt;"")),"D","")))</f>
        <v>G</v>
      </c>
      <c r="WD11" s="113" t="str">
        <f t="shared" ca="1" si="702"/>
        <v>G</v>
      </c>
      <c r="WE11" s="113" t="str">
        <f t="shared" ca="1" si="702"/>
        <v>G</v>
      </c>
      <c r="WF11" s="113" t="str">
        <f t="shared" ca="1" si="702"/>
        <v>G</v>
      </c>
      <c r="WG11" s="113" t="str">
        <f t="shared" ca="1" si="702"/>
        <v>G</v>
      </c>
      <c r="WH11" s="113" t="str">
        <f t="shared" ca="1" si="702"/>
        <v>G</v>
      </c>
      <c r="WI11" s="113" t="str">
        <f t="shared" ca="1" si="702"/>
        <v>G</v>
      </c>
      <c r="WJ11" s="113" t="str">
        <f t="shared" ca="1" si="702"/>
        <v>G</v>
      </c>
      <c r="WK11" s="113" t="str">
        <f t="shared" ca="1" si="702"/>
        <v>G</v>
      </c>
      <c r="WL11" s="113" t="str">
        <f t="shared" ca="1" si="702"/>
        <v>G</v>
      </c>
      <c r="WM11" s="113" t="str">
        <f t="shared" ca="1" si="702"/>
        <v>G</v>
      </c>
      <c r="WN11" s="113" t="str">
        <f t="shared" ca="1" si="702"/>
        <v>G</v>
      </c>
      <c r="WO11" s="113" t="str">
        <f t="shared" ca="1" si="702"/>
        <v>G</v>
      </c>
      <c r="WP11" s="113" t="str">
        <f t="shared" ca="1" si="702"/>
        <v>G</v>
      </c>
      <c r="WQ11" s="113" t="str">
        <f t="shared" ca="1" si="702"/>
        <v>G</v>
      </c>
      <c r="WR11" s="113" t="str">
        <f t="shared" ca="1" si="702"/>
        <v>G</v>
      </c>
      <c r="WS11" s="113" t="str">
        <f t="shared" ca="1" si="702"/>
        <v>G</v>
      </c>
      <c r="WT11" s="113" t="str">
        <f t="shared" ca="1" si="702"/>
        <v>G</v>
      </c>
      <c r="WU11" s="113" t="str">
        <f t="shared" ca="1" si="702"/>
        <v>G</v>
      </c>
      <c r="WV11" s="113" t="str">
        <f t="shared" ca="1" si="702"/>
        <v>G</v>
      </c>
      <c r="WW11" s="113" t="str">
        <f t="shared" ca="1" si="702"/>
        <v>G</v>
      </c>
      <c r="WX11" s="113" t="str">
        <f t="shared" ca="1" si="702"/>
        <v>G</v>
      </c>
      <c r="WY11" s="113" t="str">
        <f t="shared" ca="1" si="702"/>
        <v>G</v>
      </c>
      <c r="WZ11" s="113" t="str">
        <f t="shared" ca="1" si="702"/>
        <v>G</v>
      </c>
      <c r="XA11" s="113" t="str">
        <f t="shared" ca="1" si="702"/>
        <v>G</v>
      </c>
      <c r="XB11" s="113" t="str">
        <f t="shared" ca="1" si="702"/>
        <v>G</v>
      </c>
      <c r="XC11" s="113" t="str">
        <f t="shared" ca="1" si="702"/>
        <v>G</v>
      </c>
      <c r="XD11" s="113" t="str">
        <f t="shared" ca="1" si="702"/>
        <v>G</v>
      </c>
      <c r="XE11" s="113" t="str">
        <f t="shared" ca="1" si="702"/>
        <v>G</v>
      </c>
      <c r="XF11" s="113" t="str">
        <f t="shared" ca="1" si="702"/>
        <v>G</v>
      </c>
      <c r="XG11" s="113" t="str">
        <f t="shared" ca="1" si="702"/>
        <v>G</v>
      </c>
      <c r="XH11" s="113" t="str">
        <f t="shared" ca="1" si="702"/>
        <v>G</v>
      </c>
      <c r="XI11" s="113" t="str">
        <f t="shared" ca="1" si="702"/>
        <v>G</v>
      </c>
      <c r="XJ11" s="113" t="str">
        <f t="shared" ca="1" si="702"/>
        <v>G</v>
      </c>
      <c r="XK11" s="113" t="str">
        <f t="shared" ca="1" si="702"/>
        <v>G</v>
      </c>
      <c r="XL11" s="113" t="str">
        <f t="shared" ca="1" si="702"/>
        <v>G</v>
      </c>
      <c r="XM11" s="113" t="str">
        <f t="shared" ca="1" si="702"/>
        <v>G</v>
      </c>
      <c r="XN11" s="113" t="str">
        <f t="shared" ca="1" si="702"/>
        <v>G</v>
      </c>
      <c r="XO11" s="113" t="str">
        <f t="shared" ca="1" si="702"/>
        <v>G</v>
      </c>
      <c r="XP11" s="113" t="str">
        <f t="shared" ca="1" si="702"/>
        <v>G</v>
      </c>
      <c r="XQ11" s="113" t="str">
        <f t="shared" ca="1" si="702"/>
        <v>G</v>
      </c>
      <c r="XR11" s="113" t="str">
        <f t="shared" ca="1" si="702"/>
        <v>G</v>
      </c>
      <c r="XS11" s="113" t="str">
        <f t="shared" ca="1" si="702"/>
        <v>G</v>
      </c>
      <c r="XT11" s="113" t="str">
        <f t="shared" ca="1" si="702"/>
        <v>G</v>
      </c>
      <c r="XU11" s="113" t="str">
        <f t="shared" ca="1" si="702"/>
        <v>G</v>
      </c>
      <c r="XV11" s="113" t="str">
        <f t="shared" ca="1" si="702"/>
        <v>G</v>
      </c>
      <c r="XW11" s="113" t="str">
        <f t="shared" ca="1" si="702"/>
        <v>G</v>
      </c>
      <c r="XX11" s="113" t="str">
        <f t="shared" ca="1" si="702"/>
        <v>G</v>
      </c>
      <c r="XY11" s="113" t="str">
        <f t="shared" ca="1" si="702"/>
        <v>G</v>
      </c>
      <c r="XZ11" s="113" t="str">
        <f t="shared" ca="1" si="702"/>
        <v>G</v>
      </c>
      <c r="YA11" s="113" t="str">
        <f t="shared" ca="1" si="702"/>
        <v>G</v>
      </c>
      <c r="YB11" s="113" t="str">
        <f t="shared" ca="1" si="702"/>
        <v>G</v>
      </c>
      <c r="YC11" s="113" t="str">
        <f t="shared" ca="1" si="702"/>
        <v>G</v>
      </c>
      <c r="YD11" s="113" t="str">
        <f t="shared" ca="1" si="702"/>
        <v>G</v>
      </c>
      <c r="YE11" s="113" t="str">
        <f t="shared" ca="1" si="702"/>
        <v>G</v>
      </c>
      <c r="YF11" s="113" t="str">
        <f t="shared" ca="1" si="702"/>
        <v>G</v>
      </c>
      <c r="YG11" s="113" t="str">
        <f t="shared" ca="1" si="702"/>
        <v>G</v>
      </c>
      <c r="YH11" s="113" t="str">
        <f t="shared" ca="1" si="702"/>
        <v>G</v>
      </c>
      <c r="YI11" s="113" t="str">
        <f t="shared" ca="1" si="702"/>
        <v>G</v>
      </c>
      <c r="YJ11" s="113" t="str">
        <f t="shared" ca="1" si="702"/>
        <v>G</v>
      </c>
      <c r="YK11" s="113" t="str">
        <f t="shared" ca="1" si="702"/>
        <v>G</v>
      </c>
      <c r="YL11" s="113" t="str">
        <f t="shared" ca="1" si="702"/>
        <v>G</v>
      </c>
      <c r="YM11" s="113" t="str">
        <f t="shared" ca="1" si="702"/>
        <v>G</v>
      </c>
      <c r="YN11" s="113" t="str">
        <f t="shared" ca="1" si="702"/>
        <v>G</v>
      </c>
      <c r="YO11" s="113" t="str">
        <f t="shared" ref="YO11:ZQ13" ca="1" si="703">IF(AND(OR($I11="P",$I11="S1",$I11="S2"),YO$2&gt;=$N11,YO$2&lt;=$O11,$T11&lt;&gt;""),"G",IF(AND($I11="S",YO$2&gt;=$N11,YO$2&lt;=$O11,$T11&lt;&gt;""),"O","")&amp;IF(AND($Q11&gt;0,YO$2&gt;=$N11,TODAY()&gt;=YO$2,YO$2&lt;=$O11,$T11&lt;&gt;""),"T",IF(AND(YO$2&gt;$O11,TODAY()&gt;=YO$2,OR($A11="K",$A11="L"),$R11&gt;0,OR($R11&lt;&gt;"",$O11&lt;&gt;"")),"D","")))</f>
        <v>G</v>
      </c>
      <c r="YP11" s="113" t="str">
        <f t="shared" ca="1" si="703"/>
        <v>G</v>
      </c>
      <c r="YQ11" s="113" t="str">
        <f t="shared" ca="1" si="703"/>
        <v>G</v>
      </c>
      <c r="YR11" s="113" t="str">
        <f t="shared" ca="1" si="703"/>
        <v>G</v>
      </c>
      <c r="YS11" s="113" t="str">
        <f t="shared" ca="1" si="703"/>
        <v>G</v>
      </c>
      <c r="YT11" s="113" t="str">
        <f t="shared" ca="1" si="703"/>
        <v>G</v>
      </c>
      <c r="YU11" s="113" t="str">
        <f t="shared" ca="1" si="703"/>
        <v>G</v>
      </c>
      <c r="YV11" s="113" t="str">
        <f t="shared" ca="1" si="703"/>
        <v>G</v>
      </c>
      <c r="YW11" s="113" t="str">
        <f t="shared" ca="1" si="703"/>
        <v>G</v>
      </c>
      <c r="YX11" s="113" t="str">
        <f t="shared" ca="1" si="703"/>
        <v>G</v>
      </c>
      <c r="YY11" s="113" t="str">
        <f t="shared" ca="1" si="703"/>
        <v>G</v>
      </c>
      <c r="YZ11" s="113" t="str">
        <f t="shared" ca="1" si="703"/>
        <v>G</v>
      </c>
      <c r="ZA11" s="113" t="str">
        <f t="shared" ca="1" si="703"/>
        <v>G</v>
      </c>
      <c r="ZB11" s="113" t="str">
        <f t="shared" ca="1" si="703"/>
        <v>G</v>
      </c>
      <c r="ZC11" s="113" t="str">
        <f t="shared" ca="1" si="703"/>
        <v>G</v>
      </c>
      <c r="ZD11" s="113" t="str">
        <f t="shared" ca="1" si="703"/>
        <v>G</v>
      </c>
      <c r="ZE11" s="113" t="str">
        <f t="shared" ca="1" si="703"/>
        <v>G</v>
      </c>
      <c r="ZF11" s="113" t="str">
        <f t="shared" ca="1" si="703"/>
        <v>G</v>
      </c>
      <c r="ZG11" s="113" t="str">
        <f t="shared" ca="1" si="703"/>
        <v>G</v>
      </c>
      <c r="ZH11" s="113" t="str">
        <f t="shared" ca="1" si="703"/>
        <v>G</v>
      </c>
      <c r="ZI11" s="113" t="str">
        <f t="shared" ca="1" si="703"/>
        <v>G</v>
      </c>
      <c r="ZJ11" s="113" t="str">
        <f t="shared" ca="1" si="703"/>
        <v>G</v>
      </c>
      <c r="ZK11" s="113" t="str">
        <f t="shared" ca="1" si="703"/>
        <v>G</v>
      </c>
      <c r="ZL11" s="113" t="str">
        <f t="shared" ca="1" si="703"/>
        <v>G</v>
      </c>
      <c r="ZM11" s="113" t="str">
        <f t="shared" ca="1" si="703"/>
        <v>G</v>
      </c>
      <c r="ZN11" s="113" t="str">
        <f t="shared" ca="1" si="703"/>
        <v>G</v>
      </c>
      <c r="ZO11" s="113" t="str">
        <f t="shared" ca="1" si="703"/>
        <v>G</v>
      </c>
      <c r="ZP11" s="113" t="str">
        <f t="shared" ca="1" si="703"/>
        <v>G</v>
      </c>
      <c r="ZQ11" s="113" t="str">
        <f t="shared" ca="1" si="703"/>
        <v>G</v>
      </c>
    </row>
    <row r="12" spans="1:693" ht="18">
      <c r="A12" s="83" t="str">
        <f t="shared" ref="A12:A28" ca="1" si="704">IF(AND(OR($O12&lt;$L$7,$O12&gt;$L$7),$B12="G"),"J",IF(AND($O12&gt;$L$7,$C12="Y"),"K",IF(OR(AND($O12&lt;$L$7,$D12="R"),AND($O12&gt;$L$7,$D12="R"),AND($O12&lt;$L$7,$C12="Y")),"L","")))</f>
        <v>K</v>
      </c>
      <c r="B12" s="25"/>
      <c r="C12" s="25" t="s">
        <v>26</v>
      </c>
      <c r="D12" s="47"/>
      <c r="E12" s="39"/>
      <c r="F12" s="133"/>
      <c r="G12" s="135"/>
      <c r="H12" s="45" t="s">
        <v>23</v>
      </c>
      <c r="I12" s="45" t="s">
        <v>45</v>
      </c>
      <c r="J12" s="149"/>
      <c r="K12" s="150"/>
      <c r="L12" s="151"/>
      <c r="M12" s="105">
        <f>IF(OR(N12="",O12=""),"",NETWORKDAYS($N12,$O12))</f>
        <v>302</v>
      </c>
      <c r="N12" s="54">
        <f>MIN(N13:N16)</f>
        <v>40544</v>
      </c>
      <c r="O12" s="52">
        <f>MAX(O13:O16)</f>
        <v>40967</v>
      </c>
      <c r="P12" s="117">
        <f ca="1">IF(ISERROR(IF(AND($L$7&gt;$N12,$N12&lt;&gt;""),(NETWORKDAYS($N12,$L$7))/$M12,0)),"",IF(AND($L$7&gt;$N12,$N12&lt;&gt;""),(NETWORKDAYS($N12,$L$7))/$M12,0))</f>
        <v>0.87748344370860931</v>
      </c>
      <c r="Q12" s="106">
        <f t="shared" ref="Q12:Q28" ca="1" si="705">IF(ISERROR(IF(OR(M12="",P12=""),"",IF(P12&gt;0,ABS(M12*P12),0))),"",IF(OR(M12="",P12=""),"",IF(P12&gt;0,ABS(M12*P12),0)))</f>
        <v>265</v>
      </c>
      <c r="R12" s="120">
        <f ca="1">IF(OR($O12="",$L$7=""),"",IF(ISERROR(NETWORKDAYS($O12,$L$7)),"",NETWORKDAYS($O12,$L$7)))</f>
        <v>-38</v>
      </c>
      <c r="S12" s="104">
        <f t="shared" ref="S12:S28" si="706">IF(ISERROR(IF(OR($I12="P",$I12="S1",$I12="S2",$I12="S"),IF(N12="","",N12),"")),"",IF(OR($I12="P",$I12="S1",$I12="S2",$I12="S"),IF(N12="","",N12),""))</f>
        <v>40544</v>
      </c>
      <c r="T12" s="121">
        <f ca="1">IF(ISERROR(IF(OR(I12="S1",I12="S2",I12="",$I12="P",$I12="S",$Q12="",$S12&lt;&gt;""),$S12+$Q12,"")),"",IF(OR(I12="S1",I12="S2",I12="",$I12="P",$I12="S",$Q12="",$S12&lt;&gt;""),$S12+$Q12,""))</f>
        <v>40809</v>
      </c>
      <c r="U12" s="162"/>
      <c r="V12" s="163"/>
      <c r="W12" s="109"/>
      <c r="X12" s="131" t="str">
        <f ca="1">IF(AND(OR($I12="P",$I12="S1",$I12="S2"),X$2&gt;=$N12,X$2&lt;=$O12,$T12&lt;&gt;""),"G",IF(AND($I12="S",X$2&gt;=$N12,X$2&lt;=$O12,$T12&lt;&gt;""),"O","")&amp;IF(AND($Q12&gt;0,X$2&gt;=$N12,TODAY()&gt;=X$2,X$2&lt;=$O12,$T12&lt;&gt;""),"T",IF(AND(X$2&gt;$O12,TODAY()&gt;=X$2,OR($A12="K",$A12="L"),$R12&gt;0,OR($R12&lt;&gt;"",$O12&lt;&gt;"")),"D","")))</f>
        <v>G</v>
      </c>
      <c r="Y12" s="112" t="str">
        <f t="shared" ca="1" si="693"/>
        <v>G</v>
      </c>
      <c r="Z12" s="112" t="str">
        <f t="shared" ca="1" si="693"/>
        <v>G</v>
      </c>
      <c r="AA12" s="112" t="str">
        <f t="shared" ca="1" si="693"/>
        <v>G</v>
      </c>
      <c r="AB12" s="112" t="str">
        <f t="shared" ca="1" si="693"/>
        <v>G</v>
      </c>
      <c r="AC12" s="112" t="str">
        <f t="shared" ca="1" si="693"/>
        <v>G</v>
      </c>
      <c r="AD12" s="112" t="str">
        <f t="shared" ca="1" si="693"/>
        <v>G</v>
      </c>
      <c r="AE12" s="112" t="str">
        <f t="shared" ca="1" si="693"/>
        <v>G</v>
      </c>
      <c r="AF12" s="112" t="str">
        <f t="shared" ca="1" si="693"/>
        <v>G</v>
      </c>
      <c r="AG12" s="112" t="str">
        <f t="shared" ca="1" si="693"/>
        <v>G</v>
      </c>
      <c r="AH12" s="112" t="str">
        <f t="shared" ca="1" si="693"/>
        <v>G</v>
      </c>
      <c r="AI12" s="112" t="str">
        <f t="shared" ca="1" si="693"/>
        <v>G</v>
      </c>
      <c r="AJ12" s="112" t="str">
        <f t="shared" ca="1" si="693"/>
        <v>G</v>
      </c>
      <c r="AK12" s="112" t="str">
        <f t="shared" ca="1" si="693"/>
        <v>G</v>
      </c>
      <c r="AL12" s="112" t="str">
        <f t="shared" ca="1" si="693"/>
        <v>G</v>
      </c>
      <c r="AM12" s="112" t="str">
        <f t="shared" ca="1" si="693"/>
        <v>G</v>
      </c>
      <c r="AN12" s="112" t="str">
        <f t="shared" ca="1" si="693"/>
        <v>G</v>
      </c>
      <c r="AO12" s="112" t="str">
        <f t="shared" ca="1" si="693"/>
        <v>G</v>
      </c>
      <c r="AP12" s="112" t="str">
        <f t="shared" ca="1" si="693"/>
        <v>G</v>
      </c>
      <c r="AQ12" s="112" t="str">
        <f t="shared" ca="1" si="693"/>
        <v>G</v>
      </c>
      <c r="AR12" s="112" t="str">
        <f t="shared" ca="1" si="693"/>
        <v>G</v>
      </c>
      <c r="AS12" s="112" t="str">
        <f t="shared" ca="1" si="693"/>
        <v>G</v>
      </c>
      <c r="AT12" s="112" t="str">
        <f t="shared" ca="1" si="693"/>
        <v>G</v>
      </c>
      <c r="AU12" s="112" t="str">
        <f t="shared" ca="1" si="693"/>
        <v>G</v>
      </c>
      <c r="AV12" s="112" t="str">
        <f t="shared" ca="1" si="693"/>
        <v>G</v>
      </c>
      <c r="AW12" s="112" t="str">
        <f t="shared" ca="1" si="693"/>
        <v>G</v>
      </c>
      <c r="AX12" s="112" t="str">
        <f t="shared" ca="1" si="693"/>
        <v>G</v>
      </c>
      <c r="AY12" s="112" t="str">
        <f t="shared" ca="1" si="693"/>
        <v>G</v>
      </c>
      <c r="AZ12" s="112" t="str">
        <f t="shared" ca="1" si="693"/>
        <v>G</v>
      </c>
      <c r="BA12" s="112" t="str">
        <f t="shared" ca="1" si="693"/>
        <v>G</v>
      </c>
      <c r="BB12" s="112" t="str">
        <f t="shared" ca="1" si="693"/>
        <v>G</v>
      </c>
      <c r="BC12" s="112" t="str">
        <f t="shared" ca="1" si="693"/>
        <v>G</v>
      </c>
      <c r="BD12" s="112" t="str">
        <f t="shared" ca="1" si="693"/>
        <v>G</v>
      </c>
      <c r="BE12" s="112" t="str">
        <f t="shared" ca="1" si="693"/>
        <v>G</v>
      </c>
      <c r="BF12" s="112" t="str">
        <f t="shared" ca="1" si="693"/>
        <v>G</v>
      </c>
      <c r="BG12" s="112" t="str">
        <f t="shared" ca="1" si="693"/>
        <v>G</v>
      </c>
      <c r="BH12" s="112" t="str">
        <f t="shared" ca="1" si="693"/>
        <v>G</v>
      </c>
      <c r="BI12" s="112" t="str">
        <f t="shared" ca="1" si="693"/>
        <v>G</v>
      </c>
      <c r="BJ12" s="112" t="str">
        <f t="shared" ca="1" si="693"/>
        <v>G</v>
      </c>
      <c r="BK12" s="112" t="str">
        <f t="shared" ca="1" si="693"/>
        <v>G</v>
      </c>
      <c r="BL12" s="112" t="str">
        <f t="shared" ca="1" si="693"/>
        <v>G</v>
      </c>
      <c r="BM12" s="112" t="str">
        <f t="shared" ca="1" si="693"/>
        <v>G</v>
      </c>
      <c r="BN12" s="112" t="str">
        <f t="shared" ca="1" si="693"/>
        <v>G</v>
      </c>
      <c r="BO12" s="112" t="str">
        <f t="shared" ca="1" si="693"/>
        <v>G</v>
      </c>
      <c r="BP12" s="112" t="str">
        <f t="shared" ca="1" si="693"/>
        <v>G</v>
      </c>
      <c r="BQ12" s="112" t="str">
        <f t="shared" ca="1" si="693"/>
        <v>G</v>
      </c>
      <c r="BR12" s="112" t="str">
        <f t="shared" ca="1" si="693"/>
        <v>G</v>
      </c>
      <c r="BS12" s="112" t="str">
        <f t="shared" ca="1" si="693"/>
        <v>G</v>
      </c>
      <c r="BT12" s="112" t="str">
        <f t="shared" ca="1" si="693"/>
        <v>G</v>
      </c>
      <c r="BU12" s="112" t="str">
        <f t="shared" ca="1" si="693"/>
        <v>G</v>
      </c>
      <c r="BV12" s="112" t="str">
        <f t="shared" ca="1" si="693"/>
        <v>G</v>
      </c>
      <c r="BW12" s="112" t="str">
        <f t="shared" ca="1" si="693"/>
        <v>G</v>
      </c>
      <c r="BX12" s="112" t="str">
        <f t="shared" ca="1" si="693"/>
        <v>G</v>
      </c>
      <c r="BY12" s="112" t="str">
        <f t="shared" ca="1" si="693"/>
        <v>G</v>
      </c>
      <c r="BZ12" s="112" t="str">
        <f t="shared" ca="1" si="693"/>
        <v>G</v>
      </c>
      <c r="CA12" s="112" t="str">
        <f t="shared" ca="1" si="693"/>
        <v>G</v>
      </c>
      <c r="CB12" s="112" t="str">
        <f t="shared" ca="1" si="693"/>
        <v>G</v>
      </c>
      <c r="CC12" s="112" t="str">
        <f t="shared" ca="1" si="693"/>
        <v>G</v>
      </c>
      <c r="CD12" s="112" t="str">
        <f t="shared" ca="1" si="693"/>
        <v>G</v>
      </c>
      <c r="CE12" s="112" t="str">
        <f t="shared" ca="1" si="693"/>
        <v>G</v>
      </c>
      <c r="CF12" s="112" t="str">
        <f t="shared" ca="1" si="693"/>
        <v>G</v>
      </c>
      <c r="CG12" s="112" t="str">
        <f t="shared" ca="1" si="693"/>
        <v>G</v>
      </c>
      <c r="CH12" s="112" t="str">
        <f t="shared" ca="1" si="693"/>
        <v>G</v>
      </c>
      <c r="CI12" s="112" t="str">
        <f t="shared" ca="1" si="693"/>
        <v>G</v>
      </c>
      <c r="CJ12" s="112" t="str">
        <f t="shared" ca="1" si="693"/>
        <v>G</v>
      </c>
      <c r="CK12" s="112" t="str">
        <f t="shared" ca="1" si="694"/>
        <v>G</v>
      </c>
      <c r="CL12" s="112" t="str">
        <f t="shared" ca="1" si="694"/>
        <v>G</v>
      </c>
      <c r="CM12" s="112" t="str">
        <f t="shared" ca="1" si="694"/>
        <v>G</v>
      </c>
      <c r="CN12" s="112" t="str">
        <f t="shared" ca="1" si="694"/>
        <v>G</v>
      </c>
      <c r="CO12" s="112" t="str">
        <f t="shared" ca="1" si="694"/>
        <v>G</v>
      </c>
      <c r="CP12" s="112" t="str">
        <f t="shared" ca="1" si="694"/>
        <v>G</v>
      </c>
      <c r="CQ12" s="112" t="str">
        <f t="shared" ca="1" si="694"/>
        <v>G</v>
      </c>
      <c r="CR12" s="112" t="str">
        <f t="shared" ca="1" si="694"/>
        <v>G</v>
      </c>
      <c r="CS12" s="112" t="str">
        <f t="shared" ca="1" si="694"/>
        <v>G</v>
      </c>
      <c r="CT12" s="112" t="str">
        <f t="shared" ca="1" si="694"/>
        <v>G</v>
      </c>
      <c r="CU12" s="112" t="str">
        <f t="shared" ca="1" si="694"/>
        <v>G</v>
      </c>
      <c r="CV12" s="112" t="str">
        <f t="shared" ca="1" si="694"/>
        <v>G</v>
      </c>
      <c r="CW12" s="112" t="str">
        <f t="shared" ca="1" si="694"/>
        <v>G</v>
      </c>
      <c r="CX12" s="112" t="str">
        <f t="shared" ca="1" si="694"/>
        <v>G</v>
      </c>
      <c r="CY12" s="112" t="str">
        <f t="shared" ca="1" si="694"/>
        <v>G</v>
      </c>
      <c r="CZ12" s="112" t="str">
        <f t="shared" ca="1" si="694"/>
        <v>G</v>
      </c>
      <c r="DA12" s="112" t="str">
        <f t="shared" ca="1" si="694"/>
        <v>G</v>
      </c>
      <c r="DB12" s="112" t="str">
        <f t="shared" ca="1" si="694"/>
        <v>G</v>
      </c>
      <c r="DC12" s="112" t="str">
        <f t="shared" ca="1" si="694"/>
        <v>G</v>
      </c>
      <c r="DD12" s="112" t="str">
        <f t="shared" ca="1" si="694"/>
        <v>G</v>
      </c>
      <c r="DE12" s="112" t="str">
        <f t="shared" ca="1" si="694"/>
        <v>G</v>
      </c>
      <c r="DF12" s="112" t="str">
        <f t="shared" ca="1" si="694"/>
        <v>G</v>
      </c>
      <c r="DG12" s="112" t="str">
        <f t="shared" ca="1" si="694"/>
        <v>G</v>
      </c>
      <c r="DH12" s="112" t="str">
        <f t="shared" ca="1" si="694"/>
        <v>G</v>
      </c>
      <c r="DI12" s="112" t="str">
        <f t="shared" ca="1" si="694"/>
        <v>G</v>
      </c>
      <c r="DJ12" s="112" t="str">
        <f t="shared" ca="1" si="694"/>
        <v>G</v>
      </c>
      <c r="DK12" s="112" t="str">
        <f t="shared" ca="1" si="694"/>
        <v>G</v>
      </c>
      <c r="DL12" s="112" t="str">
        <f t="shared" ca="1" si="694"/>
        <v>G</v>
      </c>
      <c r="DM12" s="112" t="str">
        <f t="shared" ca="1" si="694"/>
        <v>G</v>
      </c>
      <c r="DN12" s="112" t="str">
        <f t="shared" ca="1" si="694"/>
        <v>G</v>
      </c>
      <c r="DO12" s="112" t="str">
        <f t="shared" ca="1" si="694"/>
        <v>G</v>
      </c>
      <c r="DP12" s="112" t="str">
        <f t="shared" ca="1" si="694"/>
        <v>G</v>
      </c>
      <c r="DQ12" s="112" t="str">
        <f t="shared" ca="1" si="694"/>
        <v>G</v>
      </c>
      <c r="DR12" s="112" t="str">
        <f t="shared" ca="1" si="694"/>
        <v>G</v>
      </c>
      <c r="DS12" s="112" t="str">
        <f t="shared" ca="1" si="694"/>
        <v>G</v>
      </c>
      <c r="DT12" s="112" t="str">
        <f t="shared" ca="1" si="694"/>
        <v>G</v>
      </c>
      <c r="DU12" s="112" t="str">
        <f t="shared" ca="1" si="694"/>
        <v>G</v>
      </c>
      <c r="DV12" s="112" t="str">
        <f t="shared" ca="1" si="694"/>
        <v>G</v>
      </c>
      <c r="DW12" s="112" t="str">
        <f t="shared" ca="1" si="694"/>
        <v>G</v>
      </c>
      <c r="DX12" s="112" t="str">
        <f t="shared" ca="1" si="694"/>
        <v>G</v>
      </c>
      <c r="DY12" s="112" t="str">
        <f t="shared" ca="1" si="694"/>
        <v>G</v>
      </c>
      <c r="DZ12" s="112" t="str">
        <f t="shared" ca="1" si="694"/>
        <v>G</v>
      </c>
      <c r="EA12" s="112" t="str">
        <f t="shared" ca="1" si="694"/>
        <v>G</v>
      </c>
      <c r="EB12" s="112" t="str">
        <f t="shared" ca="1" si="694"/>
        <v>G</v>
      </c>
      <c r="EC12" s="112" t="str">
        <f t="shared" ca="1" si="694"/>
        <v>G</v>
      </c>
      <c r="ED12" s="112" t="str">
        <f t="shared" ca="1" si="694"/>
        <v>G</v>
      </c>
      <c r="EE12" s="112" t="str">
        <f t="shared" ca="1" si="694"/>
        <v>G</v>
      </c>
      <c r="EF12" s="112" t="str">
        <f t="shared" ca="1" si="694"/>
        <v>G</v>
      </c>
      <c r="EG12" s="112" t="str">
        <f t="shared" ca="1" si="694"/>
        <v>G</v>
      </c>
      <c r="EH12" s="112" t="str">
        <f t="shared" ca="1" si="694"/>
        <v>G</v>
      </c>
      <c r="EI12" s="112" t="str">
        <f t="shared" ca="1" si="694"/>
        <v>G</v>
      </c>
      <c r="EJ12" s="112" t="str">
        <f t="shared" ca="1" si="694"/>
        <v>G</v>
      </c>
      <c r="EK12" s="112" t="str">
        <f t="shared" ca="1" si="694"/>
        <v>G</v>
      </c>
      <c r="EL12" s="112" t="str">
        <f t="shared" ca="1" si="694"/>
        <v>G</v>
      </c>
      <c r="EM12" s="112" t="str">
        <f t="shared" ca="1" si="694"/>
        <v>G</v>
      </c>
      <c r="EN12" s="112" t="str">
        <f t="shared" ca="1" si="694"/>
        <v>G</v>
      </c>
      <c r="EO12" s="112" t="str">
        <f t="shared" ca="1" si="694"/>
        <v>G</v>
      </c>
      <c r="EP12" s="112" t="str">
        <f t="shared" ca="1" si="694"/>
        <v>G</v>
      </c>
      <c r="EQ12" s="112" t="str">
        <f t="shared" ca="1" si="694"/>
        <v>G</v>
      </c>
      <c r="ER12" s="112" t="str">
        <f t="shared" ca="1" si="694"/>
        <v>G</v>
      </c>
      <c r="ES12" s="112" t="str">
        <f t="shared" ca="1" si="694"/>
        <v>G</v>
      </c>
      <c r="ET12" s="112" t="str">
        <f t="shared" ca="1" si="694"/>
        <v>G</v>
      </c>
      <c r="EU12" s="112" t="str">
        <f t="shared" ca="1" si="694"/>
        <v>G</v>
      </c>
      <c r="EV12" s="112" t="str">
        <f t="shared" ca="1" si="694"/>
        <v>G</v>
      </c>
      <c r="EW12" s="112" t="str">
        <f t="shared" ca="1" si="695"/>
        <v>G</v>
      </c>
      <c r="EX12" s="112" t="str">
        <f t="shared" ca="1" si="695"/>
        <v>G</v>
      </c>
      <c r="EY12" s="112" t="str">
        <f t="shared" ca="1" si="695"/>
        <v>G</v>
      </c>
      <c r="EZ12" s="112" t="str">
        <f t="shared" ca="1" si="695"/>
        <v>G</v>
      </c>
      <c r="FA12" s="112" t="str">
        <f t="shared" ca="1" si="695"/>
        <v>G</v>
      </c>
      <c r="FB12" s="112" t="str">
        <f t="shared" ca="1" si="695"/>
        <v>G</v>
      </c>
      <c r="FC12" s="112" t="str">
        <f t="shared" ca="1" si="695"/>
        <v>G</v>
      </c>
      <c r="FD12" s="112" t="str">
        <f t="shared" ca="1" si="695"/>
        <v>G</v>
      </c>
      <c r="FE12" s="112" t="str">
        <f t="shared" ca="1" si="695"/>
        <v>G</v>
      </c>
      <c r="FF12" s="112" t="str">
        <f t="shared" ca="1" si="695"/>
        <v>G</v>
      </c>
      <c r="FG12" s="112" t="str">
        <f t="shared" ca="1" si="695"/>
        <v>G</v>
      </c>
      <c r="FH12" s="112" t="str">
        <f t="shared" ca="1" si="695"/>
        <v>G</v>
      </c>
      <c r="FI12" s="112" t="str">
        <f t="shared" ca="1" si="695"/>
        <v>G</v>
      </c>
      <c r="FJ12" s="112" t="str">
        <f t="shared" ca="1" si="695"/>
        <v>G</v>
      </c>
      <c r="FK12" s="112" t="str">
        <f t="shared" ca="1" si="695"/>
        <v>G</v>
      </c>
      <c r="FL12" s="112" t="str">
        <f t="shared" ca="1" si="695"/>
        <v>G</v>
      </c>
      <c r="FM12" s="112" t="str">
        <f t="shared" ca="1" si="695"/>
        <v>G</v>
      </c>
      <c r="FN12" s="112" t="str">
        <f t="shared" ca="1" si="695"/>
        <v>G</v>
      </c>
      <c r="FO12" s="112" t="str">
        <f t="shared" ca="1" si="695"/>
        <v>G</v>
      </c>
      <c r="FP12" s="112" t="str">
        <f t="shared" ca="1" si="695"/>
        <v>G</v>
      </c>
      <c r="FQ12" s="112" t="str">
        <f t="shared" ca="1" si="695"/>
        <v>G</v>
      </c>
      <c r="FR12" s="112" t="str">
        <f t="shared" ca="1" si="695"/>
        <v>G</v>
      </c>
      <c r="FS12" s="112" t="str">
        <f t="shared" ca="1" si="695"/>
        <v>G</v>
      </c>
      <c r="FT12" s="112" t="str">
        <f t="shared" ca="1" si="695"/>
        <v>G</v>
      </c>
      <c r="FU12" s="112" t="str">
        <f t="shared" ca="1" si="695"/>
        <v>G</v>
      </c>
      <c r="FV12" s="112" t="str">
        <f t="shared" ca="1" si="695"/>
        <v>G</v>
      </c>
      <c r="FW12" s="112" t="str">
        <f t="shared" ca="1" si="695"/>
        <v>G</v>
      </c>
      <c r="FX12" s="112" t="str">
        <f t="shared" ca="1" si="695"/>
        <v>G</v>
      </c>
      <c r="FY12" s="112" t="str">
        <f t="shared" ca="1" si="695"/>
        <v>G</v>
      </c>
      <c r="FZ12" s="112" t="str">
        <f t="shared" ca="1" si="695"/>
        <v>G</v>
      </c>
      <c r="GA12" s="112" t="str">
        <f t="shared" ca="1" si="695"/>
        <v>G</v>
      </c>
      <c r="GB12" s="112" t="str">
        <f t="shared" ca="1" si="695"/>
        <v>G</v>
      </c>
      <c r="GC12" s="112" t="str">
        <f t="shared" ca="1" si="695"/>
        <v>G</v>
      </c>
      <c r="GD12" s="112" t="str">
        <f t="shared" ca="1" si="695"/>
        <v>G</v>
      </c>
      <c r="GE12" s="112" t="str">
        <f t="shared" ca="1" si="695"/>
        <v>G</v>
      </c>
      <c r="GF12" s="112" t="str">
        <f t="shared" ca="1" si="695"/>
        <v>G</v>
      </c>
      <c r="GG12" s="112" t="str">
        <f t="shared" ca="1" si="695"/>
        <v>G</v>
      </c>
      <c r="GH12" s="112" t="str">
        <f t="shared" ca="1" si="695"/>
        <v>G</v>
      </c>
      <c r="GI12" s="112" t="str">
        <f t="shared" ca="1" si="695"/>
        <v>G</v>
      </c>
      <c r="GJ12" s="112" t="str">
        <f t="shared" ca="1" si="695"/>
        <v>G</v>
      </c>
      <c r="GK12" s="112" t="str">
        <f t="shared" ca="1" si="695"/>
        <v>G</v>
      </c>
      <c r="GL12" s="112" t="str">
        <f t="shared" ca="1" si="695"/>
        <v>G</v>
      </c>
      <c r="GM12" s="112" t="str">
        <f t="shared" ca="1" si="695"/>
        <v>G</v>
      </c>
      <c r="GN12" s="112" t="str">
        <f t="shared" ca="1" si="695"/>
        <v>G</v>
      </c>
      <c r="GO12" s="112" t="str">
        <f t="shared" ca="1" si="695"/>
        <v>G</v>
      </c>
      <c r="GP12" s="112" t="str">
        <f t="shared" ca="1" si="695"/>
        <v>G</v>
      </c>
      <c r="GQ12" s="112" t="str">
        <f t="shared" ca="1" si="695"/>
        <v>G</v>
      </c>
      <c r="GR12" s="112" t="str">
        <f t="shared" ca="1" si="695"/>
        <v>G</v>
      </c>
      <c r="GS12" s="112" t="str">
        <f t="shared" ca="1" si="695"/>
        <v>G</v>
      </c>
      <c r="GT12" s="112" t="str">
        <f t="shared" ca="1" si="695"/>
        <v>G</v>
      </c>
      <c r="GU12" s="112" t="str">
        <f t="shared" ca="1" si="695"/>
        <v>G</v>
      </c>
      <c r="GV12" s="112" t="str">
        <f t="shared" ca="1" si="695"/>
        <v>G</v>
      </c>
      <c r="GW12" s="112" t="str">
        <f t="shared" ca="1" si="695"/>
        <v>G</v>
      </c>
      <c r="GX12" s="112" t="str">
        <f t="shared" ca="1" si="695"/>
        <v>G</v>
      </c>
      <c r="GY12" s="112" t="str">
        <f t="shared" ca="1" si="695"/>
        <v>G</v>
      </c>
      <c r="GZ12" s="112" t="str">
        <f t="shared" ca="1" si="695"/>
        <v>G</v>
      </c>
      <c r="HA12" s="112" t="str">
        <f t="shared" ca="1" si="695"/>
        <v>G</v>
      </c>
      <c r="HB12" s="112" t="str">
        <f t="shared" ca="1" si="695"/>
        <v>G</v>
      </c>
      <c r="HC12" s="112" t="str">
        <f t="shared" ca="1" si="695"/>
        <v>G</v>
      </c>
      <c r="HD12" s="112" t="str">
        <f t="shared" ca="1" si="695"/>
        <v>G</v>
      </c>
      <c r="HE12" s="112" t="str">
        <f t="shared" ca="1" si="695"/>
        <v>G</v>
      </c>
      <c r="HF12" s="112" t="str">
        <f t="shared" ca="1" si="695"/>
        <v>G</v>
      </c>
      <c r="HG12" s="112" t="str">
        <f t="shared" ca="1" si="695"/>
        <v>G</v>
      </c>
      <c r="HH12" s="112" t="str">
        <f t="shared" ca="1" si="695"/>
        <v>G</v>
      </c>
      <c r="HI12" s="112" t="str">
        <f t="shared" ca="1" si="696"/>
        <v>G</v>
      </c>
      <c r="HJ12" s="112" t="str">
        <f t="shared" ca="1" si="696"/>
        <v>G</v>
      </c>
      <c r="HK12" s="112" t="str">
        <f t="shared" ca="1" si="696"/>
        <v>G</v>
      </c>
      <c r="HL12" s="112" t="str">
        <f t="shared" ca="1" si="696"/>
        <v>G</v>
      </c>
      <c r="HM12" s="112" t="str">
        <f t="shared" ca="1" si="696"/>
        <v>G</v>
      </c>
      <c r="HN12" s="112" t="str">
        <f t="shared" ca="1" si="696"/>
        <v>G</v>
      </c>
      <c r="HO12" s="112" t="str">
        <f t="shared" ca="1" si="696"/>
        <v>G</v>
      </c>
      <c r="HP12" s="112" t="str">
        <f t="shared" ca="1" si="696"/>
        <v>G</v>
      </c>
      <c r="HQ12" s="112" t="str">
        <f t="shared" ca="1" si="696"/>
        <v>G</v>
      </c>
      <c r="HR12" s="112" t="str">
        <f t="shared" ca="1" si="696"/>
        <v>G</v>
      </c>
      <c r="HS12" s="112" t="str">
        <f t="shared" ca="1" si="696"/>
        <v>G</v>
      </c>
      <c r="HT12" s="112" t="str">
        <f t="shared" ca="1" si="696"/>
        <v>G</v>
      </c>
      <c r="HU12" s="112" t="str">
        <f t="shared" ca="1" si="696"/>
        <v>G</v>
      </c>
      <c r="HV12" s="112" t="str">
        <f t="shared" ca="1" si="696"/>
        <v>G</v>
      </c>
      <c r="HW12" s="112" t="str">
        <f t="shared" ca="1" si="696"/>
        <v>G</v>
      </c>
      <c r="HX12" s="112" t="str">
        <f t="shared" ca="1" si="696"/>
        <v>G</v>
      </c>
      <c r="HY12" s="112" t="str">
        <f t="shared" ca="1" si="696"/>
        <v>G</v>
      </c>
      <c r="HZ12" s="112" t="str">
        <f t="shared" ca="1" si="696"/>
        <v>G</v>
      </c>
      <c r="IA12" s="112" t="str">
        <f t="shared" ca="1" si="696"/>
        <v>G</v>
      </c>
      <c r="IB12" s="112" t="str">
        <f t="shared" ca="1" si="696"/>
        <v>G</v>
      </c>
      <c r="IC12" s="112" t="str">
        <f t="shared" ca="1" si="696"/>
        <v>G</v>
      </c>
      <c r="ID12" s="112" t="str">
        <f t="shared" ca="1" si="696"/>
        <v>G</v>
      </c>
      <c r="IE12" s="112" t="str">
        <f t="shared" ca="1" si="696"/>
        <v>G</v>
      </c>
      <c r="IF12" s="112" t="str">
        <f t="shared" ca="1" si="696"/>
        <v>G</v>
      </c>
      <c r="IG12" s="112" t="str">
        <f t="shared" ca="1" si="696"/>
        <v>G</v>
      </c>
      <c r="IH12" s="112" t="str">
        <f t="shared" ca="1" si="696"/>
        <v>G</v>
      </c>
      <c r="II12" s="112" t="str">
        <f t="shared" ca="1" si="696"/>
        <v>G</v>
      </c>
      <c r="IJ12" s="112" t="str">
        <f t="shared" ca="1" si="696"/>
        <v>G</v>
      </c>
      <c r="IK12" s="112" t="str">
        <f t="shared" ca="1" si="696"/>
        <v>G</v>
      </c>
      <c r="IL12" s="112" t="str">
        <f t="shared" ca="1" si="696"/>
        <v>G</v>
      </c>
      <c r="IM12" s="112" t="str">
        <f t="shared" ca="1" si="696"/>
        <v>G</v>
      </c>
      <c r="IN12" s="112" t="str">
        <f t="shared" ca="1" si="696"/>
        <v>G</v>
      </c>
      <c r="IO12" s="112" t="str">
        <f t="shared" ca="1" si="696"/>
        <v>G</v>
      </c>
      <c r="IP12" s="112" t="str">
        <f t="shared" ca="1" si="696"/>
        <v>G</v>
      </c>
      <c r="IQ12" s="112" t="str">
        <f t="shared" ca="1" si="696"/>
        <v>G</v>
      </c>
      <c r="IR12" s="112" t="str">
        <f t="shared" ca="1" si="696"/>
        <v>G</v>
      </c>
      <c r="IS12" s="112" t="str">
        <f t="shared" ca="1" si="696"/>
        <v>G</v>
      </c>
      <c r="IT12" s="112" t="str">
        <f t="shared" ca="1" si="696"/>
        <v>G</v>
      </c>
      <c r="IU12" s="112" t="str">
        <f t="shared" ca="1" si="696"/>
        <v>G</v>
      </c>
      <c r="IV12" s="112" t="str">
        <f t="shared" ca="1" si="696"/>
        <v>G</v>
      </c>
      <c r="IW12" s="112" t="str">
        <f t="shared" ca="1" si="696"/>
        <v>G</v>
      </c>
      <c r="IX12" s="112" t="str">
        <f t="shared" ca="1" si="696"/>
        <v>G</v>
      </c>
      <c r="IY12" s="112" t="str">
        <f t="shared" ca="1" si="696"/>
        <v>G</v>
      </c>
      <c r="IZ12" s="112" t="str">
        <f t="shared" ca="1" si="696"/>
        <v>G</v>
      </c>
      <c r="JA12" s="112" t="str">
        <f t="shared" ca="1" si="696"/>
        <v>G</v>
      </c>
      <c r="JB12" s="112" t="str">
        <f t="shared" ca="1" si="696"/>
        <v>G</v>
      </c>
      <c r="JC12" s="112" t="str">
        <f t="shared" ca="1" si="696"/>
        <v>G</v>
      </c>
      <c r="JD12" s="112" t="str">
        <f t="shared" ca="1" si="696"/>
        <v>G</v>
      </c>
      <c r="JE12" s="112" t="str">
        <f t="shared" ca="1" si="696"/>
        <v>G</v>
      </c>
      <c r="JF12" s="112" t="str">
        <f t="shared" ca="1" si="696"/>
        <v>G</v>
      </c>
      <c r="JG12" s="112" t="str">
        <f t="shared" ca="1" si="696"/>
        <v>G</v>
      </c>
      <c r="JH12" s="112" t="str">
        <f t="shared" ca="1" si="696"/>
        <v>G</v>
      </c>
      <c r="JI12" s="112" t="str">
        <f t="shared" ca="1" si="696"/>
        <v>G</v>
      </c>
      <c r="JJ12" s="112" t="str">
        <f t="shared" ca="1" si="696"/>
        <v>G</v>
      </c>
      <c r="JK12" s="112" t="str">
        <f t="shared" ca="1" si="696"/>
        <v>G</v>
      </c>
      <c r="JL12" s="112" t="str">
        <f t="shared" ca="1" si="696"/>
        <v>G</v>
      </c>
      <c r="JM12" s="112" t="str">
        <f t="shared" ca="1" si="696"/>
        <v>G</v>
      </c>
      <c r="JN12" s="112" t="str">
        <f t="shared" ca="1" si="696"/>
        <v>G</v>
      </c>
      <c r="JO12" s="112" t="str">
        <f t="shared" ca="1" si="696"/>
        <v>G</v>
      </c>
      <c r="JP12" s="112" t="str">
        <f t="shared" ca="1" si="696"/>
        <v>G</v>
      </c>
      <c r="JQ12" s="112" t="str">
        <f t="shared" ca="1" si="696"/>
        <v>G</v>
      </c>
      <c r="JR12" s="112" t="str">
        <f t="shared" ca="1" si="696"/>
        <v>G</v>
      </c>
      <c r="JS12" s="112" t="str">
        <f t="shared" ca="1" si="696"/>
        <v>G</v>
      </c>
      <c r="JT12" s="112" t="str">
        <f t="shared" ca="1" si="696"/>
        <v>G</v>
      </c>
      <c r="JU12" s="112" t="str">
        <f t="shared" ca="1" si="697"/>
        <v>G</v>
      </c>
      <c r="JV12" s="112" t="str">
        <f t="shared" ca="1" si="697"/>
        <v>G</v>
      </c>
      <c r="JW12" s="112" t="str">
        <f t="shared" ca="1" si="697"/>
        <v>G</v>
      </c>
      <c r="JX12" s="112" t="str">
        <f t="shared" ca="1" si="697"/>
        <v>G</v>
      </c>
      <c r="JY12" s="112" t="str">
        <f t="shared" ca="1" si="697"/>
        <v>G</v>
      </c>
      <c r="JZ12" s="112" t="str">
        <f t="shared" ca="1" si="697"/>
        <v>G</v>
      </c>
      <c r="KA12" s="112" t="str">
        <f t="shared" ca="1" si="697"/>
        <v>G</v>
      </c>
      <c r="KB12" s="112" t="str">
        <f t="shared" ca="1" si="697"/>
        <v>G</v>
      </c>
      <c r="KC12" s="112" t="str">
        <f t="shared" ca="1" si="697"/>
        <v>G</v>
      </c>
      <c r="KD12" s="112" t="str">
        <f t="shared" ca="1" si="697"/>
        <v>G</v>
      </c>
      <c r="KE12" s="112" t="str">
        <f t="shared" ca="1" si="697"/>
        <v>G</v>
      </c>
      <c r="KF12" s="112" t="str">
        <f t="shared" ca="1" si="697"/>
        <v>G</v>
      </c>
      <c r="KG12" s="112" t="str">
        <f t="shared" ca="1" si="697"/>
        <v>G</v>
      </c>
      <c r="KH12" s="112" t="str">
        <f t="shared" ca="1" si="697"/>
        <v>G</v>
      </c>
      <c r="KI12" s="112" t="str">
        <f t="shared" ca="1" si="697"/>
        <v>G</v>
      </c>
      <c r="KJ12" s="112" t="str">
        <f t="shared" ca="1" si="697"/>
        <v>G</v>
      </c>
      <c r="KK12" s="112" t="str">
        <f t="shared" ca="1" si="697"/>
        <v>G</v>
      </c>
      <c r="KL12" s="112" t="str">
        <f t="shared" ca="1" si="697"/>
        <v>G</v>
      </c>
      <c r="KM12" s="112" t="str">
        <f t="shared" ca="1" si="697"/>
        <v>G</v>
      </c>
      <c r="KN12" s="112" t="str">
        <f t="shared" ca="1" si="697"/>
        <v>G</v>
      </c>
      <c r="KO12" s="112" t="str">
        <f t="shared" ca="1" si="697"/>
        <v>G</v>
      </c>
      <c r="KP12" s="112" t="str">
        <f t="shared" ca="1" si="697"/>
        <v>G</v>
      </c>
      <c r="KQ12" s="112" t="str">
        <f t="shared" ca="1" si="697"/>
        <v>G</v>
      </c>
      <c r="KR12" s="112" t="str">
        <f t="shared" ca="1" si="697"/>
        <v>G</v>
      </c>
      <c r="KS12" s="112" t="str">
        <f t="shared" ca="1" si="697"/>
        <v>G</v>
      </c>
      <c r="KT12" s="112" t="str">
        <f t="shared" ca="1" si="697"/>
        <v>G</v>
      </c>
      <c r="KU12" s="112" t="str">
        <f t="shared" ca="1" si="697"/>
        <v>G</v>
      </c>
      <c r="KV12" s="112" t="str">
        <f t="shared" ca="1" si="697"/>
        <v>G</v>
      </c>
      <c r="KW12" s="112" t="str">
        <f t="shared" ca="1" si="697"/>
        <v>G</v>
      </c>
      <c r="KX12" s="112" t="str">
        <f t="shared" ca="1" si="697"/>
        <v>G</v>
      </c>
      <c r="KY12" s="112" t="str">
        <f t="shared" ca="1" si="697"/>
        <v>G</v>
      </c>
      <c r="KZ12" s="112" t="str">
        <f t="shared" ca="1" si="697"/>
        <v>G</v>
      </c>
      <c r="LA12" s="112" t="str">
        <f t="shared" ca="1" si="697"/>
        <v>G</v>
      </c>
      <c r="LB12" s="112" t="str">
        <f t="shared" ca="1" si="697"/>
        <v>G</v>
      </c>
      <c r="LC12" s="112" t="str">
        <f t="shared" ca="1" si="697"/>
        <v>G</v>
      </c>
      <c r="LD12" s="112" t="str">
        <f t="shared" ca="1" si="697"/>
        <v>G</v>
      </c>
      <c r="LE12" s="112" t="str">
        <f t="shared" ca="1" si="697"/>
        <v>G</v>
      </c>
      <c r="LF12" s="112" t="str">
        <f t="shared" ca="1" si="697"/>
        <v>G</v>
      </c>
      <c r="LG12" s="112" t="str">
        <f t="shared" ca="1" si="697"/>
        <v>G</v>
      </c>
      <c r="LH12" s="112" t="str">
        <f t="shared" ca="1" si="697"/>
        <v>G</v>
      </c>
      <c r="LI12" s="112" t="str">
        <f t="shared" ca="1" si="697"/>
        <v>G</v>
      </c>
      <c r="LJ12" s="112" t="str">
        <f t="shared" ca="1" si="697"/>
        <v>G</v>
      </c>
      <c r="LK12" s="112" t="str">
        <f t="shared" ca="1" si="697"/>
        <v>G</v>
      </c>
      <c r="LL12" s="112" t="str">
        <f t="shared" ca="1" si="697"/>
        <v>G</v>
      </c>
      <c r="LM12" s="112" t="str">
        <f t="shared" ca="1" si="697"/>
        <v>G</v>
      </c>
      <c r="LN12" s="112" t="str">
        <f t="shared" ca="1" si="697"/>
        <v>G</v>
      </c>
      <c r="LO12" s="112" t="str">
        <f t="shared" ca="1" si="697"/>
        <v>G</v>
      </c>
      <c r="LP12" s="112" t="str">
        <f t="shared" ca="1" si="697"/>
        <v>G</v>
      </c>
      <c r="LQ12" s="112" t="str">
        <f t="shared" ca="1" si="697"/>
        <v>G</v>
      </c>
      <c r="LR12" s="112" t="str">
        <f t="shared" ca="1" si="697"/>
        <v>G</v>
      </c>
      <c r="LS12" s="112" t="str">
        <f t="shared" ca="1" si="697"/>
        <v>G</v>
      </c>
      <c r="LT12" s="112" t="str">
        <f t="shared" ca="1" si="697"/>
        <v>G</v>
      </c>
      <c r="LU12" s="112" t="str">
        <f t="shared" ca="1" si="697"/>
        <v>G</v>
      </c>
      <c r="LV12" s="112" t="str">
        <f t="shared" ca="1" si="697"/>
        <v>G</v>
      </c>
      <c r="LW12" s="112" t="str">
        <f t="shared" ca="1" si="697"/>
        <v>G</v>
      </c>
      <c r="LX12" s="112" t="str">
        <f t="shared" ca="1" si="697"/>
        <v>G</v>
      </c>
      <c r="LY12" s="112" t="str">
        <f t="shared" ca="1" si="697"/>
        <v>G</v>
      </c>
      <c r="LZ12" s="112" t="str">
        <f t="shared" ca="1" si="697"/>
        <v>G</v>
      </c>
      <c r="MA12" s="112" t="str">
        <f t="shared" ca="1" si="697"/>
        <v>G</v>
      </c>
      <c r="MB12" s="112" t="str">
        <f t="shared" ca="1" si="697"/>
        <v>G</v>
      </c>
      <c r="MC12" s="112" t="str">
        <f t="shared" ca="1" si="697"/>
        <v>G</v>
      </c>
      <c r="MD12" s="112" t="str">
        <f t="shared" ca="1" si="697"/>
        <v>G</v>
      </c>
      <c r="ME12" s="112" t="str">
        <f t="shared" ca="1" si="697"/>
        <v>G</v>
      </c>
      <c r="MF12" s="112" t="str">
        <f t="shared" ca="1" si="697"/>
        <v>G</v>
      </c>
      <c r="MG12" s="112" t="str">
        <f t="shared" ca="1" si="698"/>
        <v>G</v>
      </c>
      <c r="MH12" s="112" t="str">
        <f t="shared" ca="1" si="698"/>
        <v>G</v>
      </c>
      <c r="MI12" s="112" t="str">
        <f t="shared" ca="1" si="698"/>
        <v>G</v>
      </c>
      <c r="MJ12" s="112" t="str">
        <f t="shared" ca="1" si="698"/>
        <v>G</v>
      </c>
      <c r="MK12" s="112" t="str">
        <f t="shared" ca="1" si="698"/>
        <v>G</v>
      </c>
      <c r="ML12" s="112" t="str">
        <f t="shared" ca="1" si="698"/>
        <v>G</v>
      </c>
      <c r="MM12" s="112" t="str">
        <f t="shared" ca="1" si="698"/>
        <v>G</v>
      </c>
      <c r="MN12" s="112" t="str">
        <f t="shared" ca="1" si="698"/>
        <v>G</v>
      </c>
      <c r="MO12" s="112" t="str">
        <f t="shared" ca="1" si="698"/>
        <v>G</v>
      </c>
      <c r="MP12" s="112" t="str">
        <f t="shared" ca="1" si="698"/>
        <v>G</v>
      </c>
      <c r="MQ12" s="112" t="str">
        <f t="shared" ca="1" si="698"/>
        <v>G</v>
      </c>
      <c r="MR12" s="112" t="str">
        <f t="shared" ca="1" si="698"/>
        <v>G</v>
      </c>
      <c r="MS12" s="112" t="str">
        <f t="shared" ca="1" si="698"/>
        <v>G</v>
      </c>
      <c r="MT12" s="112" t="str">
        <f t="shared" ca="1" si="698"/>
        <v>G</v>
      </c>
      <c r="MU12" s="112" t="str">
        <f t="shared" ca="1" si="698"/>
        <v>G</v>
      </c>
      <c r="MV12" s="112" t="str">
        <f t="shared" ca="1" si="698"/>
        <v>G</v>
      </c>
      <c r="MW12" s="112" t="str">
        <f t="shared" ca="1" si="698"/>
        <v>G</v>
      </c>
      <c r="MX12" s="112" t="str">
        <f t="shared" ca="1" si="698"/>
        <v>G</v>
      </c>
      <c r="MY12" s="112" t="str">
        <f t="shared" ca="1" si="698"/>
        <v>G</v>
      </c>
      <c r="MZ12" s="112" t="str">
        <f t="shared" ca="1" si="698"/>
        <v>G</v>
      </c>
      <c r="NA12" s="112" t="str">
        <f t="shared" ca="1" si="698"/>
        <v>G</v>
      </c>
      <c r="NB12" s="112" t="str">
        <f t="shared" ca="1" si="698"/>
        <v>G</v>
      </c>
      <c r="NC12" s="112" t="str">
        <f t="shared" ca="1" si="698"/>
        <v>G</v>
      </c>
      <c r="ND12" s="112" t="str">
        <f t="shared" ca="1" si="698"/>
        <v>G</v>
      </c>
      <c r="NE12" s="112" t="str">
        <f t="shared" ca="1" si="698"/>
        <v>G</v>
      </c>
      <c r="NF12" s="112" t="str">
        <f t="shared" ca="1" si="698"/>
        <v>G</v>
      </c>
      <c r="NG12" s="112" t="str">
        <f t="shared" ca="1" si="698"/>
        <v>G</v>
      </c>
      <c r="NH12" s="112" t="str">
        <f t="shared" ca="1" si="698"/>
        <v>G</v>
      </c>
      <c r="NI12" s="112" t="str">
        <f t="shared" ca="1" si="698"/>
        <v>G</v>
      </c>
      <c r="NJ12" s="112" t="str">
        <f t="shared" ca="1" si="698"/>
        <v>G</v>
      </c>
      <c r="NK12" s="112" t="str">
        <f t="shared" ca="1" si="698"/>
        <v>G</v>
      </c>
      <c r="NL12" s="112" t="str">
        <f t="shared" ca="1" si="698"/>
        <v>G</v>
      </c>
      <c r="NM12" s="112" t="str">
        <f t="shared" ca="1" si="698"/>
        <v>G</v>
      </c>
      <c r="NN12" s="112" t="str">
        <f t="shared" ca="1" si="698"/>
        <v>G</v>
      </c>
      <c r="NO12" s="112" t="str">
        <f t="shared" ca="1" si="698"/>
        <v>G</v>
      </c>
      <c r="NP12" s="112" t="str">
        <f t="shared" ca="1" si="698"/>
        <v>G</v>
      </c>
      <c r="NQ12" s="112" t="str">
        <f t="shared" ca="1" si="698"/>
        <v>G</v>
      </c>
      <c r="NR12" s="112" t="str">
        <f t="shared" ca="1" si="698"/>
        <v>G</v>
      </c>
      <c r="NS12" s="112" t="str">
        <f t="shared" ca="1" si="698"/>
        <v>G</v>
      </c>
      <c r="NT12" s="112" t="str">
        <f t="shared" ca="1" si="698"/>
        <v>G</v>
      </c>
      <c r="NU12" s="112" t="str">
        <f t="shared" ca="1" si="698"/>
        <v>G</v>
      </c>
      <c r="NV12" s="112" t="str">
        <f t="shared" ca="1" si="698"/>
        <v>G</v>
      </c>
      <c r="NW12" s="112" t="str">
        <f t="shared" ca="1" si="698"/>
        <v>G</v>
      </c>
      <c r="NX12" s="112" t="str">
        <f t="shared" ca="1" si="698"/>
        <v>G</v>
      </c>
      <c r="NY12" s="112" t="str">
        <f t="shared" ca="1" si="698"/>
        <v>G</v>
      </c>
      <c r="NZ12" s="112" t="str">
        <f t="shared" ca="1" si="698"/>
        <v>G</v>
      </c>
      <c r="OA12" s="112" t="str">
        <f t="shared" ca="1" si="698"/>
        <v>G</v>
      </c>
      <c r="OB12" s="112" t="str">
        <f t="shared" ca="1" si="698"/>
        <v>G</v>
      </c>
      <c r="OC12" s="112" t="str">
        <f t="shared" ca="1" si="698"/>
        <v>G</v>
      </c>
      <c r="OD12" s="112" t="str">
        <f t="shared" ca="1" si="698"/>
        <v>G</v>
      </c>
      <c r="OE12" s="112" t="str">
        <f t="shared" ca="1" si="698"/>
        <v>G</v>
      </c>
      <c r="OF12" s="112" t="str">
        <f t="shared" ca="1" si="698"/>
        <v>G</v>
      </c>
      <c r="OG12" s="112" t="str">
        <f t="shared" ca="1" si="698"/>
        <v>G</v>
      </c>
      <c r="OH12" s="112" t="str">
        <f t="shared" ca="1" si="698"/>
        <v>G</v>
      </c>
      <c r="OI12" s="112" t="str">
        <f t="shared" ca="1" si="698"/>
        <v>G</v>
      </c>
      <c r="OJ12" s="112" t="str">
        <f t="shared" ca="1" si="698"/>
        <v>G</v>
      </c>
      <c r="OK12" s="112" t="str">
        <f t="shared" ca="1" si="698"/>
        <v>G</v>
      </c>
      <c r="OL12" s="112" t="str">
        <f t="shared" ca="1" si="698"/>
        <v>G</v>
      </c>
      <c r="OM12" s="112" t="str">
        <f t="shared" ca="1" si="698"/>
        <v>G</v>
      </c>
      <c r="ON12" s="112" t="str">
        <f t="shared" ca="1" si="698"/>
        <v>G</v>
      </c>
      <c r="OO12" s="112" t="str">
        <f t="shared" ca="1" si="698"/>
        <v>G</v>
      </c>
      <c r="OP12" s="112" t="str">
        <f t="shared" ca="1" si="698"/>
        <v>G</v>
      </c>
      <c r="OQ12" s="112" t="str">
        <f t="shared" ca="1" si="698"/>
        <v>G</v>
      </c>
      <c r="OR12" s="112" t="str">
        <f t="shared" ca="1" si="698"/>
        <v>G</v>
      </c>
      <c r="OS12" s="112" t="str">
        <f t="shared" ca="1" si="699"/>
        <v>G</v>
      </c>
      <c r="OT12" s="112" t="str">
        <f t="shared" ca="1" si="699"/>
        <v>G</v>
      </c>
      <c r="OU12" s="112" t="str">
        <f t="shared" ca="1" si="699"/>
        <v>G</v>
      </c>
      <c r="OV12" s="112" t="str">
        <f t="shared" ca="1" si="699"/>
        <v>G</v>
      </c>
      <c r="OW12" s="112" t="str">
        <f t="shared" ca="1" si="699"/>
        <v>G</v>
      </c>
      <c r="OX12" s="112" t="str">
        <f t="shared" ca="1" si="699"/>
        <v>G</v>
      </c>
      <c r="OY12" s="112" t="str">
        <f t="shared" ca="1" si="699"/>
        <v>G</v>
      </c>
      <c r="OZ12" s="112" t="str">
        <f t="shared" ca="1" si="699"/>
        <v>G</v>
      </c>
      <c r="PA12" s="112" t="str">
        <f t="shared" ca="1" si="699"/>
        <v>G</v>
      </c>
      <c r="PB12" s="112" t="str">
        <f t="shared" ca="1" si="699"/>
        <v>G</v>
      </c>
      <c r="PC12" s="112" t="str">
        <f t="shared" ca="1" si="699"/>
        <v>G</v>
      </c>
      <c r="PD12" s="112" t="str">
        <f t="shared" ca="1" si="699"/>
        <v>G</v>
      </c>
      <c r="PE12" s="112" t="str">
        <f t="shared" ca="1" si="699"/>
        <v>G</v>
      </c>
      <c r="PF12" s="112" t="str">
        <f t="shared" ca="1" si="699"/>
        <v>G</v>
      </c>
      <c r="PG12" s="112" t="str">
        <f t="shared" ca="1" si="699"/>
        <v>G</v>
      </c>
      <c r="PH12" s="112" t="str">
        <f t="shared" ca="1" si="699"/>
        <v>G</v>
      </c>
      <c r="PI12" s="112" t="str">
        <f t="shared" ca="1" si="699"/>
        <v>G</v>
      </c>
      <c r="PJ12" s="112" t="str">
        <f t="shared" ca="1" si="699"/>
        <v>G</v>
      </c>
      <c r="PK12" s="112" t="str">
        <f t="shared" ca="1" si="699"/>
        <v>G</v>
      </c>
      <c r="PL12" s="112" t="str">
        <f t="shared" ca="1" si="699"/>
        <v>G</v>
      </c>
      <c r="PM12" s="112" t="str">
        <f t="shared" ca="1" si="699"/>
        <v>G</v>
      </c>
      <c r="PN12" s="112" t="str">
        <f t="shared" ca="1" si="699"/>
        <v>G</v>
      </c>
      <c r="PO12" s="112" t="str">
        <f t="shared" ca="1" si="699"/>
        <v>G</v>
      </c>
      <c r="PP12" s="112" t="str">
        <f t="shared" ca="1" si="699"/>
        <v>G</v>
      </c>
      <c r="PQ12" s="112" t="str">
        <f t="shared" ca="1" si="699"/>
        <v>G</v>
      </c>
      <c r="PR12" s="112" t="str">
        <f t="shared" ca="1" si="699"/>
        <v>G</v>
      </c>
      <c r="PS12" s="112" t="str">
        <f t="shared" ca="1" si="699"/>
        <v>G</v>
      </c>
      <c r="PT12" s="112" t="str">
        <f t="shared" ca="1" si="699"/>
        <v>G</v>
      </c>
      <c r="PU12" s="112" t="str">
        <f t="shared" ca="1" si="699"/>
        <v>G</v>
      </c>
      <c r="PV12" s="112" t="str">
        <f t="shared" ca="1" si="699"/>
        <v>G</v>
      </c>
      <c r="PW12" s="112" t="str">
        <f t="shared" ca="1" si="699"/>
        <v>G</v>
      </c>
      <c r="PX12" s="112" t="str">
        <f t="shared" ca="1" si="699"/>
        <v>G</v>
      </c>
      <c r="PY12" s="112" t="str">
        <f t="shared" ca="1" si="699"/>
        <v>G</v>
      </c>
      <c r="PZ12" s="112" t="str">
        <f t="shared" ca="1" si="699"/>
        <v>G</v>
      </c>
      <c r="QA12" s="112" t="str">
        <f t="shared" ca="1" si="699"/>
        <v>G</v>
      </c>
      <c r="QB12" s="112" t="str">
        <f t="shared" ca="1" si="699"/>
        <v>G</v>
      </c>
      <c r="QC12" s="112" t="str">
        <f t="shared" ca="1" si="699"/>
        <v>G</v>
      </c>
      <c r="QD12" s="112" t="str">
        <f t="shared" ca="1" si="699"/>
        <v>G</v>
      </c>
      <c r="QE12" s="112" t="str">
        <f t="shared" ca="1" si="699"/>
        <v>G</v>
      </c>
      <c r="QF12" s="112" t="str">
        <f t="shared" ca="1" si="699"/>
        <v/>
      </c>
      <c r="QG12" s="112" t="str">
        <f t="shared" ca="1" si="699"/>
        <v/>
      </c>
      <c r="QH12" s="112" t="str">
        <f t="shared" ca="1" si="699"/>
        <v/>
      </c>
      <c r="QI12" s="112" t="str">
        <f t="shared" ca="1" si="699"/>
        <v/>
      </c>
      <c r="QJ12" s="112" t="str">
        <f t="shared" ca="1" si="699"/>
        <v/>
      </c>
      <c r="QK12" s="112" t="str">
        <f t="shared" ca="1" si="699"/>
        <v/>
      </c>
      <c r="QL12" s="112" t="str">
        <f t="shared" ca="1" si="699"/>
        <v/>
      </c>
      <c r="QM12" s="112" t="str">
        <f t="shared" ca="1" si="699"/>
        <v/>
      </c>
      <c r="QN12" s="112" t="str">
        <f t="shared" ca="1" si="699"/>
        <v/>
      </c>
      <c r="QO12" s="112" t="str">
        <f t="shared" ca="1" si="699"/>
        <v/>
      </c>
      <c r="QP12" s="112" t="str">
        <f t="shared" ca="1" si="699"/>
        <v/>
      </c>
      <c r="QQ12" s="112" t="str">
        <f t="shared" ca="1" si="699"/>
        <v/>
      </c>
      <c r="QR12" s="112" t="str">
        <f t="shared" ca="1" si="699"/>
        <v/>
      </c>
      <c r="QS12" s="112" t="str">
        <f t="shared" ca="1" si="699"/>
        <v/>
      </c>
      <c r="QT12" s="112" t="str">
        <f t="shared" ca="1" si="699"/>
        <v/>
      </c>
      <c r="QU12" s="112" t="str">
        <f t="shared" ca="1" si="699"/>
        <v/>
      </c>
      <c r="QV12" s="112" t="str">
        <f t="shared" ca="1" si="699"/>
        <v/>
      </c>
      <c r="QW12" s="112" t="str">
        <f t="shared" ca="1" si="699"/>
        <v/>
      </c>
      <c r="QX12" s="112" t="str">
        <f t="shared" ca="1" si="699"/>
        <v/>
      </c>
      <c r="QY12" s="112" t="str">
        <f t="shared" ca="1" si="699"/>
        <v/>
      </c>
      <c r="QZ12" s="112" t="str">
        <f t="shared" ca="1" si="699"/>
        <v/>
      </c>
      <c r="RA12" s="112" t="str">
        <f t="shared" ca="1" si="699"/>
        <v/>
      </c>
      <c r="RB12" s="112" t="str">
        <f t="shared" ca="1" si="699"/>
        <v/>
      </c>
      <c r="RC12" s="112" t="str">
        <f t="shared" ca="1" si="699"/>
        <v/>
      </c>
      <c r="RD12" s="112" t="str">
        <f t="shared" ca="1" si="699"/>
        <v/>
      </c>
      <c r="RE12" s="112" t="str">
        <f t="shared" ca="1" si="700"/>
        <v/>
      </c>
      <c r="RF12" s="112" t="str">
        <f t="shared" ca="1" si="700"/>
        <v/>
      </c>
      <c r="RG12" s="112" t="str">
        <f t="shared" ca="1" si="700"/>
        <v/>
      </c>
      <c r="RH12" s="112" t="str">
        <f t="shared" ca="1" si="700"/>
        <v/>
      </c>
      <c r="RI12" s="112" t="str">
        <f t="shared" ca="1" si="700"/>
        <v/>
      </c>
      <c r="RJ12" s="112" t="str">
        <f t="shared" ca="1" si="700"/>
        <v/>
      </c>
      <c r="RK12" s="112" t="str">
        <f t="shared" ca="1" si="700"/>
        <v/>
      </c>
      <c r="RL12" s="112" t="str">
        <f t="shared" ca="1" si="700"/>
        <v/>
      </c>
      <c r="RM12" s="112" t="str">
        <f t="shared" ca="1" si="700"/>
        <v/>
      </c>
      <c r="RN12" s="112" t="str">
        <f t="shared" ca="1" si="700"/>
        <v/>
      </c>
      <c r="RO12" s="112" t="str">
        <f t="shared" ca="1" si="700"/>
        <v/>
      </c>
      <c r="RP12" s="112" t="str">
        <f t="shared" ca="1" si="700"/>
        <v/>
      </c>
      <c r="RQ12" s="112" t="str">
        <f t="shared" ca="1" si="700"/>
        <v/>
      </c>
      <c r="RR12" s="112" t="str">
        <f t="shared" ca="1" si="700"/>
        <v/>
      </c>
      <c r="RS12" s="112" t="str">
        <f t="shared" ca="1" si="700"/>
        <v/>
      </c>
      <c r="RT12" s="112" t="str">
        <f t="shared" ca="1" si="700"/>
        <v/>
      </c>
      <c r="RU12" s="112" t="str">
        <f t="shared" ca="1" si="700"/>
        <v/>
      </c>
      <c r="RV12" s="112" t="str">
        <f t="shared" ca="1" si="700"/>
        <v/>
      </c>
      <c r="RW12" s="112" t="str">
        <f t="shared" ca="1" si="700"/>
        <v/>
      </c>
      <c r="RX12" s="112" t="str">
        <f t="shared" ca="1" si="700"/>
        <v/>
      </c>
      <c r="RY12" s="112" t="str">
        <f t="shared" ca="1" si="700"/>
        <v/>
      </c>
      <c r="RZ12" s="112" t="str">
        <f t="shared" ca="1" si="700"/>
        <v/>
      </c>
      <c r="SA12" s="112" t="str">
        <f t="shared" ca="1" si="700"/>
        <v/>
      </c>
      <c r="SB12" s="112" t="str">
        <f t="shared" ca="1" si="700"/>
        <v/>
      </c>
      <c r="SC12" s="112" t="str">
        <f t="shared" ca="1" si="700"/>
        <v/>
      </c>
      <c r="SD12" s="112" t="str">
        <f t="shared" ca="1" si="700"/>
        <v/>
      </c>
      <c r="SE12" s="112" t="str">
        <f t="shared" ca="1" si="700"/>
        <v/>
      </c>
      <c r="SF12" s="112" t="str">
        <f t="shared" ca="1" si="700"/>
        <v/>
      </c>
      <c r="SG12" s="112" t="str">
        <f t="shared" ca="1" si="700"/>
        <v/>
      </c>
      <c r="SH12" s="112" t="str">
        <f t="shared" ca="1" si="700"/>
        <v/>
      </c>
      <c r="SI12" s="112" t="str">
        <f t="shared" ca="1" si="700"/>
        <v/>
      </c>
      <c r="SJ12" s="112" t="str">
        <f t="shared" ca="1" si="700"/>
        <v/>
      </c>
      <c r="SK12" s="112" t="str">
        <f t="shared" ca="1" si="700"/>
        <v/>
      </c>
      <c r="SL12" s="112" t="str">
        <f t="shared" ca="1" si="700"/>
        <v/>
      </c>
      <c r="SM12" s="112" t="str">
        <f t="shared" ca="1" si="700"/>
        <v/>
      </c>
      <c r="SN12" s="112" t="str">
        <f t="shared" ca="1" si="700"/>
        <v/>
      </c>
      <c r="SO12" s="112" t="str">
        <f t="shared" ca="1" si="700"/>
        <v/>
      </c>
      <c r="SP12" s="112" t="str">
        <f t="shared" ca="1" si="700"/>
        <v/>
      </c>
      <c r="SQ12" s="112" t="str">
        <f t="shared" ca="1" si="700"/>
        <v/>
      </c>
      <c r="SR12" s="112" t="str">
        <f t="shared" ca="1" si="700"/>
        <v/>
      </c>
      <c r="SS12" s="112" t="str">
        <f t="shared" ca="1" si="700"/>
        <v/>
      </c>
      <c r="ST12" s="112" t="str">
        <f t="shared" ca="1" si="700"/>
        <v/>
      </c>
      <c r="SU12" s="112" t="str">
        <f t="shared" ca="1" si="700"/>
        <v/>
      </c>
      <c r="SV12" s="112" t="str">
        <f t="shared" ca="1" si="700"/>
        <v/>
      </c>
      <c r="SW12" s="112" t="str">
        <f t="shared" ca="1" si="700"/>
        <v/>
      </c>
      <c r="SX12" s="112" t="str">
        <f t="shared" ca="1" si="700"/>
        <v/>
      </c>
      <c r="SY12" s="112" t="str">
        <f t="shared" ca="1" si="700"/>
        <v/>
      </c>
      <c r="SZ12" s="112" t="str">
        <f t="shared" ca="1" si="700"/>
        <v/>
      </c>
      <c r="TA12" s="112" t="str">
        <f t="shared" ca="1" si="700"/>
        <v/>
      </c>
      <c r="TB12" s="112" t="str">
        <f t="shared" ca="1" si="700"/>
        <v/>
      </c>
      <c r="TC12" s="112" t="str">
        <f t="shared" ca="1" si="700"/>
        <v/>
      </c>
      <c r="TD12" s="112" t="str">
        <f t="shared" ca="1" si="700"/>
        <v/>
      </c>
      <c r="TE12" s="112" t="str">
        <f t="shared" ca="1" si="700"/>
        <v/>
      </c>
      <c r="TF12" s="112" t="str">
        <f t="shared" ca="1" si="700"/>
        <v/>
      </c>
      <c r="TG12" s="112" t="str">
        <f t="shared" ca="1" si="700"/>
        <v/>
      </c>
      <c r="TH12" s="112" t="str">
        <f t="shared" ca="1" si="700"/>
        <v/>
      </c>
      <c r="TI12" s="112" t="str">
        <f t="shared" ca="1" si="700"/>
        <v/>
      </c>
      <c r="TJ12" s="112" t="str">
        <f t="shared" ca="1" si="700"/>
        <v/>
      </c>
      <c r="TK12" s="112" t="str">
        <f t="shared" ca="1" si="700"/>
        <v/>
      </c>
      <c r="TL12" s="112" t="str">
        <f t="shared" ca="1" si="700"/>
        <v/>
      </c>
      <c r="TM12" s="112" t="str">
        <f t="shared" ca="1" si="700"/>
        <v/>
      </c>
      <c r="TN12" s="112" t="str">
        <f t="shared" ca="1" si="700"/>
        <v/>
      </c>
      <c r="TO12" s="112" t="str">
        <f t="shared" ca="1" si="700"/>
        <v/>
      </c>
      <c r="TP12" s="112" t="str">
        <f t="shared" ca="1" si="700"/>
        <v/>
      </c>
      <c r="TQ12" s="112" t="str">
        <f t="shared" ca="1" si="701"/>
        <v/>
      </c>
      <c r="TR12" s="112" t="str">
        <f t="shared" ca="1" si="701"/>
        <v/>
      </c>
      <c r="TS12" s="112" t="str">
        <f t="shared" ca="1" si="701"/>
        <v/>
      </c>
      <c r="TT12" s="112" t="str">
        <f t="shared" ca="1" si="701"/>
        <v/>
      </c>
      <c r="TU12" s="112" t="str">
        <f t="shared" ca="1" si="701"/>
        <v/>
      </c>
      <c r="TV12" s="112" t="str">
        <f t="shared" ca="1" si="701"/>
        <v/>
      </c>
      <c r="TW12" s="112" t="str">
        <f t="shared" ca="1" si="701"/>
        <v/>
      </c>
      <c r="TX12" s="112" t="str">
        <f t="shared" ca="1" si="701"/>
        <v/>
      </c>
      <c r="TY12" s="112" t="str">
        <f t="shared" ca="1" si="701"/>
        <v/>
      </c>
      <c r="TZ12" s="112" t="str">
        <f t="shared" ca="1" si="701"/>
        <v/>
      </c>
      <c r="UA12" s="112" t="str">
        <f t="shared" ca="1" si="701"/>
        <v/>
      </c>
      <c r="UB12" s="112" t="str">
        <f t="shared" ca="1" si="701"/>
        <v/>
      </c>
      <c r="UC12" s="112" t="str">
        <f t="shared" ca="1" si="701"/>
        <v/>
      </c>
      <c r="UD12" s="112" t="str">
        <f t="shared" ca="1" si="701"/>
        <v/>
      </c>
      <c r="UE12" s="112" t="str">
        <f t="shared" ca="1" si="701"/>
        <v/>
      </c>
      <c r="UF12" s="112" t="str">
        <f t="shared" ca="1" si="701"/>
        <v/>
      </c>
      <c r="UG12" s="112" t="str">
        <f t="shared" ca="1" si="701"/>
        <v/>
      </c>
      <c r="UH12" s="112" t="str">
        <f t="shared" ca="1" si="701"/>
        <v/>
      </c>
      <c r="UI12" s="112" t="str">
        <f t="shared" ca="1" si="701"/>
        <v/>
      </c>
      <c r="UJ12" s="112" t="str">
        <f t="shared" ca="1" si="701"/>
        <v/>
      </c>
      <c r="UK12" s="112" t="str">
        <f t="shared" ca="1" si="701"/>
        <v/>
      </c>
      <c r="UL12" s="112" t="str">
        <f t="shared" ca="1" si="701"/>
        <v/>
      </c>
      <c r="UM12" s="112" t="str">
        <f t="shared" ca="1" si="701"/>
        <v/>
      </c>
      <c r="UN12" s="112" t="str">
        <f t="shared" ca="1" si="701"/>
        <v/>
      </c>
      <c r="UO12" s="112" t="str">
        <f t="shared" ca="1" si="701"/>
        <v/>
      </c>
      <c r="UP12" s="112" t="str">
        <f t="shared" ca="1" si="701"/>
        <v/>
      </c>
      <c r="UQ12" s="112" t="str">
        <f t="shared" ca="1" si="701"/>
        <v/>
      </c>
      <c r="UR12" s="112" t="str">
        <f t="shared" ca="1" si="701"/>
        <v/>
      </c>
      <c r="US12" s="112" t="str">
        <f t="shared" ca="1" si="701"/>
        <v/>
      </c>
      <c r="UT12" s="112" t="str">
        <f t="shared" ca="1" si="701"/>
        <v/>
      </c>
      <c r="UU12" s="112" t="str">
        <f t="shared" ca="1" si="701"/>
        <v/>
      </c>
      <c r="UV12" s="112" t="str">
        <f t="shared" ca="1" si="701"/>
        <v/>
      </c>
      <c r="UW12" s="112" t="str">
        <f t="shared" ca="1" si="701"/>
        <v/>
      </c>
      <c r="UX12" s="112" t="str">
        <f t="shared" ca="1" si="701"/>
        <v/>
      </c>
      <c r="UY12" s="112" t="str">
        <f t="shared" ca="1" si="701"/>
        <v/>
      </c>
      <c r="UZ12" s="112" t="str">
        <f t="shared" ca="1" si="701"/>
        <v/>
      </c>
      <c r="VA12" s="112" t="str">
        <f t="shared" ca="1" si="701"/>
        <v/>
      </c>
      <c r="VB12" s="112" t="str">
        <f t="shared" ca="1" si="701"/>
        <v/>
      </c>
      <c r="VC12" s="112" t="str">
        <f t="shared" ca="1" si="701"/>
        <v/>
      </c>
      <c r="VD12" s="112" t="str">
        <f t="shared" ca="1" si="701"/>
        <v/>
      </c>
      <c r="VE12" s="112" t="str">
        <f t="shared" ca="1" si="701"/>
        <v/>
      </c>
      <c r="VF12" s="112" t="str">
        <f t="shared" ca="1" si="701"/>
        <v/>
      </c>
      <c r="VG12" s="112" t="str">
        <f t="shared" ca="1" si="701"/>
        <v/>
      </c>
      <c r="VH12" s="112" t="str">
        <f t="shared" ca="1" si="701"/>
        <v/>
      </c>
      <c r="VI12" s="112" t="str">
        <f t="shared" ca="1" si="701"/>
        <v/>
      </c>
      <c r="VJ12" s="112" t="str">
        <f t="shared" ca="1" si="701"/>
        <v/>
      </c>
      <c r="VK12" s="112" t="str">
        <f t="shared" ca="1" si="701"/>
        <v/>
      </c>
      <c r="VL12" s="112" t="str">
        <f t="shared" ca="1" si="701"/>
        <v/>
      </c>
      <c r="VM12" s="112" t="str">
        <f t="shared" ca="1" si="701"/>
        <v/>
      </c>
      <c r="VN12" s="112" t="str">
        <f t="shared" ca="1" si="701"/>
        <v/>
      </c>
      <c r="VO12" s="112" t="str">
        <f t="shared" ca="1" si="701"/>
        <v/>
      </c>
      <c r="VP12" s="112" t="str">
        <f t="shared" ca="1" si="701"/>
        <v/>
      </c>
      <c r="VQ12" s="112" t="str">
        <f t="shared" ca="1" si="701"/>
        <v/>
      </c>
      <c r="VR12" s="112" t="str">
        <f t="shared" ca="1" si="701"/>
        <v/>
      </c>
      <c r="VS12" s="112" t="str">
        <f t="shared" ca="1" si="701"/>
        <v/>
      </c>
      <c r="VT12" s="112" t="str">
        <f t="shared" ca="1" si="701"/>
        <v/>
      </c>
      <c r="VU12" s="112" t="str">
        <f t="shared" ca="1" si="701"/>
        <v/>
      </c>
      <c r="VV12" s="112" t="str">
        <f t="shared" ca="1" si="701"/>
        <v/>
      </c>
      <c r="VW12" s="112" t="str">
        <f t="shared" ca="1" si="701"/>
        <v/>
      </c>
      <c r="VX12" s="112" t="str">
        <f t="shared" ca="1" si="701"/>
        <v/>
      </c>
      <c r="VY12" s="112" t="str">
        <f t="shared" ca="1" si="701"/>
        <v/>
      </c>
      <c r="VZ12" s="112" t="str">
        <f t="shared" ca="1" si="701"/>
        <v/>
      </c>
      <c r="WA12" s="112" t="str">
        <f t="shared" ca="1" si="701"/>
        <v/>
      </c>
      <c r="WB12" s="112" t="str">
        <f t="shared" ca="1" si="701"/>
        <v/>
      </c>
      <c r="WC12" s="112" t="str">
        <f t="shared" ca="1" si="702"/>
        <v/>
      </c>
      <c r="WD12" s="112" t="str">
        <f t="shared" ca="1" si="702"/>
        <v/>
      </c>
      <c r="WE12" s="112" t="str">
        <f t="shared" ca="1" si="702"/>
        <v/>
      </c>
      <c r="WF12" s="112" t="str">
        <f t="shared" ca="1" si="702"/>
        <v/>
      </c>
      <c r="WG12" s="112" t="str">
        <f t="shared" ca="1" si="702"/>
        <v/>
      </c>
      <c r="WH12" s="112" t="str">
        <f t="shared" ca="1" si="702"/>
        <v/>
      </c>
      <c r="WI12" s="112" t="str">
        <f t="shared" ca="1" si="702"/>
        <v/>
      </c>
      <c r="WJ12" s="112" t="str">
        <f t="shared" ca="1" si="702"/>
        <v/>
      </c>
      <c r="WK12" s="112" t="str">
        <f t="shared" ca="1" si="702"/>
        <v/>
      </c>
      <c r="WL12" s="112" t="str">
        <f t="shared" ca="1" si="702"/>
        <v/>
      </c>
      <c r="WM12" s="112" t="str">
        <f t="shared" ca="1" si="702"/>
        <v/>
      </c>
      <c r="WN12" s="112" t="str">
        <f t="shared" ca="1" si="702"/>
        <v/>
      </c>
      <c r="WO12" s="112" t="str">
        <f t="shared" ca="1" si="702"/>
        <v/>
      </c>
      <c r="WP12" s="112" t="str">
        <f t="shared" ca="1" si="702"/>
        <v/>
      </c>
      <c r="WQ12" s="112" t="str">
        <f t="shared" ca="1" si="702"/>
        <v/>
      </c>
      <c r="WR12" s="112" t="str">
        <f t="shared" ca="1" si="702"/>
        <v/>
      </c>
      <c r="WS12" s="112" t="str">
        <f t="shared" ca="1" si="702"/>
        <v/>
      </c>
      <c r="WT12" s="112" t="str">
        <f t="shared" ca="1" si="702"/>
        <v/>
      </c>
      <c r="WU12" s="112" t="str">
        <f t="shared" ca="1" si="702"/>
        <v/>
      </c>
      <c r="WV12" s="112" t="str">
        <f t="shared" ca="1" si="702"/>
        <v/>
      </c>
      <c r="WW12" s="112" t="str">
        <f t="shared" ca="1" si="702"/>
        <v/>
      </c>
      <c r="WX12" s="112" t="str">
        <f t="shared" ca="1" si="702"/>
        <v/>
      </c>
      <c r="WY12" s="112" t="str">
        <f t="shared" ca="1" si="702"/>
        <v/>
      </c>
      <c r="WZ12" s="112" t="str">
        <f t="shared" ca="1" si="702"/>
        <v/>
      </c>
      <c r="XA12" s="112" t="str">
        <f t="shared" ca="1" si="702"/>
        <v/>
      </c>
      <c r="XB12" s="112" t="str">
        <f t="shared" ca="1" si="702"/>
        <v/>
      </c>
      <c r="XC12" s="112" t="str">
        <f t="shared" ca="1" si="702"/>
        <v/>
      </c>
      <c r="XD12" s="112" t="str">
        <f t="shared" ca="1" si="702"/>
        <v/>
      </c>
      <c r="XE12" s="112" t="str">
        <f t="shared" ca="1" si="702"/>
        <v/>
      </c>
      <c r="XF12" s="112" t="str">
        <f t="shared" ca="1" si="702"/>
        <v/>
      </c>
      <c r="XG12" s="112" t="str">
        <f t="shared" ca="1" si="702"/>
        <v/>
      </c>
      <c r="XH12" s="112" t="str">
        <f t="shared" ca="1" si="702"/>
        <v/>
      </c>
      <c r="XI12" s="112" t="str">
        <f t="shared" ca="1" si="702"/>
        <v/>
      </c>
      <c r="XJ12" s="112" t="str">
        <f t="shared" ca="1" si="702"/>
        <v/>
      </c>
      <c r="XK12" s="112" t="str">
        <f t="shared" ca="1" si="702"/>
        <v/>
      </c>
      <c r="XL12" s="112" t="str">
        <f t="shared" ca="1" si="702"/>
        <v/>
      </c>
      <c r="XM12" s="112" t="str">
        <f t="shared" ca="1" si="702"/>
        <v/>
      </c>
      <c r="XN12" s="112" t="str">
        <f t="shared" ca="1" si="702"/>
        <v/>
      </c>
      <c r="XO12" s="112" t="str">
        <f t="shared" ca="1" si="702"/>
        <v/>
      </c>
      <c r="XP12" s="112" t="str">
        <f t="shared" ca="1" si="702"/>
        <v/>
      </c>
      <c r="XQ12" s="112" t="str">
        <f t="shared" ca="1" si="702"/>
        <v/>
      </c>
      <c r="XR12" s="112" t="str">
        <f t="shared" ca="1" si="702"/>
        <v/>
      </c>
      <c r="XS12" s="112" t="str">
        <f t="shared" ca="1" si="702"/>
        <v/>
      </c>
      <c r="XT12" s="112" t="str">
        <f t="shared" ca="1" si="702"/>
        <v/>
      </c>
      <c r="XU12" s="112" t="str">
        <f t="shared" ca="1" si="702"/>
        <v/>
      </c>
      <c r="XV12" s="112" t="str">
        <f t="shared" ca="1" si="702"/>
        <v/>
      </c>
      <c r="XW12" s="112" t="str">
        <f t="shared" ca="1" si="702"/>
        <v/>
      </c>
      <c r="XX12" s="112" t="str">
        <f t="shared" ca="1" si="702"/>
        <v/>
      </c>
      <c r="XY12" s="112" t="str">
        <f t="shared" ca="1" si="702"/>
        <v/>
      </c>
      <c r="XZ12" s="112" t="str">
        <f t="shared" ca="1" si="702"/>
        <v/>
      </c>
      <c r="YA12" s="112" t="str">
        <f t="shared" ca="1" si="702"/>
        <v/>
      </c>
      <c r="YB12" s="112" t="str">
        <f t="shared" ca="1" si="702"/>
        <v/>
      </c>
      <c r="YC12" s="112" t="str">
        <f t="shared" ca="1" si="702"/>
        <v/>
      </c>
      <c r="YD12" s="112" t="str">
        <f t="shared" ca="1" si="702"/>
        <v/>
      </c>
      <c r="YE12" s="112" t="str">
        <f t="shared" ca="1" si="702"/>
        <v/>
      </c>
      <c r="YF12" s="112" t="str">
        <f t="shared" ca="1" si="702"/>
        <v/>
      </c>
      <c r="YG12" s="112" t="str">
        <f t="shared" ca="1" si="702"/>
        <v/>
      </c>
      <c r="YH12" s="112" t="str">
        <f t="shared" ca="1" si="702"/>
        <v/>
      </c>
      <c r="YI12" s="112" t="str">
        <f t="shared" ca="1" si="702"/>
        <v/>
      </c>
      <c r="YJ12" s="112" t="str">
        <f t="shared" ca="1" si="702"/>
        <v/>
      </c>
      <c r="YK12" s="112" t="str">
        <f t="shared" ca="1" si="702"/>
        <v/>
      </c>
      <c r="YL12" s="112" t="str">
        <f t="shared" ca="1" si="702"/>
        <v/>
      </c>
      <c r="YM12" s="112" t="str">
        <f t="shared" ca="1" si="702"/>
        <v/>
      </c>
      <c r="YN12" s="112" t="str">
        <f t="shared" ca="1" si="702"/>
        <v/>
      </c>
      <c r="YO12" s="112" t="str">
        <f t="shared" ca="1" si="703"/>
        <v/>
      </c>
      <c r="YP12" s="112" t="str">
        <f t="shared" ca="1" si="703"/>
        <v/>
      </c>
      <c r="YQ12" s="112" t="str">
        <f t="shared" ca="1" si="703"/>
        <v/>
      </c>
      <c r="YR12" s="112" t="str">
        <f t="shared" ca="1" si="703"/>
        <v/>
      </c>
      <c r="YS12" s="112" t="str">
        <f t="shared" ca="1" si="703"/>
        <v/>
      </c>
      <c r="YT12" s="112" t="str">
        <f t="shared" ca="1" si="703"/>
        <v/>
      </c>
      <c r="YU12" s="112" t="str">
        <f t="shared" ca="1" si="703"/>
        <v/>
      </c>
      <c r="YV12" s="112" t="str">
        <f t="shared" ca="1" si="703"/>
        <v/>
      </c>
      <c r="YW12" s="112" t="str">
        <f t="shared" ca="1" si="703"/>
        <v/>
      </c>
      <c r="YX12" s="112" t="str">
        <f t="shared" ca="1" si="703"/>
        <v/>
      </c>
      <c r="YY12" s="112" t="str">
        <f t="shared" ca="1" si="703"/>
        <v/>
      </c>
      <c r="YZ12" s="112" t="str">
        <f t="shared" ca="1" si="703"/>
        <v/>
      </c>
      <c r="ZA12" s="112" t="str">
        <f t="shared" ca="1" si="703"/>
        <v/>
      </c>
      <c r="ZB12" s="112" t="str">
        <f t="shared" ca="1" si="703"/>
        <v/>
      </c>
      <c r="ZC12" s="112" t="str">
        <f t="shared" ca="1" si="703"/>
        <v/>
      </c>
      <c r="ZD12" s="112" t="str">
        <f t="shared" ca="1" si="703"/>
        <v/>
      </c>
      <c r="ZE12" s="112" t="str">
        <f t="shared" ca="1" si="703"/>
        <v/>
      </c>
      <c r="ZF12" s="112" t="str">
        <f t="shared" ca="1" si="703"/>
        <v/>
      </c>
      <c r="ZG12" s="112" t="str">
        <f t="shared" ca="1" si="703"/>
        <v/>
      </c>
      <c r="ZH12" s="112" t="str">
        <f t="shared" ca="1" si="703"/>
        <v/>
      </c>
      <c r="ZI12" s="112" t="str">
        <f t="shared" ca="1" si="703"/>
        <v/>
      </c>
      <c r="ZJ12" s="112" t="str">
        <f t="shared" ca="1" si="703"/>
        <v/>
      </c>
      <c r="ZK12" s="112" t="str">
        <f t="shared" ca="1" si="703"/>
        <v/>
      </c>
      <c r="ZL12" s="112" t="str">
        <f t="shared" ca="1" si="703"/>
        <v/>
      </c>
      <c r="ZM12" s="112" t="str">
        <f t="shared" ca="1" si="703"/>
        <v/>
      </c>
      <c r="ZN12" s="112" t="str">
        <f t="shared" ca="1" si="703"/>
        <v/>
      </c>
      <c r="ZO12" s="112" t="str">
        <f t="shared" ca="1" si="703"/>
        <v/>
      </c>
      <c r="ZP12" s="112" t="str">
        <f t="shared" ca="1" si="703"/>
        <v/>
      </c>
      <c r="ZQ12" s="112" t="str">
        <f t="shared" ca="1" si="703"/>
        <v/>
      </c>
    </row>
    <row r="13" spans="1:693" ht="18" outlineLevel="1">
      <c r="A13" s="83" t="str">
        <f t="shared" ca="1" si="704"/>
        <v>J</v>
      </c>
      <c r="B13" s="25" t="s">
        <v>24</v>
      </c>
      <c r="C13" s="25"/>
      <c r="D13" s="47"/>
      <c r="E13" s="39"/>
      <c r="F13" s="133" t="s">
        <v>47</v>
      </c>
      <c r="G13" s="135"/>
      <c r="H13" s="45" t="s">
        <v>23</v>
      </c>
      <c r="I13" s="122" t="s">
        <v>41</v>
      </c>
      <c r="J13" s="123"/>
      <c r="K13" s="147"/>
      <c r="L13" s="148"/>
      <c r="M13" s="76">
        <f t="shared" ref="M13:M28" si="707">IF(OR(N13="",O13=""),"",NETWORKDAYS($N13,$O13))</f>
        <v>129</v>
      </c>
      <c r="N13" s="51">
        <v>40544</v>
      </c>
      <c r="O13" s="55">
        <v>40724</v>
      </c>
      <c r="P13" s="53">
        <f t="shared" ref="P13:P15" ca="1" si="708">IF(ISERROR(IF(AND($L$7&gt;$N13,$N13&lt;&gt;""),(NETWORKDAYS($N13,$L$7))/$M13,0)),"",IF(AND($L$7&gt;$N13,$N13&lt;&gt;""),(NETWORKDAYS($N13,$L$7))/$M13,0))</f>
        <v>2.054263565891473</v>
      </c>
      <c r="Q13" s="96">
        <f t="shared" ca="1" si="705"/>
        <v>265</v>
      </c>
      <c r="R13" s="124">
        <f t="shared" ref="R13:R28" ca="1" si="709">IF(OR($O13="",$L$7=""),"",IF(ISERROR(NETWORKDAYS($O13,$L$7)),"",NETWORKDAYS($O13,$L$7)))</f>
        <v>137</v>
      </c>
      <c r="S13" s="101">
        <f t="shared" si="706"/>
        <v>40544</v>
      </c>
      <c r="T13" s="125">
        <f t="shared" ref="T13:T28" ca="1" si="710">IF(ISERROR(IF(OR(I13="S1",I13="S2",I13="",$I13="P",$I13="S",$Q13="",$S13&lt;&gt;""),$S13+$Q13,"")),"",IF(OR(I13="S1",I13="S2",I13="",$I13="P",$I13="S",$Q13="",$S13&lt;&gt;""),$S13+$Q13,""))</f>
        <v>40809</v>
      </c>
      <c r="U13" s="145"/>
      <c r="V13" s="146"/>
      <c r="W13" s="86"/>
      <c r="X13" s="131" t="str">
        <f t="shared" ref="X13:AM15" ca="1" si="711">IF(AND(OR($I13="P",$I13="S1",$I13="S2"),X$2&gt;=$N13,X$2&lt;=$O13,$T13&lt;&gt;""),"G",IF(AND($I13="S",X$2&gt;=$N13,X$2&lt;=$O13,$T13&lt;&gt;""),"O","")&amp;IF(AND($Q13&gt;0,X$2&gt;=$N13,TODAY()&gt;=X$2,X$2&lt;=$O13,$T13&lt;&gt;""),"T",IF(AND(X$2&gt;$O13,TODAY()&gt;=X$2,OR($A13="K",$A13="L"),$R13&gt;0,OR($R13&lt;&gt;"",$O13&lt;&gt;"")),"D","")))</f>
        <v>OT</v>
      </c>
      <c r="Y13" s="112" t="str">
        <f t="shared" ca="1" si="693"/>
        <v>OT</v>
      </c>
      <c r="Z13" s="112" t="str">
        <f t="shared" ca="1" si="693"/>
        <v>OT</v>
      </c>
      <c r="AA13" s="112" t="str">
        <f t="shared" ca="1" si="693"/>
        <v>OT</v>
      </c>
      <c r="AB13" s="112" t="str">
        <f t="shared" ca="1" si="693"/>
        <v>OT</v>
      </c>
      <c r="AC13" s="112" t="str">
        <f t="shared" ca="1" si="693"/>
        <v>OT</v>
      </c>
      <c r="AD13" s="112" t="str">
        <f t="shared" ca="1" si="693"/>
        <v>OT</v>
      </c>
      <c r="AE13" s="112" t="str">
        <f t="shared" ca="1" si="693"/>
        <v>OT</v>
      </c>
      <c r="AF13" s="112" t="str">
        <f t="shared" ca="1" si="693"/>
        <v>OT</v>
      </c>
      <c r="AG13" s="112" t="str">
        <f t="shared" ca="1" si="693"/>
        <v>OT</v>
      </c>
      <c r="AH13" s="112" t="str">
        <f t="shared" ca="1" si="693"/>
        <v>OT</v>
      </c>
      <c r="AI13" s="112" t="str">
        <f t="shared" ca="1" si="693"/>
        <v>OT</v>
      </c>
      <c r="AJ13" s="112" t="str">
        <f t="shared" ca="1" si="693"/>
        <v>OT</v>
      </c>
      <c r="AK13" s="112" t="str">
        <f t="shared" ca="1" si="693"/>
        <v>OT</v>
      </c>
      <c r="AL13" s="112" t="str">
        <f t="shared" ca="1" si="693"/>
        <v>OT</v>
      </c>
      <c r="AM13" s="112" t="str">
        <f t="shared" ca="1" si="693"/>
        <v>OT</v>
      </c>
      <c r="AN13" s="112" t="str">
        <f t="shared" ca="1" si="693"/>
        <v>OT</v>
      </c>
      <c r="AO13" s="112" t="str">
        <f t="shared" ca="1" si="693"/>
        <v>OT</v>
      </c>
      <c r="AP13" s="112" t="str">
        <f t="shared" ca="1" si="693"/>
        <v>OT</v>
      </c>
      <c r="AQ13" s="112" t="str">
        <f t="shared" ca="1" si="693"/>
        <v>OT</v>
      </c>
      <c r="AR13" s="112" t="str">
        <f t="shared" ca="1" si="693"/>
        <v>OT</v>
      </c>
      <c r="AS13" s="112" t="str">
        <f t="shared" ca="1" si="693"/>
        <v>OT</v>
      </c>
      <c r="AT13" s="112" t="str">
        <f t="shared" ca="1" si="693"/>
        <v>OT</v>
      </c>
      <c r="AU13" s="112" t="str">
        <f t="shared" ca="1" si="693"/>
        <v>OT</v>
      </c>
      <c r="AV13" s="112" t="str">
        <f t="shared" ca="1" si="693"/>
        <v>OT</v>
      </c>
      <c r="AW13" s="112" t="str">
        <f t="shared" ca="1" si="693"/>
        <v>OT</v>
      </c>
      <c r="AX13" s="112" t="str">
        <f t="shared" ca="1" si="693"/>
        <v>OT</v>
      </c>
      <c r="AY13" s="112" t="str">
        <f t="shared" ca="1" si="693"/>
        <v>OT</v>
      </c>
      <c r="AZ13" s="112" t="str">
        <f t="shared" ca="1" si="693"/>
        <v>OT</v>
      </c>
      <c r="BA13" s="112" t="str">
        <f t="shared" ca="1" si="693"/>
        <v>OT</v>
      </c>
      <c r="BB13" s="112" t="str">
        <f t="shared" ca="1" si="693"/>
        <v>OT</v>
      </c>
      <c r="BC13" s="112" t="str">
        <f t="shared" ca="1" si="693"/>
        <v>OT</v>
      </c>
      <c r="BD13" s="112" t="str">
        <f t="shared" ca="1" si="693"/>
        <v>OT</v>
      </c>
      <c r="BE13" s="112" t="str">
        <f t="shared" ca="1" si="693"/>
        <v>OT</v>
      </c>
      <c r="BF13" s="112" t="str">
        <f t="shared" ca="1" si="693"/>
        <v>OT</v>
      </c>
      <c r="BG13" s="112" t="str">
        <f t="shared" ca="1" si="693"/>
        <v>OT</v>
      </c>
      <c r="BH13" s="112" t="str">
        <f t="shared" ca="1" si="693"/>
        <v>OT</v>
      </c>
      <c r="BI13" s="112" t="str">
        <f t="shared" ca="1" si="693"/>
        <v>OT</v>
      </c>
      <c r="BJ13" s="112" t="str">
        <f t="shared" ca="1" si="693"/>
        <v>OT</v>
      </c>
      <c r="BK13" s="112" t="str">
        <f t="shared" ca="1" si="693"/>
        <v>OT</v>
      </c>
      <c r="BL13" s="112" t="str">
        <f t="shared" ca="1" si="693"/>
        <v>OT</v>
      </c>
      <c r="BM13" s="112" t="str">
        <f t="shared" ca="1" si="693"/>
        <v>OT</v>
      </c>
      <c r="BN13" s="112" t="str">
        <f t="shared" ca="1" si="693"/>
        <v>OT</v>
      </c>
      <c r="BO13" s="112" t="str">
        <f t="shared" ca="1" si="693"/>
        <v>OT</v>
      </c>
      <c r="BP13" s="112" t="str">
        <f t="shared" ca="1" si="693"/>
        <v>OT</v>
      </c>
      <c r="BQ13" s="112" t="str">
        <f t="shared" ca="1" si="693"/>
        <v>OT</v>
      </c>
      <c r="BR13" s="112" t="str">
        <f t="shared" ca="1" si="693"/>
        <v>OT</v>
      </c>
      <c r="BS13" s="112" t="str">
        <f t="shared" ca="1" si="693"/>
        <v>OT</v>
      </c>
      <c r="BT13" s="112" t="str">
        <f t="shared" ca="1" si="693"/>
        <v>OT</v>
      </c>
      <c r="BU13" s="112" t="str">
        <f t="shared" ca="1" si="693"/>
        <v>OT</v>
      </c>
      <c r="BV13" s="112" t="str">
        <f t="shared" ca="1" si="693"/>
        <v>OT</v>
      </c>
      <c r="BW13" s="112" t="str">
        <f t="shared" ca="1" si="693"/>
        <v>OT</v>
      </c>
      <c r="BX13" s="112" t="str">
        <f t="shared" ca="1" si="693"/>
        <v>OT</v>
      </c>
      <c r="BY13" s="112" t="str">
        <f t="shared" ca="1" si="693"/>
        <v>OT</v>
      </c>
      <c r="BZ13" s="112" t="str">
        <f t="shared" ca="1" si="693"/>
        <v>OT</v>
      </c>
      <c r="CA13" s="112" t="str">
        <f t="shared" ca="1" si="693"/>
        <v>OT</v>
      </c>
      <c r="CB13" s="112" t="str">
        <f t="shared" ca="1" si="693"/>
        <v>OT</v>
      </c>
      <c r="CC13" s="112" t="str">
        <f t="shared" ca="1" si="693"/>
        <v>OT</v>
      </c>
      <c r="CD13" s="112" t="str">
        <f t="shared" ca="1" si="693"/>
        <v>OT</v>
      </c>
      <c r="CE13" s="112" t="str">
        <f t="shared" ca="1" si="693"/>
        <v>OT</v>
      </c>
      <c r="CF13" s="112" t="str">
        <f t="shared" ca="1" si="693"/>
        <v>OT</v>
      </c>
      <c r="CG13" s="112" t="str">
        <f t="shared" ca="1" si="693"/>
        <v>OT</v>
      </c>
      <c r="CH13" s="112" t="str">
        <f t="shared" ca="1" si="693"/>
        <v>OT</v>
      </c>
      <c r="CI13" s="112" t="str">
        <f t="shared" ca="1" si="693"/>
        <v>OT</v>
      </c>
      <c r="CJ13" s="112" t="str">
        <f t="shared" ref="CJ13" ca="1" si="712">IF(AND(OR($I13="P",$I13="S1",$I13="S2"),CJ$2&gt;=$N13,CJ$2&lt;=$O13,$T13&lt;&gt;""),"G",IF(AND($I13="S",CJ$2&gt;=$N13,CJ$2&lt;=$O13,$T13&lt;&gt;""),"O","")&amp;IF(AND($Q13&gt;0,CJ$2&gt;=$N13,TODAY()&gt;=CJ$2,CJ$2&lt;=$O13,$T13&lt;&gt;""),"T",IF(AND(CJ$2&gt;$O13,TODAY()&gt;=CJ$2,OR($A13="K",$A13="L"),$R13&gt;0,OR($R13&lt;&gt;"",$O13&lt;&gt;"")),"D","")))</f>
        <v>OT</v>
      </c>
      <c r="CK13" s="112" t="str">
        <f t="shared" ca="1" si="694"/>
        <v>OT</v>
      </c>
      <c r="CL13" s="112" t="str">
        <f t="shared" ca="1" si="694"/>
        <v>OT</v>
      </c>
      <c r="CM13" s="112" t="str">
        <f t="shared" ca="1" si="694"/>
        <v>OT</v>
      </c>
      <c r="CN13" s="112" t="str">
        <f t="shared" ca="1" si="694"/>
        <v>OT</v>
      </c>
      <c r="CO13" s="112" t="str">
        <f t="shared" ca="1" si="694"/>
        <v>OT</v>
      </c>
      <c r="CP13" s="112" t="str">
        <f t="shared" ca="1" si="694"/>
        <v>OT</v>
      </c>
      <c r="CQ13" s="112" t="str">
        <f t="shared" ca="1" si="694"/>
        <v>OT</v>
      </c>
      <c r="CR13" s="112" t="str">
        <f t="shared" ca="1" si="694"/>
        <v>OT</v>
      </c>
      <c r="CS13" s="112" t="str">
        <f t="shared" ca="1" si="694"/>
        <v>OT</v>
      </c>
      <c r="CT13" s="112" t="str">
        <f t="shared" ca="1" si="694"/>
        <v>OT</v>
      </c>
      <c r="CU13" s="112" t="str">
        <f t="shared" ca="1" si="694"/>
        <v>OT</v>
      </c>
      <c r="CV13" s="112" t="str">
        <f t="shared" ca="1" si="694"/>
        <v>OT</v>
      </c>
      <c r="CW13" s="112" t="str">
        <f t="shared" ca="1" si="694"/>
        <v>OT</v>
      </c>
      <c r="CX13" s="112" t="str">
        <f t="shared" ca="1" si="694"/>
        <v>OT</v>
      </c>
      <c r="CY13" s="112" t="str">
        <f t="shared" ca="1" si="694"/>
        <v>OT</v>
      </c>
      <c r="CZ13" s="112" t="str">
        <f t="shared" ca="1" si="694"/>
        <v>OT</v>
      </c>
      <c r="DA13" s="112" t="str">
        <f t="shared" ca="1" si="694"/>
        <v>OT</v>
      </c>
      <c r="DB13" s="112" t="str">
        <f t="shared" ca="1" si="694"/>
        <v>OT</v>
      </c>
      <c r="DC13" s="112" t="str">
        <f t="shared" ca="1" si="694"/>
        <v>OT</v>
      </c>
      <c r="DD13" s="112" t="str">
        <f t="shared" ca="1" si="694"/>
        <v>OT</v>
      </c>
      <c r="DE13" s="112" t="str">
        <f t="shared" ca="1" si="694"/>
        <v>OT</v>
      </c>
      <c r="DF13" s="112" t="str">
        <f t="shared" ca="1" si="694"/>
        <v>OT</v>
      </c>
      <c r="DG13" s="112" t="str">
        <f t="shared" ca="1" si="694"/>
        <v>OT</v>
      </c>
      <c r="DH13" s="112" t="str">
        <f t="shared" ca="1" si="694"/>
        <v>OT</v>
      </c>
      <c r="DI13" s="112" t="str">
        <f t="shared" ca="1" si="694"/>
        <v>OT</v>
      </c>
      <c r="DJ13" s="112" t="str">
        <f t="shared" ca="1" si="694"/>
        <v>OT</v>
      </c>
      <c r="DK13" s="112" t="str">
        <f t="shared" ca="1" si="694"/>
        <v>OT</v>
      </c>
      <c r="DL13" s="112" t="str">
        <f t="shared" ca="1" si="694"/>
        <v>OT</v>
      </c>
      <c r="DM13" s="112" t="str">
        <f t="shared" ca="1" si="694"/>
        <v>OT</v>
      </c>
      <c r="DN13" s="112" t="str">
        <f t="shared" ca="1" si="694"/>
        <v>OT</v>
      </c>
      <c r="DO13" s="112" t="str">
        <f t="shared" ca="1" si="694"/>
        <v>OT</v>
      </c>
      <c r="DP13" s="112" t="str">
        <f t="shared" ca="1" si="694"/>
        <v>OT</v>
      </c>
      <c r="DQ13" s="112" t="str">
        <f t="shared" ca="1" si="694"/>
        <v>OT</v>
      </c>
      <c r="DR13" s="112" t="str">
        <f t="shared" ca="1" si="694"/>
        <v>OT</v>
      </c>
      <c r="DS13" s="112" t="str">
        <f t="shared" ca="1" si="694"/>
        <v>OT</v>
      </c>
      <c r="DT13" s="112" t="str">
        <f t="shared" ca="1" si="694"/>
        <v>OT</v>
      </c>
      <c r="DU13" s="112" t="str">
        <f t="shared" ca="1" si="694"/>
        <v>OT</v>
      </c>
      <c r="DV13" s="112" t="str">
        <f t="shared" ca="1" si="694"/>
        <v>OT</v>
      </c>
      <c r="DW13" s="112" t="str">
        <f t="shared" ca="1" si="694"/>
        <v>OT</v>
      </c>
      <c r="DX13" s="112" t="str">
        <f t="shared" ca="1" si="694"/>
        <v>OT</v>
      </c>
      <c r="DY13" s="112" t="str">
        <f t="shared" ca="1" si="694"/>
        <v>OT</v>
      </c>
      <c r="DZ13" s="112" t="str">
        <f t="shared" ca="1" si="694"/>
        <v>OT</v>
      </c>
      <c r="EA13" s="112" t="str">
        <f t="shared" ca="1" si="694"/>
        <v>OT</v>
      </c>
      <c r="EB13" s="112" t="str">
        <f t="shared" ca="1" si="694"/>
        <v>OT</v>
      </c>
      <c r="EC13" s="112" t="str">
        <f t="shared" ca="1" si="694"/>
        <v>OT</v>
      </c>
      <c r="ED13" s="112" t="str">
        <f t="shared" ca="1" si="694"/>
        <v>OT</v>
      </c>
      <c r="EE13" s="112" t="str">
        <f t="shared" ca="1" si="694"/>
        <v>OT</v>
      </c>
      <c r="EF13" s="112" t="str">
        <f t="shared" ca="1" si="694"/>
        <v>OT</v>
      </c>
      <c r="EG13" s="112" t="str">
        <f t="shared" ca="1" si="694"/>
        <v>OT</v>
      </c>
      <c r="EH13" s="112" t="str">
        <f t="shared" ca="1" si="694"/>
        <v>OT</v>
      </c>
      <c r="EI13" s="112" t="str">
        <f t="shared" ca="1" si="694"/>
        <v>OT</v>
      </c>
      <c r="EJ13" s="112" t="str">
        <f t="shared" ca="1" si="694"/>
        <v>OT</v>
      </c>
      <c r="EK13" s="112" t="str">
        <f t="shared" ca="1" si="694"/>
        <v>OT</v>
      </c>
      <c r="EL13" s="112" t="str">
        <f t="shared" ca="1" si="694"/>
        <v>OT</v>
      </c>
      <c r="EM13" s="112" t="str">
        <f t="shared" ca="1" si="694"/>
        <v>OT</v>
      </c>
      <c r="EN13" s="112" t="str">
        <f t="shared" ca="1" si="694"/>
        <v>OT</v>
      </c>
      <c r="EO13" s="112" t="str">
        <f t="shared" ca="1" si="694"/>
        <v>OT</v>
      </c>
      <c r="EP13" s="112" t="str">
        <f t="shared" ca="1" si="694"/>
        <v>OT</v>
      </c>
      <c r="EQ13" s="112" t="str">
        <f t="shared" ca="1" si="694"/>
        <v>OT</v>
      </c>
      <c r="ER13" s="112" t="str">
        <f t="shared" ca="1" si="694"/>
        <v>OT</v>
      </c>
      <c r="ES13" s="112" t="str">
        <f t="shared" ca="1" si="694"/>
        <v>OT</v>
      </c>
      <c r="ET13" s="112" t="str">
        <f t="shared" ca="1" si="694"/>
        <v>OT</v>
      </c>
      <c r="EU13" s="112" t="str">
        <f t="shared" ca="1" si="694"/>
        <v>OT</v>
      </c>
      <c r="EV13" s="112" t="str">
        <f t="shared" ref="EV13" ca="1" si="713">IF(AND(OR($I13="P",$I13="S1",$I13="S2"),EV$2&gt;=$N13,EV$2&lt;=$O13,$T13&lt;&gt;""),"G",IF(AND($I13="S",EV$2&gt;=$N13,EV$2&lt;=$O13,$T13&lt;&gt;""),"O","")&amp;IF(AND($Q13&gt;0,EV$2&gt;=$N13,TODAY()&gt;=EV$2,EV$2&lt;=$O13,$T13&lt;&gt;""),"T",IF(AND(EV$2&gt;$O13,TODAY()&gt;=EV$2,OR($A13="K",$A13="L"),$R13&gt;0,OR($R13&lt;&gt;"",$O13&lt;&gt;"")),"D","")))</f>
        <v>OT</v>
      </c>
      <c r="EW13" s="112" t="str">
        <f t="shared" ca="1" si="695"/>
        <v>OT</v>
      </c>
      <c r="EX13" s="112" t="str">
        <f t="shared" ca="1" si="695"/>
        <v>OT</v>
      </c>
      <c r="EY13" s="112" t="str">
        <f t="shared" ca="1" si="695"/>
        <v>OT</v>
      </c>
      <c r="EZ13" s="112" t="str">
        <f t="shared" ca="1" si="695"/>
        <v>OT</v>
      </c>
      <c r="FA13" s="112" t="str">
        <f t="shared" ca="1" si="695"/>
        <v>OT</v>
      </c>
      <c r="FB13" s="112" t="str">
        <f t="shared" ca="1" si="695"/>
        <v>OT</v>
      </c>
      <c r="FC13" s="112" t="str">
        <f t="shared" ca="1" si="695"/>
        <v>OT</v>
      </c>
      <c r="FD13" s="112" t="str">
        <f t="shared" ca="1" si="695"/>
        <v>OT</v>
      </c>
      <c r="FE13" s="112" t="str">
        <f t="shared" ca="1" si="695"/>
        <v>OT</v>
      </c>
      <c r="FF13" s="112" t="str">
        <f t="shared" ca="1" si="695"/>
        <v>OT</v>
      </c>
      <c r="FG13" s="112" t="str">
        <f t="shared" ca="1" si="695"/>
        <v>OT</v>
      </c>
      <c r="FH13" s="112" t="str">
        <f t="shared" ca="1" si="695"/>
        <v>OT</v>
      </c>
      <c r="FI13" s="112" t="str">
        <f t="shared" ca="1" si="695"/>
        <v>OT</v>
      </c>
      <c r="FJ13" s="112" t="str">
        <f t="shared" ca="1" si="695"/>
        <v>OT</v>
      </c>
      <c r="FK13" s="112" t="str">
        <f t="shared" ca="1" si="695"/>
        <v>OT</v>
      </c>
      <c r="FL13" s="112" t="str">
        <f t="shared" ca="1" si="695"/>
        <v>OT</v>
      </c>
      <c r="FM13" s="112" t="str">
        <f t="shared" ca="1" si="695"/>
        <v>OT</v>
      </c>
      <c r="FN13" s="112" t="str">
        <f t="shared" ca="1" si="695"/>
        <v>OT</v>
      </c>
      <c r="FO13" s="112" t="str">
        <f t="shared" ca="1" si="695"/>
        <v>OT</v>
      </c>
      <c r="FP13" s="112" t="str">
        <f t="shared" ca="1" si="695"/>
        <v>OT</v>
      </c>
      <c r="FQ13" s="112" t="str">
        <f t="shared" ca="1" si="695"/>
        <v>OT</v>
      </c>
      <c r="FR13" s="112" t="str">
        <f t="shared" ca="1" si="695"/>
        <v>OT</v>
      </c>
      <c r="FS13" s="112" t="str">
        <f t="shared" ca="1" si="695"/>
        <v>OT</v>
      </c>
      <c r="FT13" s="112" t="str">
        <f t="shared" ca="1" si="695"/>
        <v>OT</v>
      </c>
      <c r="FU13" s="112" t="str">
        <f t="shared" ca="1" si="695"/>
        <v>OT</v>
      </c>
      <c r="FV13" s="112" t="str">
        <f t="shared" ca="1" si="695"/>
        <v>OT</v>
      </c>
      <c r="FW13" s="112" t="str">
        <f t="shared" ca="1" si="695"/>
        <v>OT</v>
      </c>
      <c r="FX13" s="112" t="str">
        <f t="shared" ca="1" si="695"/>
        <v>OT</v>
      </c>
      <c r="FY13" s="112" t="str">
        <f t="shared" ca="1" si="695"/>
        <v>OT</v>
      </c>
      <c r="FZ13" s="112" t="str">
        <f t="shared" ca="1" si="695"/>
        <v>OT</v>
      </c>
      <c r="GA13" s="112" t="str">
        <f t="shared" ca="1" si="695"/>
        <v>OT</v>
      </c>
      <c r="GB13" s="112" t="str">
        <f t="shared" ca="1" si="695"/>
        <v>OT</v>
      </c>
      <c r="GC13" s="112" t="str">
        <f t="shared" ca="1" si="695"/>
        <v>OT</v>
      </c>
      <c r="GD13" s="112" t="str">
        <f t="shared" ca="1" si="695"/>
        <v>OT</v>
      </c>
      <c r="GE13" s="112" t="str">
        <f t="shared" ca="1" si="695"/>
        <v>OT</v>
      </c>
      <c r="GF13" s="112" t="str">
        <f t="shared" ca="1" si="695"/>
        <v>OT</v>
      </c>
      <c r="GG13" s="112" t="str">
        <f t="shared" ca="1" si="695"/>
        <v>OT</v>
      </c>
      <c r="GH13" s="112" t="str">
        <f t="shared" ca="1" si="695"/>
        <v>OT</v>
      </c>
      <c r="GI13" s="112" t="str">
        <f t="shared" ca="1" si="695"/>
        <v>OT</v>
      </c>
      <c r="GJ13" s="112" t="str">
        <f t="shared" ca="1" si="695"/>
        <v>OT</v>
      </c>
      <c r="GK13" s="112" t="str">
        <f t="shared" ca="1" si="695"/>
        <v>OT</v>
      </c>
      <c r="GL13" s="112" t="str">
        <f t="shared" ca="1" si="695"/>
        <v>OT</v>
      </c>
      <c r="GM13" s="112" t="str">
        <f t="shared" ca="1" si="695"/>
        <v>OT</v>
      </c>
      <c r="GN13" s="112" t="str">
        <f t="shared" ca="1" si="695"/>
        <v>OT</v>
      </c>
      <c r="GO13" s="112" t="str">
        <f t="shared" ca="1" si="695"/>
        <v>OT</v>
      </c>
      <c r="GP13" s="112" t="str">
        <f t="shared" ca="1" si="695"/>
        <v>OT</v>
      </c>
      <c r="GQ13" s="112" t="str">
        <f t="shared" ca="1" si="695"/>
        <v>OT</v>
      </c>
      <c r="GR13" s="112" t="str">
        <f t="shared" ca="1" si="695"/>
        <v>OT</v>
      </c>
      <c r="GS13" s="112" t="str">
        <f t="shared" ca="1" si="695"/>
        <v>OT</v>
      </c>
      <c r="GT13" s="112" t="str">
        <f t="shared" ca="1" si="695"/>
        <v>OT</v>
      </c>
      <c r="GU13" s="112" t="str">
        <f t="shared" ca="1" si="695"/>
        <v>OT</v>
      </c>
      <c r="GV13" s="112" t="str">
        <f t="shared" ca="1" si="695"/>
        <v>OT</v>
      </c>
      <c r="GW13" s="112" t="str">
        <f t="shared" ca="1" si="695"/>
        <v/>
      </c>
      <c r="GX13" s="112" t="str">
        <f t="shared" ca="1" si="695"/>
        <v/>
      </c>
      <c r="GY13" s="112" t="str">
        <f t="shared" ca="1" si="695"/>
        <v/>
      </c>
      <c r="GZ13" s="112" t="str">
        <f t="shared" ca="1" si="695"/>
        <v/>
      </c>
      <c r="HA13" s="112" t="str">
        <f t="shared" ca="1" si="695"/>
        <v/>
      </c>
      <c r="HB13" s="112" t="str">
        <f t="shared" ca="1" si="695"/>
        <v/>
      </c>
      <c r="HC13" s="112" t="str">
        <f t="shared" ca="1" si="695"/>
        <v/>
      </c>
      <c r="HD13" s="112" t="str">
        <f t="shared" ca="1" si="695"/>
        <v/>
      </c>
      <c r="HE13" s="112" t="str">
        <f t="shared" ca="1" si="695"/>
        <v/>
      </c>
      <c r="HF13" s="112" t="str">
        <f t="shared" ca="1" si="695"/>
        <v/>
      </c>
      <c r="HG13" s="112" t="str">
        <f t="shared" ca="1" si="695"/>
        <v/>
      </c>
      <c r="HH13" s="112" t="str">
        <f t="shared" ref="HH13" ca="1" si="714">IF(AND(OR($I13="P",$I13="S1",$I13="S2"),HH$2&gt;=$N13,HH$2&lt;=$O13,$T13&lt;&gt;""),"G",IF(AND($I13="S",HH$2&gt;=$N13,HH$2&lt;=$O13,$T13&lt;&gt;""),"O","")&amp;IF(AND($Q13&gt;0,HH$2&gt;=$N13,TODAY()&gt;=HH$2,HH$2&lt;=$O13,$T13&lt;&gt;""),"T",IF(AND(HH$2&gt;$O13,TODAY()&gt;=HH$2,OR($A13="K",$A13="L"),$R13&gt;0,OR($R13&lt;&gt;"",$O13&lt;&gt;"")),"D","")))</f>
        <v/>
      </c>
      <c r="HI13" s="112" t="str">
        <f t="shared" ca="1" si="696"/>
        <v/>
      </c>
      <c r="HJ13" s="112" t="str">
        <f t="shared" ca="1" si="696"/>
        <v/>
      </c>
      <c r="HK13" s="112" t="str">
        <f t="shared" ca="1" si="696"/>
        <v/>
      </c>
      <c r="HL13" s="112" t="str">
        <f t="shared" ca="1" si="696"/>
        <v/>
      </c>
      <c r="HM13" s="112" t="str">
        <f t="shared" ca="1" si="696"/>
        <v/>
      </c>
      <c r="HN13" s="112" t="str">
        <f t="shared" ca="1" si="696"/>
        <v/>
      </c>
      <c r="HO13" s="112" t="str">
        <f t="shared" ca="1" si="696"/>
        <v/>
      </c>
      <c r="HP13" s="112" t="str">
        <f t="shared" ca="1" si="696"/>
        <v/>
      </c>
      <c r="HQ13" s="112" t="str">
        <f t="shared" ca="1" si="696"/>
        <v/>
      </c>
      <c r="HR13" s="112" t="str">
        <f t="shared" ca="1" si="696"/>
        <v/>
      </c>
      <c r="HS13" s="112" t="str">
        <f t="shared" ca="1" si="696"/>
        <v/>
      </c>
      <c r="HT13" s="112" t="str">
        <f t="shared" ca="1" si="696"/>
        <v/>
      </c>
      <c r="HU13" s="112" t="str">
        <f t="shared" ca="1" si="696"/>
        <v/>
      </c>
      <c r="HV13" s="112" t="str">
        <f t="shared" ca="1" si="696"/>
        <v/>
      </c>
      <c r="HW13" s="112" t="str">
        <f t="shared" ca="1" si="696"/>
        <v/>
      </c>
      <c r="HX13" s="112" t="str">
        <f t="shared" ca="1" si="696"/>
        <v/>
      </c>
      <c r="HY13" s="112" t="str">
        <f t="shared" ca="1" si="696"/>
        <v/>
      </c>
      <c r="HZ13" s="112" t="str">
        <f t="shared" ca="1" si="696"/>
        <v/>
      </c>
      <c r="IA13" s="112" t="str">
        <f t="shared" ca="1" si="696"/>
        <v/>
      </c>
      <c r="IB13" s="112" t="str">
        <f t="shared" ca="1" si="696"/>
        <v/>
      </c>
      <c r="IC13" s="112" t="str">
        <f t="shared" ca="1" si="696"/>
        <v/>
      </c>
      <c r="ID13" s="112" t="str">
        <f t="shared" ca="1" si="696"/>
        <v/>
      </c>
      <c r="IE13" s="112" t="str">
        <f t="shared" ca="1" si="696"/>
        <v/>
      </c>
      <c r="IF13" s="112" t="str">
        <f t="shared" ca="1" si="696"/>
        <v/>
      </c>
      <c r="IG13" s="112" t="str">
        <f t="shared" ca="1" si="696"/>
        <v/>
      </c>
      <c r="IH13" s="112" t="str">
        <f t="shared" ca="1" si="696"/>
        <v/>
      </c>
      <c r="II13" s="112" t="str">
        <f t="shared" ca="1" si="696"/>
        <v/>
      </c>
      <c r="IJ13" s="112" t="str">
        <f t="shared" ca="1" si="696"/>
        <v/>
      </c>
      <c r="IK13" s="112" t="str">
        <f t="shared" ca="1" si="696"/>
        <v/>
      </c>
      <c r="IL13" s="112" t="str">
        <f t="shared" ca="1" si="696"/>
        <v/>
      </c>
      <c r="IM13" s="112" t="str">
        <f t="shared" ca="1" si="696"/>
        <v/>
      </c>
      <c r="IN13" s="112" t="str">
        <f t="shared" ca="1" si="696"/>
        <v/>
      </c>
      <c r="IO13" s="112" t="str">
        <f t="shared" ca="1" si="696"/>
        <v/>
      </c>
      <c r="IP13" s="112" t="str">
        <f t="shared" ca="1" si="696"/>
        <v/>
      </c>
      <c r="IQ13" s="112" t="str">
        <f t="shared" ca="1" si="696"/>
        <v/>
      </c>
      <c r="IR13" s="112" t="str">
        <f t="shared" ca="1" si="696"/>
        <v/>
      </c>
      <c r="IS13" s="112" t="str">
        <f t="shared" ca="1" si="696"/>
        <v/>
      </c>
      <c r="IT13" s="112" t="str">
        <f t="shared" ca="1" si="696"/>
        <v/>
      </c>
      <c r="IU13" s="112" t="str">
        <f t="shared" ca="1" si="696"/>
        <v/>
      </c>
      <c r="IV13" s="112" t="str">
        <f t="shared" ca="1" si="696"/>
        <v/>
      </c>
      <c r="IW13" s="112" t="str">
        <f t="shared" ca="1" si="696"/>
        <v/>
      </c>
      <c r="IX13" s="112" t="str">
        <f t="shared" ca="1" si="696"/>
        <v/>
      </c>
      <c r="IY13" s="112" t="str">
        <f t="shared" ca="1" si="696"/>
        <v/>
      </c>
      <c r="IZ13" s="112" t="str">
        <f t="shared" ca="1" si="696"/>
        <v/>
      </c>
      <c r="JA13" s="112" t="str">
        <f t="shared" ca="1" si="696"/>
        <v/>
      </c>
      <c r="JB13" s="112" t="str">
        <f t="shared" ca="1" si="696"/>
        <v/>
      </c>
      <c r="JC13" s="112" t="str">
        <f t="shared" ca="1" si="696"/>
        <v/>
      </c>
      <c r="JD13" s="112" t="str">
        <f t="shared" ca="1" si="696"/>
        <v/>
      </c>
      <c r="JE13" s="112" t="str">
        <f t="shared" ca="1" si="696"/>
        <v/>
      </c>
      <c r="JF13" s="112" t="str">
        <f t="shared" ca="1" si="696"/>
        <v/>
      </c>
      <c r="JG13" s="112" t="str">
        <f t="shared" ca="1" si="696"/>
        <v/>
      </c>
      <c r="JH13" s="112" t="str">
        <f t="shared" ca="1" si="696"/>
        <v/>
      </c>
      <c r="JI13" s="112" t="str">
        <f t="shared" ca="1" si="696"/>
        <v/>
      </c>
      <c r="JJ13" s="112" t="str">
        <f t="shared" ca="1" si="696"/>
        <v/>
      </c>
      <c r="JK13" s="112" t="str">
        <f t="shared" ca="1" si="696"/>
        <v/>
      </c>
      <c r="JL13" s="112" t="str">
        <f t="shared" ca="1" si="696"/>
        <v/>
      </c>
      <c r="JM13" s="112" t="str">
        <f t="shared" ca="1" si="696"/>
        <v/>
      </c>
      <c r="JN13" s="112" t="str">
        <f t="shared" ca="1" si="696"/>
        <v/>
      </c>
      <c r="JO13" s="112" t="str">
        <f t="shared" ca="1" si="696"/>
        <v/>
      </c>
      <c r="JP13" s="112" t="str">
        <f t="shared" ca="1" si="696"/>
        <v/>
      </c>
      <c r="JQ13" s="112" t="str">
        <f t="shared" ca="1" si="696"/>
        <v/>
      </c>
      <c r="JR13" s="112" t="str">
        <f t="shared" ca="1" si="696"/>
        <v/>
      </c>
      <c r="JS13" s="112" t="str">
        <f t="shared" ca="1" si="696"/>
        <v/>
      </c>
      <c r="JT13" s="112" t="str">
        <f t="shared" ref="JT13" ca="1" si="715">IF(AND(OR($I13="P",$I13="S1",$I13="S2"),JT$2&gt;=$N13,JT$2&lt;=$O13,$T13&lt;&gt;""),"G",IF(AND($I13="S",JT$2&gt;=$N13,JT$2&lt;=$O13,$T13&lt;&gt;""),"O","")&amp;IF(AND($Q13&gt;0,JT$2&gt;=$N13,TODAY()&gt;=JT$2,JT$2&lt;=$O13,$T13&lt;&gt;""),"T",IF(AND(JT$2&gt;$O13,TODAY()&gt;=JT$2,OR($A13="K",$A13="L"),$R13&gt;0,OR($R13&lt;&gt;"",$O13&lt;&gt;"")),"D","")))</f>
        <v/>
      </c>
      <c r="JU13" s="112" t="str">
        <f t="shared" ca="1" si="697"/>
        <v/>
      </c>
      <c r="JV13" s="112" t="str">
        <f t="shared" ca="1" si="697"/>
        <v/>
      </c>
      <c r="JW13" s="112" t="str">
        <f t="shared" ca="1" si="697"/>
        <v/>
      </c>
      <c r="JX13" s="112" t="str">
        <f t="shared" ca="1" si="697"/>
        <v/>
      </c>
      <c r="JY13" s="112" t="str">
        <f t="shared" ca="1" si="697"/>
        <v/>
      </c>
      <c r="JZ13" s="112" t="str">
        <f t="shared" ca="1" si="697"/>
        <v/>
      </c>
      <c r="KA13" s="112" t="str">
        <f t="shared" ca="1" si="697"/>
        <v/>
      </c>
      <c r="KB13" s="112" t="str">
        <f t="shared" ca="1" si="697"/>
        <v/>
      </c>
      <c r="KC13" s="112" t="str">
        <f t="shared" ca="1" si="697"/>
        <v/>
      </c>
      <c r="KD13" s="112" t="str">
        <f t="shared" ca="1" si="697"/>
        <v/>
      </c>
      <c r="KE13" s="112" t="str">
        <f t="shared" ca="1" si="697"/>
        <v/>
      </c>
      <c r="KF13" s="112" t="str">
        <f t="shared" ca="1" si="697"/>
        <v/>
      </c>
      <c r="KG13" s="112" t="str">
        <f t="shared" ca="1" si="697"/>
        <v/>
      </c>
      <c r="KH13" s="112" t="str">
        <f t="shared" ca="1" si="697"/>
        <v/>
      </c>
      <c r="KI13" s="112" t="str">
        <f t="shared" ca="1" si="697"/>
        <v/>
      </c>
      <c r="KJ13" s="112" t="str">
        <f t="shared" ca="1" si="697"/>
        <v/>
      </c>
      <c r="KK13" s="112" t="str">
        <f t="shared" ca="1" si="697"/>
        <v/>
      </c>
      <c r="KL13" s="112" t="str">
        <f t="shared" ca="1" si="697"/>
        <v/>
      </c>
      <c r="KM13" s="112" t="str">
        <f t="shared" ca="1" si="697"/>
        <v/>
      </c>
      <c r="KN13" s="112" t="str">
        <f t="shared" ca="1" si="697"/>
        <v/>
      </c>
      <c r="KO13" s="112" t="str">
        <f t="shared" ca="1" si="697"/>
        <v/>
      </c>
      <c r="KP13" s="112" t="str">
        <f t="shared" ca="1" si="697"/>
        <v/>
      </c>
      <c r="KQ13" s="112" t="str">
        <f t="shared" ca="1" si="697"/>
        <v/>
      </c>
      <c r="KR13" s="112" t="str">
        <f t="shared" ca="1" si="697"/>
        <v/>
      </c>
      <c r="KS13" s="112" t="str">
        <f t="shared" ca="1" si="697"/>
        <v/>
      </c>
      <c r="KT13" s="112" t="str">
        <f t="shared" ca="1" si="697"/>
        <v/>
      </c>
      <c r="KU13" s="112" t="str">
        <f t="shared" ca="1" si="697"/>
        <v/>
      </c>
      <c r="KV13" s="112" t="str">
        <f t="shared" ca="1" si="697"/>
        <v/>
      </c>
      <c r="KW13" s="112" t="str">
        <f t="shared" ca="1" si="697"/>
        <v/>
      </c>
      <c r="KX13" s="112" t="str">
        <f t="shared" ca="1" si="697"/>
        <v/>
      </c>
      <c r="KY13" s="112" t="str">
        <f t="shared" ca="1" si="697"/>
        <v/>
      </c>
      <c r="KZ13" s="112" t="str">
        <f t="shared" ca="1" si="697"/>
        <v/>
      </c>
      <c r="LA13" s="112" t="str">
        <f t="shared" ca="1" si="697"/>
        <v/>
      </c>
      <c r="LB13" s="112" t="str">
        <f t="shared" ca="1" si="697"/>
        <v/>
      </c>
      <c r="LC13" s="112" t="str">
        <f t="shared" ca="1" si="697"/>
        <v/>
      </c>
      <c r="LD13" s="112" t="str">
        <f t="shared" ca="1" si="697"/>
        <v/>
      </c>
      <c r="LE13" s="112" t="str">
        <f t="shared" ca="1" si="697"/>
        <v/>
      </c>
      <c r="LF13" s="112" t="str">
        <f t="shared" ca="1" si="697"/>
        <v/>
      </c>
      <c r="LG13" s="112" t="str">
        <f t="shared" ca="1" si="697"/>
        <v/>
      </c>
      <c r="LH13" s="112" t="str">
        <f t="shared" ca="1" si="697"/>
        <v/>
      </c>
      <c r="LI13" s="112" t="str">
        <f t="shared" ca="1" si="697"/>
        <v/>
      </c>
      <c r="LJ13" s="112" t="str">
        <f t="shared" ca="1" si="697"/>
        <v/>
      </c>
      <c r="LK13" s="112" t="str">
        <f t="shared" ca="1" si="697"/>
        <v/>
      </c>
      <c r="LL13" s="112" t="str">
        <f t="shared" ca="1" si="697"/>
        <v/>
      </c>
      <c r="LM13" s="112" t="str">
        <f t="shared" ca="1" si="697"/>
        <v/>
      </c>
      <c r="LN13" s="112" t="str">
        <f t="shared" ca="1" si="697"/>
        <v/>
      </c>
      <c r="LO13" s="112" t="str">
        <f t="shared" ca="1" si="697"/>
        <v/>
      </c>
      <c r="LP13" s="112" t="str">
        <f t="shared" ca="1" si="697"/>
        <v/>
      </c>
      <c r="LQ13" s="112" t="str">
        <f t="shared" ca="1" si="697"/>
        <v/>
      </c>
      <c r="LR13" s="112" t="str">
        <f t="shared" ca="1" si="697"/>
        <v/>
      </c>
      <c r="LS13" s="112" t="str">
        <f t="shared" ca="1" si="697"/>
        <v/>
      </c>
      <c r="LT13" s="112" t="str">
        <f t="shared" ca="1" si="697"/>
        <v/>
      </c>
      <c r="LU13" s="112" t="str">
        <f t="shared" ca="1" si="697"/>
        <v/>
      </c>
      <c r="LV13" s="112" t="str">
        <f t="shared" ca="1" si="697"/>
        <v/>
      </c>
      <c r="LW13" s="112" t="str">
        <f t="shared" ca="1" si="697"/>
        <v/>
      </c>
      <c r="LX13" s="112" t="str">
        <f t="shared" ca="1" si="697"/>
        <v/>
      </c>
      <c r="LY13" s="112" t="str">
        <f t="shared" ca="1" si="697"/>
        <v/>
      </c>
      <c r="LZ13" s="112" t="str">
        <f t="shared" ca="1" si="697"/>
        <v/>
      </c>
      <c r="MA13" s="112" t="str">
        <f t="shared" ca="1" si="697"/>
        <v/>
      </c>
      <c r="MB13" s="112" t="str">
        <f t="shared" ca="1" si="697"/>
        <v/>
      </c>
      <c r="MC13" s="112" t="str">
        <f t="shared" ca="1" si="697"/>
        <v/>
      </c>
      <c r="MD13" s="112" t="str">
        <f t="shared" ca="1" si="697"/>
        <v/>
      </c>
      <c r="ME13" s="112" t="str">
        <f t="shared" ca="1" si="697"/>
        <v/>
      </c>
      <c r="MF13" s="112" t="str">
        <f t="shared" ref="MF13" ca="1" si="716">IF(AND(OR($I13="P",$I13="S1",$I13="S2"),MF$2&gt;=$N13,MF$2&lt;=$O13,$T13&lt;&gt;""),"G",IF(AND($I13="S",MF$2&gt;=$N13,MF$2&lt;=$O13,$T13&lt;&gt;""),"O","")&amp;IF(AND($Q13&gt;0,MF$2&gt;=$N13,TODAY()&gt;=MF$2,MF$2&lt;=$O13,$T13&lt;&gt;""),"T",IF(AND(MF$2&gt;$O13,TODAY()&gt;=MF$2,OR($A13="K",$A13="L"),$R13&gt;0,OR($R13&lt;&gt;"",$O13&lt;&gt;"")),"D","")))</f>
        <v/>
      </c>
      <c r="MG13" s="112" t="str">
        <f t="shared" ca="1" si="698"/>
        <v/>
      </c>
      <c r="MH13" s="112" t="str">
        <f t="shared" ca="1" si="698"/>
        <v/>
      </c>
      <c r="MI13" s="112" t="str">
        <f t="shared" ca="1" si="698"/>
        <v/>
      </c>
      <c r="MJ13" s="112" t="str">
        <f t="shared" ca="1" si="698"/>
        <v/>
      </c>
      <c r="MK13" s="112" t="str">
        <f t="shared" ca="1" si="698"/>
        <v/>
      </c>
      <c r="ML13" s="112" t="str">
        <f t="shared" ca="1" si="698"/>
        <v/>
      </c>
      <c r="MM13" s="112" t="str">
        <f t="shared" ca="1" si="698"/>
        <v/>
      </c>
      <c r="MN13" s="112" t="str">
        <f t="shared" ca="1" si="698"/>
        <v/>
      </c>
      <c r="MO13" s="112" t="str">
        <f t="shared" ca="1" si="698"/>
        <v/>
      </c>
      <c r="MP13" s="112" t="str">
        <f t="shared" ca="1" si="698"/>
        <v/>
      </c>
      <c r="MQ13" s="112" t="str">
        <f t="shared" ca="1" si="698"/>
        <v/>
      </c>
      <c r="MR13" s="112" t="str">
        <f t="shared" ca="1" si="698"/>
        <v/>
      </c>
      <c r="MS13" s="112" t="str">
        <f t="shared" ca="1" si="698"/>
        <v/>
      </c>
      <c r="MT13" s="112" t="str">
        <f t="shared" ca="1" si="698"/>
        <v/>
      </c>
      <c r="MU13" s="112" t="str">
        <f t="shared" ca="1" si="698"/>
        <v/>
      </c>
      <c r="MV13" s="112" t="str">
        <f t="shared" ca="1" si="698"/>
        <v/>
      </c>
      <c r="MW13" s="112" t="str">
        <f t="shared" ca="1" si="698"/>
        <v/>
      </c>
      <c r="MX13" s="112" t="str">
        <f t="shared" ca="1" si="698"/>
        <v/>
      </c>
      <c r="MY13" s="112" t="str">
        <f t="shared" ca="1" si="698"/>
        <v/>
      </c>
      <c r="MZ13" s="112" t="str">
        <f t="shared" ca="1" si="698"/>
        <v/>
      </c>
      <c r="NA13" s="112" t="str">
        <f t="shared" ca="1" si="698"/>
        <v/>
      </c>
      <c r="NB13" s="112" t="str">
        <f t="shared" ca="1" si="698"/>
        <v/>
      </c>
      <c r="NC13" s="112" t="str">
        <f t="shared" ca="1" si="698"/>
        <v/>
      </c>
      <c r="ND13" s="112" t="str">
        <f t="shared" ca="1" si="698"/>
        <v/>
      </c>
      <c r="NE13" s="112" t="str">
        <f t="shared" ca="1" si="698"/>
        <v/>
      </c>
      <c r="NF13" s="112" t="str">
        <f t="shared" ca="1" si="698"/>
        <v/>
      </c>
      <c r="NG13" s="112" t="str">
        <f t="shared" ca="1" si="698"/>
        <v/>
      </c>
      <c r="NH13" s="112" t="str">
        <f t="shared" ca="1" si="698"/>
        <v/>
      </c>
      <c r="NI13" s="112" t="str">
        <f t="shared" ca="1" si="698"/>
        <v/>
      </c>
      <c r="NJ13" s="112" t="str">
        <f t="shared" ca="1" si="698"/>
        <v/>
      </c>
      <c r="NK13" s="112" t="str">
        <f t="shared" ca="1" si="698"/>
        <v/>
      </c>
      <c r="NL13" s="112" t="str">
        <f t="shared" ca="1" si="698"/>
        <v/>
      </c>
      <c r="NM13" s="112" t="str">
        <f t="shared" ca="1" si="698"/>
        <v/>
      </c>
      <c r="NN13" s="112" t="str">
        <f t="shared" ca="1" si="698"/>
        <v/>
      </c>
      <c r="NO13" s="112" t="str">
        <f t="shared" ca="1" si="698"/>
        <v/>
      </c>
      <c r="NP13" s="112" t="str">
        <f t="shared" ca="1" si="698"/>
        <v/>
      </c>
      <c r="NQ13" s="112" t="str">
        <f t="shared" ca="1" si="698"/>
        <v/>
      </c>
      <c r="NR13" s="112" t="str">
        <f t="shared" ca="1" si="698"/>
        <v/>
      </c>
      <c r="NS13" s="112" t="str">
        <f t="shared" ca="1" si="698"/>
        <v/>
      </c>
      <c r="NT13" s="112" t="str">
        <f t="shared" ca="1" si="698"/>
        <v/>
      </c>
      <c r="NU13" s="112" t="str">
        <f t="shared" ca="1" si="698"/>
        <v/>
      </c>
      <c r="NV13" s="112" t="str">
        <f t="shared" ca="1" si="698"/>
        <v/>
      </c>
      <c r="NW13" s="112" t="str">
        <f t="shared" ca="1" si="698"/>
        <v/>
      </c>
      <c r="NX13" s="112" t="str">
        <f t="shared" ca="1" si="698"/>
        <v/>
      </c>
      <c r="NY13" s="112" t="str">
        <f t="shared" ca="1" si="698"/>
        <v/>
      </c>
      <c r="NZ13" s="112" t="str">
        <f t="shared" ca="1" si="698"/>
        <v/>
      </c>
      <c r="OA13" s="112" t="str">
        <f t="shared" ca="1" si="698"/>
        <v/>
      </c>
      <c r="OB13" s="112" t="str">
        <f t="shared" ca="1" si="698"/>
        <v/>
      </c>
      <c r="OC13" s="112" t="str">
        <f t="shared" ca="1" si="698"/>
        <v/>
      </c>
      <c r="OD13" s="112" t="str">
        <f t="shared" ca="1" si="698"/>
        <v/>
      </c>
      <c r="OE13" s="112" t="str">
        <f t="shared" ca="1" si="698"/>
        <v/>
      </c>
      <c r="OF13" s="112" t="str">
        <f t="shared" ca="1" si="698"/>
        <v/>
      </c>
      <c r="OG13" s="112" t="str">
        <f t="shared" ca="1" si="698"/>
        <v/>
      </c>
      <c r="OH13" s="112" t="str">
        <f t="shared" ca="1" si="698"/>
        <v/>
      </c>
      <c r="OI13" s="112" t="str">
        <f t="shared" ca="1" si="698"/>
        <v/>
      </c>
      <c r="OJ13" s="112" t="str">
        <f t="shared" ca="1" si="698"/>
        <v/>
      </c>
      <c r="OK13" s="112" t="str">
        <f t="shared" ca="1" si="698"/>
        <v/>
      </c>
      <c r="OL13" s="112" t="str">
        <f t="shared" ca="1" si="698"/>
        <v/>
      </c>
      <c r="OM13" s="112" t="str">
        <f t="shared" ca="1" si="698"/>
        <v/>
      </c>
      <c r="ON13" s="112" t="str">
        <f t="shared" ca="1" si="698"/>
        <v/>
      </c>
      <c r="OO13" s="112" t="str">
        <f t="shared" ca="1" si="698"/>
        <v/>
      </c>
      <c r="OP13" s="112" t="str">
        <f t="shared" ca="1" si="698"/>
        <v/>
      </c>
      <c r="OQ13" s="112" t="str">
        <f t="shared" ca="1" si="698"/>
        <v/>
      </c>
      <c r="OR13" s="112" t="str">
        <f t="shared" ref="OR13" ca="1" si="717">IF(AND(OR($I13="P",$I13="S1",$I13="S2"),OR$2&gt;=$N13,OR$2&lt;=$O13,$T13&lt;&gt;""),"G",IF(AND($I13="S",OR$2&gt;=$N13,OR$2&lt;=$O13,$T13&lt;&gt;""),"O","")&amp;IF(AND($Q13&gt;0,OR$2&gt;=$N13,TODAY()&gt;=OR$2,OR$2&lt;=$O13,$T13&lt;&gt;""),"T",IF(AND(OR$2&gt;$O13,TODAY()&gt;=OR$2,OR($A13="K",$A13="L"),$R13&gt;0,OR($R13&lt;&gt;"",$O13&lt;&gt;"")),"D","")))</f>
        <v/>
      </c>
      <c r="OS13" s="112" t="str">
        <f t="shared" ca="1" si="699"/>
        <v/>
      </c>
      <c r="OT13" s="112" t="str">
        <f t="shared" ca="1" si="699"/>
        <v/>
      </c>
      <c r="OU13" s="112" t="str">
        <f t="shared" ca="1" si="699"/>
        <v/>
      </c>
      <c r="OV13" s="112" t="str">
        <f t="shared" ca="1" si="699"/>
        <v/>
      </c>
      <c r="OW13" s="112" t="str">
        <f t="shared" ca="1" si="699"/>
        <v/>
      </c>
      <c r="OX13" s="112" t="str">
        <f t="shared" ca="1" si="699"/>
        <v/>
      </c>
      <c r="OY13" s="112" t="str">
        <f t="shared" ca="1" si="699"/>
        <v/>
      </c>
      <c r="OZ13" s="112" t="str">
        <f t="shared" ca="1" si="699"/>
        <v/>
      </c>
      <c r="PA13" s="112" t="str">
        <f t="shared" ca="1" si="699"/>
        <v/>
      </c>
      <c r="PB13" s="112" t="str">
        <f t="shared" ca="1" si="699"/>
        <v/>
      </c>
      <c r="PC13" s="112" t="str">
        <f t="shared" ca="1" si="699"/>
        <v/>
      </c>
      <c r="PD13" s="112" t="str">
        <f t="shared" ca="1" si="699"/>
        <v/>
      </c>
      <c r="PE13" s="112" t="str">
        <f t="shared" ca="1" si="699"/>
        <v/>
      </c>
      <c r="PF13" s="112" t="str">
        <f t="shared" ca="1" si="699"/>
        <v/>
      </c>
      <c r="PG13" s="112" t="str">
        <f t="shared" ca="1" si="699"/>
        <v/>
      </c>
      <c r="PH13" s="112" t="str">
        <f t="shared" ca="1" si="699"/>
        <v/>
      </c>
      <c r="PI13" s="112" t="str">
        <f t="shared" ca="1" si="699"/>
        <v/>
      </c>
      <c r="PJ13" s="112" t="str">
        <f t="shared" ca="1" si="699"/>
        <v/>
      </c>
      <c r="PK13" s="112" t="str">
        <f t="shared" ca="1" si="699"/>
        <v/>
      </c>
      <c r="PL13" s="112" t="str">
        <f t="shared" ca="1" si="699"/>
        <v/>
      </c>
      <c r="PM13" s="112" t="str">
        <f t="shared" ca="1" si="699"/>
        <v/>
      </c>
      <c r="PN13" s="112" t="str">
        <f t="shared" ca="1" si="699"/>
        <v/>
      </c>
      <c r="PO13" s="112" t="str">
        <f t="shared" ca="1" si="699"/>
        <v/>
      </c>
      <c r="PP13" s="112" t="str">
        <f t="shared" ca="1" si="699"/>
        <v/>
      </c>
      <c r="PQ13" s="112" t="str">
        <f t="shared" ca="1" si="699"/>
        <v/>
      </c>
      <c r="PR13" s="112" t="str">
        <f t="shared" ca="1" si="699"/>
        <v/>
      </c>
      <c r="PS13" s="112" t="str">
        <f t="shared" ca="1" si="699"/>
        <v/>
      </c>
      <c r="PT13" s="112" t="str">
        <f t="shared" ca="1" si="699"/>
        <v/>
      </c>
      <c r="PU13" s="112" t="str">
        <f t="shared" ca="1" si="699"/>
        <v/>
      </c>
      <c r="PV13" s="112" t="str">
        <f t="shared" ca="1" si="699"/>
        <v/>
      </c>
      <c r="PW13" s="112" t="str">
        <f t="shared" ca="1" si="699"/>
        <v/>
      </c>
      <c r="PX13" s="112" t="str">
        <f t="shared" ca="1" si="699"/>
        <v/>
      </c>
      <c r="PY13" s="112" t="str">
        <f t="shared" ca="1" si="699"/>
        <v/>
      </c>
      <c r="PZ13" s="112" t="str">
        <f t="shared" ca="1" si="699"/>
        <v/>
      </c>
      <c r="QA13" s="112" t="str">
        <f t="shared" ca="1" si="699"/>
        <v/>
      </c>
      <c r="QB13" s="112" t="str">
        <f t="shared" ca="1" si="699"/>
        <v/>
      </c>
      <c r="QC13" s="112" t="str">
        <f t="shared" ca="1" si="699"/>
        <v/>
      </c>
      <c r="QD13" s="112" t="str">
        <f t="shared" ca="1" si="699"/>
        <v/>
      </c>
      <c r="QE13" s="112" t="str">
        <f t="shared" ca="1" si="699"/>
        <v/>
      </c>
      <c r="QF13" s="112" t="str">
        <f t="shared" ca="1" si="699"/>
        <v/>
      </c>
      <c r="QG13" s="112" t="str">
        <f t="shared" ca="1" si="699"/>
        <v/>
      </c>
      <c r="QH13" s="112" t="str">
        <f t="shared" ca="1" si="699"/>
        <v/>
      </c>
      <c r="QI13" s="112" t="str">
        <f t="shared" ca="1" si="699"/>
        <v/>
      </c>
      <c r="QJ13" s="112" t="str">
        <f t="shared" ca="1" si="699"/>
        <v/>
      </c>
      <c r="QK13" s="112" t="str">
        <f t="shared" ca="1" si="699"/>
        <v/>
      </c>
      <c r="QL13" s="112" t="str">
        <f t="shared" ca="1" si="699"/>
        <v/>
      </c>
      <c r="QM13" s="112" t="str">
        <f t="shared" ca="1" si="699"/>
        <v/>
      </c>
      <c r="QN13" s="112" t="str">
        <f t="shared" ca="1" si="699"/>
        <v/>
      </c>
      <c r="QO13" s="112" t="str">
        <f t="shared" ca="1" si="699"/>
        <v/>
      </c>
      <c r="QP13" s="112" t="str">
        <f t="shared" ca="1" si="699"/>
        <v/>
      </c>
      <c r="QQ13" s="112" t="str">
        <f t="shared" ca="1" si="699"/>
        <v/>
      </c>
      <c r="QR13" s="112" t="str">
        <f t="shared" ca="1" si="699"/>
        <v/>
      </c>
      <c r="QS13" s="112" t="str">
        <f t="shared" ca="1" si="699"/>
        <v/>
      </c>
      <c r="QT13" s="112" t="str">
        <f t="shared" ca="1" si="699"/>
        <v/>
      </c>
      <c r="QU13" s="112" t="str">
        <f t="shared" ca="1" si="699"/>
        <v/>
      </c>
      <c r="QV13" s="112" t="str">
        <f t="shared" ca="1" si="699"/>
        <v/>
      </c>
      <c r="QW13" s="112" t="str">
        <f t="shared" ca="1" si="699"/>
        <v/>
      </c>
      <c r="QX13" s="112" t="str">
        <f t="shared" ca="1" si="699"/>
        <v/>
      </c>
      <c r="QY13" s="112" t="str">
        <f t="shared" ca="1" si="699"/>
        <v/>
      </c>
      <c r="QZ13" s="112" t="str">
        <f t="shared" ca="1" si="699"/>
        <v/>
      </c>
      <c r="RA13" s="112" t="str">
        <f t="shared" ca="1" si="699"/>
        <v/>
      </c>
      <c r="RB13" s="112" t="str">
        <f t="shared" ca="1" si="699"/>
        <v/>
      </c>
      <c r="RC13" s="112" t="str">
        <f t="shared" ca="1" si="699"/>
        <v/>
      </c>
      <c r="RD13" s="112" t="str">
        <f t="shared" ref="RD13" ca="1" si="718">IF(AND(OR($I13="P",$I13="S1",$I13="S2"),RD$2&gt;=$N13,RD$2&lt;=$O13,$T13&lt;&gt;""),"G",IF(AND($I13="S",RD$2&gt;=$N13,RD$2&lt;=$O13,$T13&lt;&gt;""),"O","")&amp;IF(AND($Q13&gt;0,RD$2&gt;=$N13,TODAY()&gt;=RD$2,RD$2&lt;=$O13,$T13&lt;&gt;""),"T",IF(AND(RD$2&gt;$O13,TODAY()&gt;=RD$2,OR($A13="K",$A13="L"),$R13&gt;0,OR($R13&lt;&gt;"",$O13&lt;&gt;"")),"D","")))</f>
        <v/>
      </c>
      <c r="RE13" s="112" t="str">
        <f t="shared" ca="1" si="700"/>
        <v/>
      </c>
      <c r="RF13" s="112" t="str">
        <f t="shared" ca="1" si="700"/>
        <v/>
      </c>
      <c r="RG13" s="112" t="str">
        <f t="shared" ca="1" si="700"/>
        <v/>
      </c>
      <c r="RH13" s="112" t="str">
        <f t="shared" ca="1" si="700"/>
        <v/>
      </c>
      <c r="RI13" s="112" t="str">
        <f t="shared" ca="1" si="700"/>
        <v/>
      </c>
      <c r="RJ13" s="112" t="str">
        <f t="shared" ca="1" si="700"/>
        <v/>
      </c>
      <c r="RK13" s="112" t="str">
        <f t="shared" ca="1" si="700"/>
        <v/>
      </c>
      <c r="RL13" s="112" t="str">
        <f t="shared" ca="1" si="700"/>
        <v/>
      </c>
      <c r="RM13" s="112" t="str">
        <f t="shared" ca="1" si="700"/>
        <v/>
      </c>
      <c r="RN13" s="112" t="str">
        <f t="shared" ca="1" si="700"/>
        <v/>
      </c>
      <c r="RO13" s="112" t="str">
        <f t="shared" ca="1" si="700"/>
        <v/>
      </c>
      <c r="RP13" s="112" t="str">
        <f t="shared" ca="1" si="700"/>
        <v/>
      </c>
      <c r="RQ13" s="112" t="str">
        <f t="shared" ca="1" si="700"/>
        <v/>
      </c>
      <c r="RR13" s="112" t="str">
        <f t="shared" ca="1" si="700"/>
        <v/>
      </c>
      <c r="RS13" s="112" t="str">
        <f t="shared" ca="1" si="700"/>
        <v/>
      </c>
      <c r="RT13" s="112" t="str">
        <f t="shared" ca="1" si="700"/>
        <v/>
      </c>
      <c r="RU13" s="112" t="str">
        <f t="shared" ca="1" si="700"/>
        <v/>
      </c>
      <c r="RV13" s="112" t="str">
        <f t="shared" ca="1" si="700"/>
        <v/>
      </c>
      <c r="RW13" s="112" t="str">
        <f t="shared" ca="1" si="700"/>
        <v/>
      </c>
      <c r="RX13" s="112" t="str">
        <f t="shared" ca="1" si="700"/>
        <v/>
      </c>
      <c r="RY13" s="112" t="str">
        <f t="shared" ca="1" si="700"/>
        <v/>
      </c>
      <c r="RZ13" s="112" t="str">
        <f t="shared" ca="1" si="700"/>
        <v/>
      </c>
      <c r="SA13" s="112" t="str">
        <f t="shared" ca="1" si="700"/>
        <v/>
      </c>
      <c r="SB13" s="112" t="str">
        <f t="shared" ca="1" si="700"/>
        <v/>
      </c>
      <c r="SC13" s="112" t="str">
        <f t="shared" ca="1" si="700"/>
        <v/>
      </c>
      <c r="SD13" s="112" t="str">
        <f t="shared" ca="1" si="700"/>
        <v/>
      </c>
      <c r="SE13" s="112" t="str">
        <f t="shared" ca="1" si="700"/>
        <v/>
      </c>
      <c r="SF13" s="112" t="str">
        <f t="shared" ca="1" si="700"/>
        <v/>
      </c>
      <c r="SG13" s="112" t="str">
        <f t="shared" ca="1" si="700"/>
        <v/>
      </c>
      <c r="SH13" s="112" t="str">
        <f t="shared" ca="1" si="700"/>
        <v/>
      </c>
      <c r="SI13" s="112" t="str">
        <f t="shared" ca="1" si="700"/>
        <v/>
      </c>
      <c r="SJ13" s="112" t="str">
        <f t="shared" ca="1" si="700"/>
        <v/>
      </c>
      <c r="SK13" s="112" t="str">
        <f t="shared" ca="1" si="700"/>
        <v/>
      </c>
      <c r="SL13" s="112" t="str">
        <f t="shared" ca="1" si="700"/>
        <v/>
      </c>
      <c r="SM13" s="112" t="str">
        <f t="shared" ca="1" si="700"/>
        <v/>
      </c>
      <c r="SN13" s="112" t="str">
        <f t="shared" ca="1" si="700"/>
        <v/>
      </c>
      <c r="SO13" s="112" t="str">
        <f t="shared" ca="1" si="700"/>
        <v/>
      </c>
      <c r="SP13" s="112" t="str">
        <f t="shared" ca="1" si="700"/>
        <v/>
      </c>
      <c r="SQ13" s="112" t="str">
        <f t="shared" ca="1" si="700"/>
        <v/>
      </c>
      <c r="SR13" s="112" t="str">
        <f t="shared" ca="1" si="700"/>
        <v/>
      </c>
      <c r="SS13" s="112" t="str">
        <f t="shared" ca="1" si="700"/>
        <v/>
      </c>
      <c r="ST13" s="112" t="str">
        <f t="shared" ca="1" si="700"/>
        <v/>
      </c>
      <c r="SU13" s="112" t="str">
        <f t="shared" ca="1" si="700"/>
        <v/>
      </c>
      <c r="SV13" s="112" t="str">
        <f t="shared" ca="1" si="700"/>
        <v/>
      </c>
      <c r="SW13" s="112" t="str">
        <f t="shared" ca="1" si="700"/>
        <v/>
      </c>
      <c r="SX13" s="112" t="str">
        <f t="shared" ca="1" si="700"/>
        <v/>
      </c>
      <c r="SY13" s="112" t="str">
        <f t="shared" ca="1" si="700"/>
        <v/>
      </c>
      <c r="SZ13" s="112" t="str">
        <f t="shared" ca="1" si="700"/>
        <v/>
      </c>
      <c r="TA13" s="112" t="str">
        <f t="shared" ca="1" si="700"/>
        <v/>
      </c>
      <c r="TB13" s="112" t="str">
        <f t="shared" ca="1" si="700"/>
        <v/>
      </c>
      <c r="TC13" s="112" t="str">
        <f t="shared" ca="1" si="700"/>
        <v/>
      </c>
      <c r="TD13" s="112" t="str">
        <f t="shared" ca="1" si="700"/>
        <v/>
      </c>
      <c r="TE13" s="112" t="str">
        <f t="shared" ca="1" si="700"/>
        <v/>
      </c>
      <c r="TF13" s="112" t="str">
        <f t="shared" ca="1" si="700"/>
        <v/>
      </c>
      <c r="TG13" s="112" t="str">
        <f t="shared" ca="1" si="700"/>
        <v/>
      </c>
      <c r="TH13" s="112" t="str">
        <f t="shared" ca="1" si="700"/>
        <v/>
      </c>
      <c r="TI13" s="112" t="str">
        <f t="shared" ca="1" si="700"/>
        <v/>
      </c>
      <c r="TJ13" s="112" t="str">
        <f t="shared" ca="1" si="700"/>
        <v/>
      </c>
      <c r="TK13" s="112" t="str">
        <f t="shared" ca="1" si="700"/>
        <v/>
      </c>
      <c r="TL13" s="112" t="str">
        <f t="shared" ca="1" si="700"/>
        <v/>
      </c>
      <c r="TM13" s="112" t="str">
        <f t="shared" ca="1" si="700"/>
        <v/>
      </c>
      <c r="TN13" s="112" t="str">
        <f t="shared" ca="1" si="700"/>
        <v/>
      </c>
      <c r="TO13" s="112" t="str">
        <f t="shared" ca="1" si="700"/>
        <v/>
      </c>
      <c r="TP13" s="112" t="str">
        <f t="shared" ref="TP13" ca="1" si="719">IF(AND(OR($I13="P",$I13="S1",$I13="S2"),TP$2&gt;=$N13,TP$2&lt;=$O13,$T13&lt;&gt;""),"G",IF(AND($I13="S",TP$2&gt;=$N13,TP$2&lt;=$O13,$T13&lt;&gt;""),"O","")&amp;IF(AND($Q13&gt;0,TP$2&gt;=$N13,TODAY()&gt;=TP$2,TP$2&lt;=$O13,$T13&lt;&gt;""),"T",IF(AND(TP$2&gt;$O13,TODAY()&gt;=TP$2,OR($A13="K",$A13="L"),$R13&gt;0,OR($R13&lt;&gt;"",$O13&lt;&gt;"")),"D","")))</f>
        <v/>
      </c>
      <c r="TQ13" s="112" t="str">
        <f t="shared" ca="1" si="701"/>
        <v/>
      </c>
      <c r="TR13" s="112" t="str">
        <f t="shared" ca="1" si="701"/>
        <v/>
      </c>
      <c r="TS13" s="112" t="str">
        <f t="shared" ca="1" si="701"/>
        <v/>
      </c>
      <c r="TT13" s="112" t="str">
        <f t="shared" ca="1" si="701"/>
        <v/>
      </c>
      <c r="TU13" s="112" t="str">
        <f t="shared" ca="1" si="701"/>
        <v/>
      </c>
      <c r="TV13" s="112" t="str">
        <f t="shared" ca="1" si="701"/>
        <v/>
      </c>
      <c r="TW13" s="112" t="str">
        <f t="shared" ca="1" si="701"/>
        <v/>
      </c>
      <c r="TX13" s="112" t="str">
        <f t="shared" ca="1" si="701"/>
        <v/>
      </c>
      <c r="TY13" s="112" t="str">
        <f t="shared" ca="1" si="701"/>
        <v/>
      </c>
      <c r="TZ13" s="112" t="str">
        <f t="shared" ca="1" si="701"/>
        <v/>
      </c>
      <c r="UA13" s="112" t="str">
        <f t="shared" ca="1" si="701"/>
        <v/>
      </c>
      <c r="UB13" s="112" t="str">
        <f t="shared" ca="1" si="701"/>
        <v/>
      </c>
      <c r="UC13" s="112" t="str">
        <f t="shared" ca="1" si="701"/>
        <v/>
      </c>
      <c r="UD13" s="112" t="str">
        <f t="shared" ca="1" si="701"/>
        <v/>
      </c>
      <c r="UE13" s="112" t="str">
        <f t="shared" ca="1" si="701"/>
        <v/>
      </c>
      <c r="UF13" s="112" t="str">
        <f t="shared" ca="1" si="701"/>
        <v/>
      </c>
      <c r="UG13" s="112" t="str">
        <f t="shared" ca="1" si="701"/>
        <v/>
      </c>
      <c r="UH13" s="112" t="str">
        <f t="shared" ca="1" si="701"/>
        <v/>
      </c>
      <c r="UI13" s="112" t="str">
        <f t="shared" ca="1" si="701"/>
        <v/>
      </c>
      <c r="UJ13" s="112" t="str">
        <f t="shared" ca="1" si="701"/>
        <v/>
      </c>
      <c r="UK13" s="112" t="str">
        <f t="shared" ca="1" si="701"/>
        <v/>
      </c>
      <c r="UL13" s="112" t="str">
        <f t="shared" ca="1" si="701"/>
        <v/>
      </c>
      <c r="UM13" s="112" t="str">
        <f t="shared" ca="1" si="701"/>
        <v/>
      </c>
      <c r="UN13" s="112" t="str">
        <f t="shared" ca="1" si="701"/>
        <v/>
      </c>
      <c r="UO13" s="112" t="str">
        <f t="shared" ca="1" si="701"/>
        <v/>
      </c>
      <c r="UP13" s="112" t="str">
        <f t="shared" ca="1" si="701"/>
        <v/>
      </c>
      <c r="UQ13" s="112" t="str">
        <f t="shared" ca="1" si="701"/>
        <v/>
      </c>
      <c r="UR13" s="112" t="str">
        <f t="shared" ca="1" si="701"/>
        <v/>
      </c>
      <c r="US13" s="112" t="str">
        <f t="shared" ca="1" si="701"/>
        <v/>
      </c>
      <c r="UT13" s="112" t="str">
        <f t="shared" ca="1" si="701"/>
        <v/>
      </c>
      <c r="UU13" s="112" t="str">
        <f t="shared" ca="1" si="701"/>
        <v/>
      </c>
      <c r="UV13" s="112" t="str">
        <f t="shared" ca="1" si="701"/>
        <v/>
      </c>
      <c r="UW13" s="112" t="str">
        <f t="shared" ca="1" si="701"/>
        <v/>
      </c>
      <c r="UX13" s="112" t="str">
        <f t="shared" ca="1" si="701"/>
        <v/>
      </c>
      <c r="UY13" s="112" t="str">
        <f t="shared" ca="1" si="701"/>
        <v/>
      </c>
      <c r="UZ13" s="112" t="str">
        <f t="shared" ca="1" si="701"/>
        <v/>
      </c>
      <c r="VA13" s="112" t="str">
        <f t="shared" ca="1" si="701"/>
        <v/>
      </c>
      <c r="VB13" s="112" t="str">
        <f t="shared" ca="1" si="701"/>
        <v/>
      </c>
      <c r="VC13" s="112" t="str">
        <f t="shared" ca="1" si="701"/>
        <v/>
      </c>
      <c r="VD13" s="112" t="str">
        <f t="shared" ca="1" si="701"/>
        <v/>
      </c>
      <c r="VE13" s="112" t="str">
        <f t="shared" ca="1" si="701"/>
        <v/>
      </c>
      <c r="VF13" s="112" t="str">
        <f t="shared" ca="1" si="701"/>
        <v/>
      </c>
      <c r="VG13" s="112" t="str">
        <f t="shared" ca="1" si="701"/>
        <v/>
      </c>
      <c r="VH13" s="112" t="str">
        <f t="shared" ca="1" si="701"/>
        <v/>
      </c>
      <c r="VI13" s="112" t="str">
        <f t="shared" ca="1" si="701"/>
        <v/>
      </c>
      <c r="VJ13" s="112" t="str">
        <f t="shared" ca="1" si="701"/>
        <v/>
      </c>
      <c r="VK13" s="112" t="str">
        <f t="shared" ca="1" si="701"/>
        <v/>
      </c>
      <c r="VL13" s="112" t="str">
        <f t="shared" ca="1" si="701"/>
        <v/>
      </c>
      <c r="VM13" s="112" t="str">
        <f t="shared" ca="1" si="701"/>
        <v/>
      </c>
      <c r="VN13" s="112" t="str">
        <f t="shared" ca="1" si="701"/>
        <v/>
      </c>
      <c r="VO13" s="112" t="str">
        <f t="shared" ca="1" si="701"/>
        <v/>
      </c>
      <c r="VP13" s="112" t="str">
        <f t="shared" ca="1" si="701"/>
        <v/>
      </c>
      <c r="VQ13" s="112" t="str">
        <f t="shared" ca="1" si="701"/>
        <v/>
      </c>
      <c r="VR13" s="112" t="str">
        <f t="shared" ca="1" si="701"/>
        <v/>
      </c>
      <c r="VS13" s="112" t="str">
        <f t="shared" ca="1" si="701"/>
        <v/>
      </c>
      <c r="VT13" s="112" t="str">
        <f t="shared" ca="1" si="701"/>
        <v/>
      </c>
      <c r="VU13" s="112" t="str">
        <f t="shared" ca="1" si="701"/>
        <v/>
      </c>
      <c r="VV13" s="112" t="str">
        <f t="shared" ca="1" si="701"/>
        <v/>
      </c>
      <c r="VW13" s="112" t="str">
        <f t="shared" ca="1" si="701"/>
        <v/>
      </c>
      <c r="VX13" s="112" t="str">
        <f t="shared" ca="1" si="701"/>
        <v/>
      </c>
      <c r="VY13" s="112" t="str">
        <f t="shared" ca="1" si="701"/>
        <v/>
      </c>
      <c r="VZ13" s="112" t="str">
        <f t="shared" ca="1" si="701"/>
        <v/>
      </c>
      <c r="WA13" s="112" t="str">
        <f t="shared" ca="1" si="701"/>
        <v/>
      </c>
      <c r="WB13" s="112" t="str">
        <f t="shared" ref="WB13" ca="1" si="720">IF(AND(OR($I13="P",$I13="S1",$I13="S2"),WB$2&gt;=$N13,WB$2&lt;=$O13,$T13&lt;&gt;""),"G",IF(AND($I13="S",WB$2&gt;=$N13,WB$2&lt;=$O13,$T13&lt;&gt;""),"O","")&amp;IF(AND($Q13&gt;0,WB$2&gt;=$N13,TODAY()&gt;=WB$2,WB$2&lt;=$O13,$T13&lt;&gt;""),"T",IF(AND(WB$2&gt;$O13,TODAY()&gt;=WB$2,OR($A13="K",$A13="L"),$R13&gt;0,OR($R13&lt;&gt;"",$O13&lt;&gt;"")),"D","")))</f>
        <v/>
      </c>
      <c r="WC13" s="112" t="str">
        <f t="shared" ca="1" si="702"/>
        <v/>
      </c>
      <c r="WD13" s="112" t="str">
        <f t="shared" ca="1" si="702"/>
        <v/>
      </c>
      <c r="WE13" s="112" t="str">
        <f t="shared" ca="1" si="702"/>
        <v/>
      </c>
      <c r="WF13" s="112" t="str">
        <f t="shared" ca="1" si="702"/>
        <v/>
      </c>
      <c r="WG13" s="112" t="str">
        <f t="shared" ca="1" si="702"/>
        <v/>
      </c>
      <c r="WH13" s="112" t="str">
        <f t="shared" ca="1" si="702"/>
        <v/>
      </c>
      <c r="WI13" s="112" t="str">
        <f t="shared" ca="1" si="702"/>
        <v/>
      </c>
      <c r="WJ13" s="112" t="str">
        <f t="shared" ca="1" si="702"/>
        <v/>
      </c>
      <c r="WK13" s="112" t="str">
        <f t="shared" ca="1" si="702"/>
        <v/>
      </c>
      <c r="WL13" s="112" t="str">
        <f t="shared" ca="1" si="702"/>
        <v/>
      </c>
      <c r="WM13" s="112" t="str">
        <f t="shared" ca="1" si="702"/>
        <v/>
      </c>
      <c r="WN13" s="112" t="str">
        <f t="shared" ca="1" si="702"/>
        <v/>
      </c>
      <c r="WO13" s="112" t="str">
        <f t="shared" ca="1" si="702"/>
        <v/>
      </c>
      <c r="WP13" s="112" t="str">
        <f t="shared" ca="1" si="702"/>
        <v/>
      </c>
      <c r="WQ13" s="112" t="str">
        <f t="shared" ca="1" si="702"/>
        <v/>
      </c>
      <c r="WR13" s="112" t="str">
        <f t="shared" ca="1" si="702"/>
        <v/>
      </c>
      <c r="WS13" s="112" t="str">
        <f t="shared" ca="1" si="702"/>
        <v/>
      </c>
      <c r="WT13" s="112" t="str">
        <f t="shared" ca="1" si="702"/>
        <v/>
      </c>
      <c r="WU13" s="112" t="str">
        <f t="shared" ca="1" si="702"/>
        <v/>
      </c>
      <c r="WV13" s="112" t="str">
        <f t="shared" ca="1" si="702"/>
        <v/>
      </c>
      <c r="WW13" s="112" t="str">
        <f t="shared" ca="1" si="702"/>
        <v/>
      </c>
      <c r="WX13" s="112" t="str">
        <f t="shared" ca="1" si="702"/>
        <v/>
      </c>
      <c r="WY13" s="112" t="str">
        <f t="shared" ca="1" si="702"/>
        <v/>
      </c>
      <c r="WZ13" s="112" t="str">
        <f t="shared" ca="1" si="702"/>
        <v/>
      </c>
      <c r="XA13" s="112" t="str">
        <f t="shared" ca="1" si="702"/>
        <v/>
      </c>
      <c r="XB13" s="112" t="str">
        <f t="shared" ca="1" si="702"/>
        <v/>
      </c>
      <c r="XC13" s="112" t="str">
        <f t="shared" ca="1" si="702"/>
        <v/>
      </c>
      <c r="XD13" s="112" t="str">
        <f t="shared" ca="1" si="702"/>
        <v/>
      </c>
      <c r="XE13" s="112" t="str">
        <f t="shared" ca="1" si="702"/>
        <v/>
      </c>
      <c r="XF13" s="112" t="str">
        <f t="shared" ca="1" si="702"/>
        <v/>
      </c>
      <c r="XG13" s="112" t="str">
        <f t="shared" ca="1" si="702"/>
        <v/>
      </c>
      <c r="XH13" s="112" t="str">
        <f t="shared" ca="1" si="702"/>
        <v/>
      </c>
      <c r="XI13" s="112" t="str">
        <f t="shared" ca="1" si="702"/>
        <v/>
      </c>
      <c r="XJ13" s="112" t="str">
        <f t="shared" ca="1" si="702"/>
        <v/>
      </c>
      <c r="XK13" s="112" t="str">
        <f t="shared" ca="1" si="702"/>
        <v/>
      </c>
      <c r="XL13" s="112" t="str">
        <f t="shared" ca="1" si="702"/>
        <v/>
      </c>
      <c r="XM13" s="112" t="str">
        <f t="shared" ca="1" si="702"/>
        <v/>
      </c>
      <c r="XN13" s="112" t="str">
        <f t="shared" ca="1" si="702"/>
        <v/>
      </c>
      <c r="XO13" s="112" t="str">
        <f t="shared" ca="1" si="702"/>
        <v/>
      </c>
      <c r="XP13" s="112" t="str">
        <f t="shared" ca="1" si="702"/>
        <v/>
      </c>
      <c r="XQ13" s="112" t="str">
        <f t="shared" ca="1" si="702"/>
        <v/>
      </c>
      <c r="XR13" s="112" t="str">
        <f t="shared" ca="1" si="702"/>
        <v/>
      </c>
      <c r="XS13" s="112" t="str">
        <f t="shared" ca="1" si="702"/>
        <v/>
      </c>
      <c r="XT13" s="112" t="str">
        <f t="shared" ca="1" si="702"/>
        <v/>
      </c>
      <c r="XU13" s="112" t="str">
        <f t="shared" ca="1" si="702"/>
        <v/>
      </c>
      <c r="XV13" s="112" t="str">
        <f t="shared" ca="1" si="702"/>
        <v/>
      </c>
      <c r="XW13" s="112" t="str">
        <f t="shared" ca="1" si="702"/>
        <v/>
      </c>
      <c r="XX13" s="112" t="str">
        <f t="shared" ca="1" si="702"/>
        <v/>
      </c>
      <c r="XY13" s="112" t="str">
        <f t="shared" ca="1" si="702"/>
        <v/>
      </c>
      <c r="XZ13" s="112" t="str">
        <f t="shared" ca="1" si="702"/>
        <v/>
      </c>
      <c r="YA13" s="112" t="str">
        <f t="shared" ca="1" si="702"/>
        <v/>
      </c>
      <c r="YB13" s="112" t="str">
        <f t="shared" ca="1" si="702"/>
        <v/>
      </c>
      <c r="YC13" s="112" t="str">
        <f t="shared" ca="1" si="702"/>
        <v/>
      </c>
      <c r="YD13" s="112" t="str">
        <f t="shared" ca="1" si="702"/>
        <v/>
      </c>
      <c r="YE13" s="112" t="str">
        <f t="shared" ca="1" si="702"/>
        <v/>
      </c>
      <c r="YF13" s="112" t="str">
        <f t="shared" ca="1" si="702"/>
        <v/>
      </c>
      <c r="YG13" s="112" t="str">
        <f t="shared" ca="1" si="702"/>
        <v/>
      </c>
      <c r="YH13" s="112" t="str">
        <f t="shared" ca="1" si="702"/>
        <v/>
      </c>
      <c r="YI13" s="112" t="str">
        <f t="shared" ca="1" si="702"/>
        <v/>
      </c>
      <c r="YJ13" s="112" t="str">
        <f t="shared" ca="1" si="702"/>
        <v/>
      </c>
      <c r="YK13" s="112" t="str">
        <f t="shared" ca="1" si="702"/>
        <v/>
      </c>
      <c r="YL13" s="112" t="str">
        <f t="shared" ca="1" si="702"/>
        <v/>
      </c>
      <c r="YM13" s="112" t="str">
        <f t="shared" ca="1" si="702"/>
        <v/>
      </c>
      <c r="YN13" s="112" t="str">
        <f t="shared" ref="YN13" ca="1" si="721">IF(AND(OR($I13="P",$I13="S1",$I13="S2"),YN$2&gt;=$N13,YN$2&lt;=$O13,$T13&lt;&gt;""),"G",IF(AND($I13="S",YN$2&gt;=$N13,YN$2&lt;=$O13,$T13&lt;&gt;""),"O","")&amp;IF(AND($Q13&gt;0,YN$2&gt;=$N13,TODAY()&gt;=YN$2,YN$2&lt;=$O13,$T13&lt;&gt;""),"T",IF(AND(YN$2&gt;$O13,TODAY()&gt;=YN$2,OR($A13="K",$A13="L"),$R13&gt;0,OR($R13&lt;&gt;"",$O13&lt;&gt;"")),"D","")))</f>
        <v/>
      </c>
      <c r="YO13" s="112" t="str">
        <f t="shared" ca="1" si="703"/>
        <v/>
      </c>
      <c r="YP13" s="112" t="str">
        <f t="shared" ca="1" si="703"/>
        <v/>
      </c>
      <c r="YQ13" s="112" t="str">
        <f t="shared" ca="1" si="703"/>
        <v/>
      </c>
      <c r="YR13" s="112" t="str">
        <f t="shared" ca="1" si="703"/>
        <v/>
      </c>
      <c r="YS13" s="112" t="str">
        <f t="shared" ca="1" si="703"/>
        <v/>
      </c>
      <c r="YT13" s="112" t="str">
        <f t="shared" ca="1" si="703"/>
        <v/>
      </c>
      <c r="YU13" s="112" t="str">
        <f t="shared" ca="1" si="703"/>
        <v/>
      </c>
      <c r="YV13" s="112" t="str">
        <f t="shared" ca="1" si="703"/>
        <v/>
      </c>
      <c r="YW13" s="112" t="str">
        <f t="shared" ca="1" si="703"/>
        <v/>
      </c>
      <c r="YX13" s="112" t="str">
        <f t="shared" ca="1" si="703"/>
        <v/>
      </c>
      <c r="YY13" s="112" t="str">
        <f t="shared" ca="1" si="703"/>
        <v/>
      </c>
      <c r="YZ13" s="112" t="str">
        <f t="shared" ca="1" si="703"/>
        <v/>
      </c>
      <c r="ZA13" s="112" t="str">
        <f t="shared" ca="1" si="703"/>
        <v/>
      </c>
      <c r="ZB13" s="112" t="str">
        <f t="shared" ca="1" si="703"/>
        <v/>
      </c>
      <c r="ZC13" s="112" t="str">
        <f t="shared" ca="1" si="703"/>
        <v/>
      </c>
      <c r="ZD13" s="112" t="str">
        <f t="shared" ca="1" si="703"/>
        <v/>
      </c>
      <c r="ZE13" s="112" t="str">
        <f t="shared" ca="1" si="703"/>
        <v/>
      </c>
      <c r="ZF13" s="112" t="str">
        <f t="shared" ca="1" si="703"/>
        <v/>
      </c>
      <c r="ZG13" s="112" t="str">
        <f t="shared" ca="1" si="703"/>
        <v/>
      </c>
      <c r="ZH13" s="112" t="str">
        <f t="shared" ca="1" si="703"/>
        <v/>
      </c>
      <c r="ZI13" s="112" t="str">
        <f t="shared" ca="1" si="703"/>
        <v/>
      </c>
      <c r="ZJ13" s="112" t="str">
        <f t="shared" ca="1" si="703"/>
        <v/>
      </c>
      <c r="ZK13" s="112" t="str">
        <f t="shared" ca="1" si="703"/>
        <v/>
      </c>
      <c r="ZL13" s="112" t="str">
        <f t="shared" ca="1" si="703"/>
        <v/>
      </c>
      <c r="ZM13" s="112" t="str">
        <f t="shared" ca="1" si="703"/>
        <v/>
      </c>
      <c r="ZN13" s="112" t="str">
        <f t="shared" ca="1" si="703"/>
        <v/>
      </c>
      <c r="ZO13" s="112" t="str">
        <f t="shared" ca="1" si="703"/>
        <v/>
      </c>
      <c r="ZP13" s="112" t="str">
        <f t="shared" ca="1" si="703"/>
        <v/>
      </c>
      <c r="ZQ13" s="112" t="str">
        <f t="shared" ca="1" si="703"/>
        <v/>
      </c>
    </row>
    <row r="14" spans="1:693" ht="18" customHeight="1" outlineLevel="2">
      <c r="A14" s="83" t="str">
        <f t="shared" ca="1" si="704"/>
        <v>K</v>
      </c>
      <c r="B14" s="25"/>
      <c r="C14" s="25" t="s">
        <v>26</v>
      </c>
      <c r="D14" s="47"/>
      <c r="E14" s="39"/>
      <c r="F14" s="133" t="s">
        <v>47</v>
      </c>
      <c r="G14" s="135"/>
      <c r="H14" s="45" t="s">
        <v>23</v>
      </c>
      <c r="I14" s="122" t="s">
        <v>41</v>
      </c>
      <c r="J14" s="123"/>
      <c r="K14" s="147"/>
      <c r="L14" s="148"/>
      <c r="M14" s="76">
        <f t="shared" si="707"/>
        <v>97</v>
      </c>
      <c r="N14" s="51">
        <v>40833</v>
      </c>
      <c r="O14" s="55">
        <v>40967</v>
      </c>
      <c r="P14" s="53">
        <f t="shared" ca="1" si="708"/>
        <v>0.61855670103092786</v>
      </c>
      <c r="Q14" s="96">
        <f t="shared" ca="1" si="705"/>
        <v>60</v>
      </c>
      <c r="R14" s="124">
        <f t="shared" ca="1" si="709"/>
        <v>-38</v>
      </c>
      <c r="S14" s="101">
        <f t="shared" si="706"/>
        <v>40833</v>
      </c>
      <c r="T14" s="125">
        <f t="shared" ca="1" si="710"/>
        <v>40893</v>
      </c>
      <c r="U14" s="145"/>
      <c r="V14" s="146"/>
      <c r="W14" s="86"/>
      <c r="X14" s="131" t="str">
        <f t="shared" ca="1" si="711"/>
        <v/>
      </c>
      <c r="Y14" s="112" t="str">
        <f t="shared" ca="1" si="711"/>
        <v/>
      </c>
      <c r="Z14" s="112" t="str">
        <f t="shared" ca="1" si="711"/>
        <v/>
      </c>
      <c r="AA14" s="112" t="str">
        <f t="shared" ca="1" si="711"/>
        <v/>
      </c>
      <c r="AB14" s="112" t="str">
        <f t="shared" ca="1" si="711"/>
        <v/>
      </c>
      <c r="AC14" s="112" t="str">
        <f t="shared" ca="1" si="711"/>
        <v/>
      </c>
      <c r="AD14" s="112" t="str">
        <f t="shared" ca="1" si="711"/>
        <v/>
      </c>
      <c r="AE14" s="112" t="str">
        <f t="shared" ca="1" si="711"/>
        <v/>
      </c>
      <c r="AF14" s="112" t="str">
        <f t="shared" ca="1" si="711"/>
        <v/>
      </c>
      <c r="AG14" s="112" t="str">
        <f t="shared" ca="1" si="711"/>
        <v/>
      </c>
      <c r="AH14" s="112" t="str">
        <f t="shared" ca="1" si="711"/>
        <v/>
      </c>
      <c r="AI14" s="112" t="str">
        <f t="shared" ca="1" si="711"/>
        <v/>
      </c>
      <c r="AJ14" s="112" t="str">
        <f t="shared" ca="1" si="711"/>
        <v/>
      </c>
      <c r="AK14" s="112" t="str">
        <f t="shared" ca="1" si="711"/>
        <v/>
      </c>
      <c r="AL14" s="112" t="str">
        <f t="shared" ca="1" si="711"/>
        <v/>
      </c>
      <c r="AM14" s="112" t="str">
        <f t="shared" ca="1" si="711"/>
        <v/>
      </c>
      <c r="AN14" s="112" t="str">
        <f t="shared" ref="AN14:BC15" ca="1" si="722">IF(AND(OR($I14="P",$I14="S1",$I14="S2"),AN$2&gt;=$N14,AN$2&lt;=$O14,$T14&lt;&gt;""),"G",IF(AND($I14="S",AN$2&gt;=$N14,AN$2&lt;=$O14,$T14&lt;&gt;""),"O","")&amp;IF(AND($Q14&gt;0,AN$2&gt;=$N14,TODAY()&gt;=AN$2,AN$2&lt;=$O14,$T14&lt;&gt;""),"T",IF(AND(AN$2&gt;$O14,TODAY()&gt;=AN$2,OR($A14="K",$A14="L"),$R14&gt;0,OR($R14&lt;&gt;"",$O14&lt;&gt;"")),"D","")))</f>
        <v/>
      </c>
      <c r="AO14" s="112" t="str">
        <f t="shared" ca="1" si="722"/>
        <v/>
      </c>
      <c r="AP14" s="112" t="str">
        <f t="shared" ca="1" si="722"/>
        <v/>
      </c>
      <c r="AQ14" s="112" t="str">
        <f t="shared" ca="1" si="722"/>
        <v/>
      </c>
      <c r="AR14" s="112" t="str">
        <f t="shared" ca="1" si="722"/>
        <v/>
      </c>
      <c r="AS14" s="112" t="str">
        <f t="shared" ca="1" si="722"/>
        <v/>
      </c>
      <c r="AT14" s="112" t="str">
        <f t="shared" ca="1" si="722"/>
        <v/>
      </c>
      <c r="AU14" s="112" t="str">
        <f t="shared" ca="1" si="722"/>
        <v/>
      </c>
      <c r="AV14" s="112" t="str">
        <f t="shared" ca="1" si="722"/>
        <v/>
      </c>
      <c r="AW14" s="112" t="str">
        <f t="shared" ca="1" si="722"/>
        <v/>
      </c>
      <c r="AX14" s="112" t="str">
        <f t="shared" ca="1" si="722"/>
        <v/>
      </c>
      <c r="AY14" s="112" t="str">
        <f t="shared" ca="1" si="722"/>
        <v/>
      </c>
      <c r="AZ14" s="112" t="str">
        <f t="shared" ca="1" si="722"/>
        <v/>
      </c>
      <c r="BA14" s="112" t="str">
        <f t="shared" ca="1" si="722"/>
        <v/>
      </c>
      <c r="BB14" s="112" t="str">
        <f t="shared" ca="1" si="722"/>
        <v/>
      </c>
      <c r="BC14" s="112" t="str">
        <f t="shared" ca="1" si="722"/>
        <v/>
      </c>
      <c r="BD14" s="112" t="str">
        <f t="shared" ref="BD14:BS15" ca="1" si="723">IF(AND(OR($I14="P",$I14="S1",$I14="S2"),BD$2&gt;=$N14,BD$2&lt;=$O14,$T14&lt;&gt;""),"G",IF(AND($I14="S",BD$2&gt;=$N14,BD$2&lt;=$O14,$T14&lt;&gt;""),"O","")&amp;IF(AND($Q14&gt;0,BD$2&gt;=$N14,TODAY()&gt;=BD$2,BD$2&lt;=$O14,$T14&lt;&gt;""),"T",IF(AND(BD$2&gt;$O14,TODAY()&gt;=BD$2,OR($A14="K",$A14="L"),$R14&gt;0,OR($R14&lt;&gt;"",$O14&lt;&gt;"")),"D","")))</f>
        <v/>
      </c>
      <c r="BE14" s="112" t="str">
        <f t="shared" ca="1" si="723"/>
        <v/>
      </c>
      <c r="BF14" s="112" t="str">
        <f t="shared" ca="1" si="723"/>
        <v/>
      </c>
      <c r="BG14" s="112" t="str">
        <f t="shared" ca="1" si="723"/>
        <v/>
      </c>
      <c r="BH14" s="112" t="str">
        <f t="shared" ca="1" si="723"/>
        <v/>
      </c>
      <c r="BI14" s="112" t="str">
        <f t="shared" ca="1" si="723"/>
        <v/>
      </c>
      <c r="BJ14" s="112" t="str">
        <f t="shared" ca="1" si="723"/>
        <v/>
      </c>
      <c r="BK14" s="112" t="str">
        <f t="shared" ca="1" si="723"/>
        <v/>
      </c>
      <c r="BL14" s="112" t="str">
        <f t="shared" ca="1" si="723"/>
        <v/>
      </c>
      <c r="BM14" s="112" t="str">
        <f t="shared" ca="1" si="723"/>
        <v/>
      </c>
      <c r="BN14" s="112" t="str">
        <f t="shared" ca="1" si="723"/>
        <v/>
      </c>
      <c r="BO14" s="112" t="str">
        <f t="shared" ca="1" si="723"/>
        <v/>
      </c>
      <c r="BP14" s="112" t="str">
        <f t="shared" ca="1" si="723"/>
        <v/>
      </c>
      <c r="BQ14" s="112" t="str">
        <f t="shared" ca="1" si="723"/>
        <v/>
      </c>
      <c r="BR14" s="112" t="str">
        <f t="shared" ca="1" si="723"/>
        <v/>
      </c>
      <c r="BS14" s="112" t="str">
        <f t="shared" ca="1" si="723"/>
        <v/>
      </c>
      <c r="BT14" s="112" t="str">
        <f t="shared" ref="BT14:CI18" ca="1" si="724">IF(AND(OR($I14="P",$I14="S1",$I14="S2"),BT$2&gt;=$N14,BT$2&lt;=$O14,$T14&lt;&gt;""),"G",IF(AND($I14="S",BT$2&gt;=$N14,BT$2&lt;=$O14,$T14&lt;&gt;""),"O","")&amp;IF(AND($Q14&gt;0,BT$2&gt;=$N14,TODAY()&gt;=BT$2,BT$2&lt;=$O14,$T14&lt;&gt;""),"T",IF(AND(BT$2&gt;$O14,TODAY()&gt;=BT$2,OR($A14="K",$A14="L"),$R14&gt;0,OR($R14&lt;&gt;"",$O14&lt;&gt;"")),"D","")))</f>
        <v/>
      </c>
      <c r="BU14" s="112" t="str">
        <f t="shared" ca="1" si="724"/>
        <v/>
      </c>
      <c r="BV14" s="112" t="str">
        <f t="shared" ca="1" si="724"/>
        <v/>
      </c>
      <c r="BW14" s="112" t="str">
        <f t="shared" ca="1" si="724"/>
        <v/>
      </c>
      <c r="BX14" s="112" t="str">
        <f t="shared" ca="1" si="724"/>
        <v/>
      </c>
      <c r="BY14" s="112" t="str">
        <f t="shared" ca="1" si="724"/>
        <v/>
      </c>
      <c r="BZ14" s="112" t="str">
        <f t="shared" ca="1" si="724"/>
        <v/>
      </c>
      <c r="CA14" s="112" t="str">
        <f t="shared" ca="1" si="724"/>
        <v/>
      </c>
      <c r="CB14" s="112" t="str">
        <f t="shared" ca="1" si="724"/>
        <v/>
      </c>
      <c r="CC14" s="112" t="str">
        <f t="shared" ca="1" si="724"/>
        <v/>
      </c>
      <c r="CD14" s="112" t="str">
        <f t="shared" ca="1" si="724"/>
        <v/>
      </c>
      <c r="CE14" s="112" t="str">
        <f t="shared" ca="1" si="724"/>
        <v/>
      </c>
      <c r="CF14" s="112" t="str">
        <f t="shared" ca="1" si="724"/>
        <v/>
      </c>
      <c r="CG14" s="112" t="str">
        <f t="shared" ca="1" si="724"/>
        <v/>
      </c>
      <c r="CH14" s="112" t="str">
        <f t="shared" ca="1" si="724"/>
        <v/>
      </c>
      <c r="CI14" s="112" t="str">
        <f t="shared" ca="1" si="724"/>
        <v/>
      </c>
      <c r="CJ14" s="112" t="str">
        <f t="shared" ref="CJ14:CX15" ca="1" si="725">IF(AND(OR($I14="P",$I14="S1",$I14="S2"),CJ$2&gt;=$N14,CJ$2&lt;=$O14,$T14&lt;&gt;""),"G",IF(AND($I14="S",CJ$2&gt;=$N14,CJ$2&lt;=$O14,$T14&lt;&gt;""),"O","")&amp;IF(AND($Q14&gt;0,CJ$2&gt;=$N14,TODAY()&gt;=CJ$2,CJ$2&lt;=$O14,$T14&lt;&gt;""),"T",IF(AND(CJ$2&gt;$O14,TODAY()&gt;=CJ$2,OR($A14="K",$A14="L"),$R14&gt;0,OR($R14&lt;&gt;"",$O14&lt;&gt;"")),"D","")))</f>
        <v/>
      </c>
      <c r="CK14" s="112" t="str">
        <f t="shared" ca="1" si="725"/>
        <v/>
      </c>
      <c r="CL14" s="112" t="str">
        <f t="shared" ca="1" si="725"/>
        <v/>
      </c>
      <c r="CM14" s="112" t="str">
        <f t="shared" ca="1" si="725"/>
        <v/>
      </c>
      <c r="CN14" s="112" t="str">
        <f t="shared" ca="1" si="725"/>
        <v/>
      </c>
      <c r="CO14" s="112" t="str">
        <f t="shared" ca="1" si="725"/>
        <v/>
      </c>
      <c r="CP14" s="112" t="str">
        <f t="shared" ca="1" si="725"/>
        <v/>
      </c>
      <c r="CQ14" s="112" t="str">
        <f t="shared" ca="1" si="725"/>
        <v/>
      </c>
      <c r="CR14" s="112" t="str">
        <f t="shared" ca="1" si="725"/>
        <v/>
      </c>
      <c r="CS14" s="112" t="str">
        <f t="shared" ca="1" si="725"/>
        <v/>
      </c>
      <c r="CT14" s="112" t="str">
        <f t="shared" ca="1" si="725"/>
        <v/>
      </c>
      <c r="CU14" s="112" t="str">
        <f t="shared" ca="1" si="725"/>
        <v/>
      </c>
      <c r="CV14" s="112" t="str">
        <f t="shared" ca="1" si="725"/>
        <v/>
      </c>
      <c r="CW14" s="112" t="str">
        <f t="shared" ca="1" si="725"/>
        <v/>
      </c>
      <c r="CX14" s="112" t="str">
        <f t="shared" ca="1" si="725"/>
        <v/>
      </c>
      <c r="CY14" s="112" t="str">
        <f t="shared" ref="CY14:DN15" ca="1" si="726">IF(AND(OR($I14="P",$I14="S1",$I14="S2"),CY$2&gt;=$N14,CY$2&lt;=$O14,$T14&lt;&gt;""),"G",IF(AND($I14="S",CY$2&gt;=$N14,CY$2&lt;=$O14,$T14&lt;&gt;""),"O","")&amp;IF(AND($Q14&gt;0,CY$2&gt;=$N14,TODAY()&gt;=CY$2,CY$2&lt;=$O14,$T14&lt;&gt;""),"T",IF(AND(CY$2&gt;$O14,TODAY()&gt;=CY$2,OR($A14="K",$A14="L"),$R14&gt;0,OR($R14&lt;&gt;"",$O14&lt;&gt;"")),"D","")))</f>
        <v/>
      </c>
      <c r="CZ14" s="112" t="str">
        <f t="shared" ca="1" si="726"/>
        <v/>
      </c>
      <c r="DA14" s="112" t="str">
        <f t="shared" ca="1" si="726"/>
        <v/>
      </c>
      <c r="DB14" s="112" t="str">
        <f t="shared" ca="1" si="726"/>
        <v/>
      </c>
      <c r="DC14" s="112" t="str">
        <f t="shared" ca="1" si="726"/>
        <v/>
      </c>
      <c r="DD14" s="112" t="str">
        <f t="shared" ca="1" si="726"/>
        <v/>
      </c>
      <c r="DE14" s="112" t="str">
        <f t="shared" ca="1" si="726"/>
        <v/>
      </c>
      <c r="DF14" s="112" t="str">
        <f t="shared" ca="1" si="726"/>
        <v/>
      </c>
      <c r="DG14" s="112" t="str">
        <f t="shared" ca="1" si="726"/>
        <v/>
      </c>
      <c r="DH14" s="112" t="str">
        <f t="shared" ca="1" si="726"/>
        <v/>
      </c>
      <c r="DI14" s="112" t="str">
        <f t="shared" ca="1" si="726"/>
        <v/>
      </c>
      <c r="DJ14" s="112" t="str">
        <f t="shared" ca="1" si="726"/>
        <v/>
      </c>
      <c r="DK14" s="112" t="str">
        <f t="shared" ca="1" si="726"/>
        <v/>
      </c>
      <c r="DL14" s="112" t="str">
        <f t="shared" ca="1" si="726"/>
        <v/>
      </c>
      <c r="DM14" s="112" t="str">
        <f t="shared" ca="1" si="726"/>
        <v/>
      </c>
      <c r="DN14" s="112" t="str">
        <f t="shared" ca="1" si="726"/>
        <v/>
      </c>
      <c r="DO14" s="112" t="str">
        <f t="shared" ref="DO14:ED18" ca="1" si="727">IF(AND(OR($I14="P",$I14="S1",$I14="S2"),DO$2&gt;=$N14,DO$2&lt;=$O14,$T14&lt;&gt;""),"G",IF(AND($I14="S",DO$2&gt;=$N14,DO$2&lt;=$O14,$T14&lt;&gt;""),"O","")&amp;IF(AND($Q14&gt;0,DO$2&gt;=$N14,TODAY()&gt;=DO$2,DO$2&lt;=$O14,$T14&lt;&gt;""),"T",IF(AND(DO$2&gt;$O14,TODAY()&gt;=DO$2,OR($A14="K",$A14="L"),$R14&gt;0,OR($R14&lt;&gt;"",$O14&lt;&gt;"")),"D","")))</f>
        <v/>
      </c>
      <c r="DP14" s="112" t="str">
        <f t="shared" ca="1" si="727"/>
        <v/>
      </c>
      <c r="DQ14" s="112" t="str">
        <f t="shared" ca="1" si="727"/>
        <v/>
      </c>
      <c r="DR14" s="112" t="str">
        <f t="shared" ca="1" si="727"/>
        <v/>
      </c>
      <c r="DS14" s="112" t="str">
        <f t="shared" ca="1" si="727"/>
        <v/>
      </c>
      <c r="DT14" s="112" t="str">
        <f t="shared" ca="1" si="727"/>
        <v/>
      </c>
      <c r="DU14" s="112" t="str">
        <f t="shared" ca="1" si="727"/>
        <v/>
      </c>
      <c r="DV14" s="112" t="str">
        <f t="shared" ca="1" si="727"/>
        <v/>
      </c>
      <c r="DW14" s="112" t="str">
        <f t="shared" ca="1" si="727"/>
        <v/>
      </c>
      <c r="DX14" s="112" t="str">
        <f t="shared" ca="1" si="727"/>
        <v/>
      </c>
      <c r="DY14" s="112" t="str">
        <f t="shared" ca="1" si="727"/>
        <v/>
      </c>
      <c r="DZ14" s="112" t="str">
        <f t="shared" ca="1" si="727"/>
        <v/>
      </c>
      <c r="EA14" s="112" t="str">
        <f t="shared" ca="1" si="727"/>
        <v/>
      </c>
      <c r="EB14" s="112" t="str">
        <f t="shared" ca="1" si="727"/>
        <v/>
      </c>
      <c r="EC14" s="112" t="str">
        <f t="shared" ca="1" si="727"/>
        <v/>
      </c>
      <c r="ED14" s="112" t="str">
        <f t="shared" ca="1" si="727"/>
        <v/>
      </c>
      <c r="EE14" s="112" t="str">
        <f t="shared" ref="EE14:ET15" ca="1" si="728">IF(AND(OR($I14="P",$I14="S1",$I14="S2"),EE$2&gt;=$N14,EE$2&lt;=$O14,$T14&lt;&gt;""),"G",IF(AND($I14="S",EE$2&gt;=$N14,EE$2&lt;=$O14,$T14&lt;&gt;""),"O","")&amp;IF(AND($Q14&gt;0,EE$2&gt;=$N14,TODAY()&gt;=EE$2,EE$2&lt;=$O14,$T14&lt;&gt;""),"T",IF(AND(EE$2&gt;$O14,TODAY()&gt;=EE$2,OR($A14="K",$A14="L"),$R14&gt;0,OR($R14&lt;&gt;"",$O14&lt;&gt;"")),"D","")))</f>
        <v/>
      </c>
      <c r="EF14" s="112" t="str">
        <f t="shared" ca="1" si="728"/>
        <v/>
      </c>
      <c r="EG14" s="112" t="str">
        <f t="shared" ca="1" si="728"/>
        <v/>
      </c>
      <c r="EH14" s="112" t="str">
        <f t="shared" ca="1" si="728"/>
        <v/>
      </c>
      <c r="EI14" s="112" t="str">
        <f t="shared" ca="1" si="728"/>
        <v/>
      </c>
      <c r="EJ14" s="112" t="str">
        <f t="shared" ca="1" si="728"/>
        <v/>
      </c>
      <c r="EK14" s="112" t="str">
        <f t="shared" ca="1" si="728"/>
        <v/>
      </c>
      <c r="EL14" s="112" t="str">
        <f t="shared" ca="1" si="728"/>
        <v/>
      </c>
      <c r="EM14" s="112" t="str">
        <f t="shared" ca="1" si="728"/>
        <v/>
      </c>
      <c r="EN14" s="112" t="str">
        <f t="shared" ca="1" si="728"/>
        <v/>
      </c>
      <c r="EO14" s="112" t="str">
        <f t="shared" ca="1" si="728"/>
        <v/>
      </c>
      <c r="EP14" s="112" t="str">
        <f t="shared" ca="1" si="728"/>
        <v/>
      </c>
      <c r="EQ14" s="112" t="str">
        <f t="shared" ca="1" si="728"/>
        <v/>
      </c>
      <c r="ER14" s="112" t="str">
        <f t="shared" ca="1" si="728"/>
        <v/>
      </c>
      <c r="ES14" s="112" t="str">
        <f t="shared" ca="1" si="728"/>
        <v/>
      </c>
      <c r="ET14" s="112" t="str">
        <f t="shared" ca="1" si="728"/>
        <v/>
      </c>
      <c r="EU14" s="112" t="str">
        <f t="shared" ref="EU14:FJ15" ca="1" si="729">IF(AND(OR($I14="P",$I14="S1",$I14="S2"),EU$2&gt;=$N14,EU$2&lt;=$O14,$T14&lt;&gt;""),"G",IF(AND($I14="S",EU$2&gt;=$N14,EU$2&lt;=$O14,$T14&lt;&gt;""),"O","")&amp;IF(AND($Q14&gt;0,EU$2&gt;=$N14,TODAY()&gt;=EU$2,EU$2&lt;=$O14,$T14&lt;&gt;""),"T",IF(AND(EU$2&gt;$O14,TODAY()&gt;=EU$2,OR($A14="K",$A14="L"),$R14&gt;0,OR($R14&lt;&gt;"",$O14&lt;&gt;"")),"D","")))</f>
        <v/>
      </c>
      <c r="EV14" s="112" t="str">
        <f t="shared" ca="1" si="729"/>
        <v/>
      </c>
      <c r="EW14" s="112" t="str">
        <f t="shared" ca="1" si="729"/>
        <v/>
      </c>
      <c r="EX14" s="112" t="str">
        <f t="shared" ca="1" si="729"/>
        <v/>
      </c>
      <c r="EY14" s="112" t="str">
        <f t="shared" ca="1" si="729"/>
        <v/>
      </c>
      <c r="EZ14" s="112" t="str">
        <f t="shared" ca="1" si="729"/>
        <v/>
      </c>
      <c r="FA14" s="112" t="str">
        <f t="shared" ca="1" si="729"/>
        <v/>
      </c>
      <c r="FB14" s="112" t="str">
        <f t="shared" ca="1" si="729"/>
        <v/>
      </c>
      <c r="FC14" s="112" t="str">
        <f t="shared" ca="1" si="729"/>
        <v/>
      </c>
      <c r="FD14" s="112" t="str">
        <f t="shared" ca="1" si="729"/>
        <v/>
      </c>
      <c r="FE14" s="112" t="str">
        <f t="shared" ca="1" si="729"/>
        <v/>
      </c>
      <c r="FF14" s="112" t="str">
        <f t="shared" ca="1" si="729"/>
        <v/>
      </c>
      <c r="FG14" s="112" t="str">
        <f t="shared" ca="1" si="729"/>
        <v/>
      </c>
      <c r="FH14" s="112" t="str">
        <f t="shared" ca="1" si="729"/>
        <v/>
      </c>
      <c r="FI14" s="112" t="str">
        <f t="shared" ca="1" si="729"/>
        <v/>
      </c>
      <c r="FJ14" s="112" t="str">
        <f t="shared" ca="1" si="729"/>
        <v/>
      </c>
      <c r="FK14" s="112" t="str">
        <f t="shared" ref="FK14:FZ18" ca="1" si="730">IF(AND(OR($I14="P",$I14="S1",$I14="S2"),FK$2&gt;=$N14,FK$2&lt;=$O14,$T14&lt;&gt;""),"G",IF(AND($I14="S",FK$2&gt;=$N14,FK$2&lt;=$O14,$T14&lt;&gt;""),"O","")&amp;IF(AND($Q14&gt;0,FK$2&gt;=$N14,TODAY()&gt;=FK$2,FK$2&lt;=$O14,$T14&lt;&gt;""),"T",IF(AND(FK$2&gt;$O14,TODAY()&gt;=FK$2,OR($A14="K",$A14="L"),$R14&gt;0,OR($R14&lt;&gt;"",$O14&lt;&gt;"")),"D","")))</f>
        <v/>
      </c>
      <c r="FL14" s="112" t="str">
        <f t="shared" ca="1" si="730"/>
        <v/>
      </c>
      <c r="FM14" s="112" t="str">
        <f t="shared" ca="1" si="730"/>
        <v/>
      </c>
      <c r="FN14" s="112" t="str">
        <f t="shared" ca="1" si="730"/>
        <v/>
      </c>
      <c r="FO14" s="112" t="str">
        <f t="shared" ca="1" si="730"/>
        <v/>
      </c>
      <c r="FP14" s="112" t="str">
        <f t="shared" ca="1" si="730"/>
        <v/>
      </c>
      <c r="FQ14" s="112" t="str">
        <f t="shared" ca="1" si="730"/>
        <v/>
      </c>
      <c r="FR14" s="112" t="str">
        <f t="shared" ca="1" si="730"/>
        <v/>
      </c>
      <c r="FS14" s="112" t="str">
        <f t="shared" ca="1" si="730"/>
        <v/>
      </c>
      <c r="FT14" s="112" t="str">
        <f t="shared" ca="1" si="730"/>
        <v/>
      </c>
      <c r="FU14" s="112" t="str">
        <f t="shared" ca="1" si="730"/>
        <v/>
      </c>
      <c r="FV14" s="112" t="str">
        <f t="shared" ca="1" si="730"/>
        <v/>
      </c>
      <c r="FW14" s="112" t="str">
        <f t="shared" ca="1" si="730"/>
        <v/>
      </c>
      <c r="FX14" s="112" t="str">
        <f t="shared" ca="1" si="730"/>
        <v/>
      </c>
      <c r="FY14" s="112" t="str">
        <f t="shared" ca="1" si="730"/>
        <v/>
      </c>
      <c r="FZ14" s="112" t="str">
        <f t="shared" ca="1" si="730"/>
        <v/>
      </c>
      <c r="GA14" s="112" t="str">
        <f t="shared" ref="GA14:GP15" ca="1" si="731">IF(AND(OR($I14="P",$I14="S1",$I14="S2"),GA$2&gt;=$N14,GA$2&lt;=$O14,$T14&lt;&gt;""),"G",IF(AND($I14="S",GA$2&gt;=$N14,GA$2&lt;=$O14,$T14&lt;&gt;""),"O","")&amp;IF(AND($Q14&gt;0,GA$2&gt;=$N14,TODAY()&gt;=GA$2,GA$2&lt;=$O14,$T14&lt;&gt;""),"T",IF(AND(GA$2&gt;$O14,TODAY()&gt;=GA$2,OR($A14="K",$A14="L"),$R14&gt;0,OR($R14&lt;&gt;"",$O14&lt;&gt;"")),"D","")))</f>
        <v/>
      </c>
      <c r="GB14" s="112" t="str">
        <f t="shared" ca="1" si="731"/>
        <v/>
      </c>
      <c r="GC14" s="112" t="str">
        <f t="shared" ca="1" si="731"/>
        <v/>
      </c>
      <c r="GD14" s="112" t="str">
        <f t="shared" ca="1" si="731"/>
        <v/>
      </c>
      <c r="GE14" s="112" t="str">
        <f t="shared" ca="1" si="731"/>
        <v/>
      </c>
      <c r="GF14" s="112" t="str">
        <f t="shared" ca="1" si="731"/>
        <v/>
      </c>
      <c r="GG14" s="112" t="str">
        <f t="shared" ca="1" si="731"/>
        <v/>
      </c>
      <c r="GH14" s="112" t="str">
        <f t="shared" ca="1" si="731"/>
        <v/>
      </c>
      <c r="GI14" s="112" t="str">
        <f t="shared" ca="1" si="731"/>
        <v/>
      </c>
      <c r="GJ14" s="112" t="str">
        <f t="shared" ca="1" si="731"/>
        <v/>
      </c>
      <c r="GK14" s="112" t="str">
        <f t="shared" ca="1" si="731"/>
        <v/>
      </c>
      <c r="GL14" s="112" t="str">
        <f t="shared" ca="1" si="731"/>
        <v/>
      </c>
      <c r="GM14" s="112" t="str">
        <f t="shared" ca="1" si="731"/>
        <v/>
      </c>
      <c r="GN14" s="112" t="str">
        <f t="shared" ca="1" si="731"/>
        <v/>
      </c>
      <c r="GO14" s="112" t="str">
        <f t="shared" ca="1" si="731"/>
        <v/>
      </c>
      <c r="GP14" s="112" t="str">
        <f t="shared" ca="1" si="731"/>
        <v/>
      </c>
      <c r="GQ14" s="112" t="str">
        <f t="shared" ref="GQ14:HF18" ca="1" si="732">IF(AND(OR($I14="P",$I14="S1",$I14="S2"),GQ$2&gt;=$N14,GQ$2&lt;=$O14,$T14&lt;&gt;""),"G",IF(AND($I14="S",GQ$2&gt;=$N14,GQ$2&lt;=$O14,$T14&lt;&gt;""),"O","")&amp;IF(AND($Q14&gt;0,GQ$2&gt;=$N14,TODAY()&gt;=GQ$2,GQ$2&lt;=$O14,$T14&lt;&gt;""),"T",IF(AND(GQ$2&gt;$O14,TODAY()&gt;=GQ$2,OR($A14="K",$A14="L"),$R14&gt;0,OR($R14&lt;&gt;"",$O14&lt;&gt;"")),"D","")))</f>
        <v/>
      </c>
      <c r="GR14" s="112" t="str">
        <f t="shared" ca="1" si="732"/>
        <v/>
      </c>
      <c r="GS14" s="112" t="str">
        <f t="shared" ca="1" si="732"/>
        <v/>
      </c>
      <c r="GT14" s="112" t="str">
        <f t="shared" ca="1" si="732"/>
        <v/>
      </c>
      <c r="GU14" s="112" t="str">
        <f t="shared" ca="1" si="732"/>
        <v/>
      </c>
      <c r="GV14" s="112" t="str">
        <f t="shared" ca="1" si="732"/>
        <v/>
      </c>
      <c r="GW14" s="112" t="str">
        <f t="shared" ca="1" si="732"/>
        <v/>
      </c>
      <c r="GX14" s="112" t="str">
        <f t="shared" ca="1" si="732"/>
        <v/>
      </c>
      <c r="GY14" s="112" t="str">
        <f t="shared" ca="1" si="732"/>
        <v/>
      </c>
      <c r="GZ14" s="112" t="str">
        <f t="shared" ca="1" si="732"/>
        <v/>
      </c>
      <c r="HA14" s="112" t="str">
        <f t="shared" ca="1" si="732"/>
        <v/>
      </c>
      <c r="HB14" s="112" t="str">
        <f t="shared" ca="1" si="732"/>
        <v/>
      </c>
      <c r="HC14" s="112" t="str">
        <f t="shared" ca="1" si="732"/>
        <v/>
      </c>
      <c r="HD14" s="112" t="str">
        <f t="shared" ca="1" si="732"/>
        <v/>
      </c>
      <c r="HE14" s="112" t="str">
        <f t="shared" ca="1" si="732"/>
        <v/>
      </c>
      <c r="HF14" s="112" t="str">
        <f t="shared" ca="1" si="732"/>
        <v/>
      </c>
      <c r="HG14" s="112" t="str">
        <f t="shared" ref="HG14:HV15" ca="1" si="733">IF(AND(OR($I14="P",$I14="S1",$I14="S2"),HG$2&gt;=$N14,HG$2&lt;=$O14,$T14&lt;&gt;""),"G",IF(AND($I14="S",HG$2&gt;=$N14,HG$2&lt;=$O14,$T14&lt;&gt;""),"O","")&amp;IF(AND($Q14&gt;0,HG$2&gt;=$N14,TODAY()&gt;=HG$2,HG$2&lt;=$O14,$T14&lt;&gt;""),"T",IF(AND(HG$2&gt;$O14,TODAY()&gt;=HG$2,OR($A14="K",$A14="L"),$R14&gt;0,OR($R14&lt;&gt;"",$O14&lt;&gt;"")),"D","")))</f>
        <v/>
      </c>
      <c r="HH14" s="112" t="str">
        <f t="shared" ca="1" si="733"/>
        <v/>
      </c>
      <c r="HI14" s="112" t="str">
        <f t="shared" ca="1" si="733"/>
        <v/>
      </c>
      <c r="HJ14" s="112" t="str">
        <f t="shared" ca="1" si="733"/>
        <v/>
      </c>
      <c r="HK14" s="112" t="str">
        <f t="shared" ca="1" si="733"/>
        <v/>
      </c>
      <c r="HL14" s="112" t="str">
        <f t="shared" ca="1" si="733"/>
        <v/>
      </c>
      <c r="HM14" s="112" t="str">
        <f t="shared" ca="1" si="733"/>
        <v/>
      </c>
      <c r="HN14" s="112" t="str">
        <f t="shared" ca="1" si="733"/>
        <v/>
      </c>
      <c r="HO14" s="112" t="str">
        <f t="shared" ca="1" si="733"/>
        <v/>
      </c>
      <c r="HP14" s="112" t="str">
        <f t="shared" ca="1" si="733"/>
        <v/>
      </c>
      <c r="HQ14" s="112" t="str">
        <f t="shared" ca="1" si="733"/>
        <v/>
      </c>
      <c r="HR14" s="112" t="str">
        <f t="shared" ca="1" si="733"/>
        <v/>
      </c>
      <c r="HS14" s="112" t="str">
        <f t="shared" ca="1" si="733"/>
        <v/>
      </c>
      <c r="HT14" s="112" t="str">
        <f t="shared" ca="1" si="733"/>
        <v/>
      </c>
      <c r="HU14" s="112" t="str">
        <f t="shared" ca="1" si="733"/>
        <v/>
      </c>
      <c r="HV14" s="112" t="str">
        <f t="shared" ca="1" si="733"/>
        <v/>
      </c>
      <c r="HW14" s="112" t="str">
        <f t="shared" ref="HW14:IL16" ca="1" si="734">IF(AND(OR($I14="P",$I14="S1",$I14="S2"),HW$2&gt;=$N14,HW$2&lt;=$O14,$T14&lt;&gt;""),"G",IF(AND($I14="S",HW$2&gt;=$N14,HW$2&lt;=$O14,$T14&lt;&gt;""),"O","")&amp;IF(AND($Q14&gt;0,HW$2&gt;=$N14,TODAY()&gt;=HW$2,HW$2&lt;=$O14,$T14&lt;&gt;""),"T",IF(AND(HW$2&gt;$O14,TODAY()&gt;=HW$2,OR($A14="K",$A14="L"),$R14&gt;0,OR($R14&lt;&gt;"",$O14&lt;&gt;"")),"D","")))</f>
        <v/>
      </c>
      <c r="HX14" s="112" t="str">
        <f t="shared" ca="1" si="734"/>
        <v/>
      </c>
      <c r="HY14" s="112" t="str">
        <f t="shared" ca="1" si="734"/>
        <v/>
      </c>
      <c r="HZ14" s="112" t="str">
        <f t="shared" ca="1" si="734"/>
        <v/>
      </c>
      <c r="IA14" s="112" t="str">
        <f t="shared" ca="1" si="734"/>
        <v/>
      </c>
      <c r="IB14" s="112" t="str">
        <f t="shared" ca="1" si="734"/>
        <v/>
      </c>
      <c r="IC14" s="112" t="str">
        <f t="shared" ca="1" si="734"/>
        <v/>
      </c>
      <c r="ID14" s="112" t="str">
        <f t="shared" ca="1" si="734"/>
        <v/>
      </c>
      <c r="IE14" s="112" t="str">
        <f t="shared" ca="1" si="734"/>
        <v/>
      </c>
      <c r="IF14" s="112" t="str">
        <f t="shared" ca="1" si="734"/>
        <v/>
      </c>
      <c r="IG14" s="112" t="str">
        <f t="shared" ca="1" si="734"/>
        <v/>
      </c>
      <c r="IH14" s="112" t="str">
        <f t="shared" ca="1" si="734"/>
        <v/>
      </c>
      <c r="II14" s="112" t="str">
        <f t="shared" ca="1" si="734"/>
        <v/>
      </c>
      <c r="IJ14" s="112" t="str">
        <f t="shared" ca="1" si="734"/>
        <v/>
      </c>
      <c r="IK14" s="112" t="str">
        <f t="shared" ca="1" si="734"/>
        <v/>
      </c>
      <c r="IL14" s="112" t="str">
        <f t="shared" ca="1" si="734"/>
        <v/>
      </c>
      <c r="IM14" s="112" t="str">
        <f t="shared" ref="IM14:JB15" ca="1" si="735">IF(AND(OR($I14="P",$I14="S1",$I14="S2"),IM$2&gt;=$N14,IM$2&lt;=$O14,$T14&lt;&gt;""),"G",IF(AND($I14="S",IM$2&gt;=$N14,IM$2&lt;=$O14,$T14&lt;&gt;""),"O","")&amp;IF(AND($Q14&gt;0,IM$2&gt;=$N14,TODAY()&gt;=IM$2,IM$2&lt;=$O14,$T14&lt;&gt;""),"T",IF(AND(IM$2&gt;$O14,TODAY()&gt;=IM$2,OR($A14="K",$A14="L"),$R14&gt;0,OR($R14&lt;&gt;"",$O14&lt;&gt;"")),"D","")))</f>
        <v/>
      </c>
      <c r="IN14" s="112" t="str">
        <f t="shared" ca="1" si="735"/>
        <v/>
      </c>
      <c r="IO14" s="112" t="str">
        <f t="shared" ca="1" si="735"/>
        <v/>
      </c>
      <c r="IP14" s="112" t="str">
        <f t="shared" ca="1" si="735"/>
        <v/>
      </c>
      <c r="IQ14" s="112" t="str">
        <f t="shared" ca="1" si="735"/>
        <v/>
      </c>
      <c r="IR14" s="112" t="str">
        <f t="shared" ca="1" si="735"/>
        <v/>
      </c>
      <c r="IS14" s="112" t="str">
        <f t="shared" ca="1" si="735"/>
        <v/>
      </c>
      <c r="IT14" s="112" t="str">
        <f t="shared" ca="1" si="735"/>
        <v/>
      </c>
      <c r="IU14" s="112" t="str">
        <f t="shared" ca="1" si="735"/>
        <v/>
      </c>
      <c r="IV14" s="112" t="str">
        <f t="shared" ca="1" si="735"/>
        <v/>
      </c>
      <c r="IW14" s="112" t="str">
        <f t="shared" ca="1" si="735"/>
        <v/>
      </c>
      <c r="IX14" s="112" t="str">
        <f t="shared" ca="1" si="735"/>
        <v/>
      </c>
      <c r="IY14" s="112" t="str">
        <f t="shared" ca="1" si="735"/>
        <v/>
      </c>
      <c r="IZ14" s="112" t="str">
        <f t="shared" ca="1" si="735"/>
        <v/>
      </c>
      <c r="JA14" s="112" t="str">
        <f t="shared" ca="1" si="735"/>
        <v/>
      </c>
      <c r="JB14" s="112" t="str">
        <f t="shared" ca="1" si="735"/>
        <v/>
      </c>
      <c r="JC14" s="112" t="str">
        <f t="shared" ref="JC14:JR18" ca="1" si="736">IF(AND(OR($I14="P",$I14="S1",$I14="S2"),JC$2&gt;=$N14,JC$2&lt;=$O14,$T14&lt;&gt;""),"G",IF(AND($I14="S",JC$2&gt;=$N14,JC$2&lt;=$O14,$T14&lt;&gt;""),"O","")&amp;IF(AND($Q14&gt;0,JC$2&gt;=$N14,TODAY()&gt;=JC$2,JC$2&lt;=$O14,$T14&lt;&gt;""),"T",IF(AND(JC$2&gt;$O14,TODAY()&gt;=JC$2,OR($A14="K",$A14="L"),$R14&gt;0,OR($R14&lt;&gt;"",$O14&lt;&gt;"")),"D","")))</f>
        <v/>
      </c>
      <c r="JD14" s="112" t="str">
        <f t="shared" ca="1" si="736"/>
        <v/>
      </c>
      <c r="JE14" s="112" t="str">
        <f t="shared" ca="1" si="736"/>
        <v/>
      </c>
      <c r="JF14" s="112" t="str">
        <f t="shared" ca="1" si="736"/>
        <v/>
      </c>
      <c r="JG14" s="112" t="str">
        <f t="shared" ca="1" si="736"/>
        <v/>
      </c>
      <c r="JH14" s="112" t="str">
        <f t="shared" ca="1" si="736"/>
        <v/>
      </c>
      <c r="JI14" s="112" t="str">
        <f t="shared" ca="1" si="736"/>
        <v/>
      </c>
      <c r="JJ14" s="112" t="str">
        <f t="shared" ca="1" si="736"/>
        <v/>
      </c>
      <c r="JK14" s="112" t="str">
        <f t="shared" ca="1" si="736"/>
        <v/>
      </c>
      <c r="JL14" s="112" t="str">
        <f t="shared" ca="1" si="736"/>
        <v/>
      </c>
      <c r="JM14" s="112" t="str">
        <f t="shared" ca="1" si="736"/>
        <v/>
      </c>
      <c r="JN14" s="112" t="str">
        <f t="shared" ca="1" si="736"/>
        <v/>
      </c>
      <c r="JO14" s="112" t="str">
        <f t="shared" ca="1" si="736"/>
        <v/>
      </c>
      <c r="JP14" s="112" t="str">
        <f t="shared" ca="1" si="736"/>
        <v/>
      </c>
      <c r="JQ14" s="112" t="str">
        <f t="shared" ca="1" si="736"/>
        <v/>
      </c>
      <c r="JR14" s="112" t="str">
        <f t="shared" ca="1" si="736"/>
        <v/>
      </c>
      <c r="JS14" s="112" t="str">
        <f t="shared" ref="JS14:KH15" ca="1" si="737">IF(AND(OR($I14="P",$I14="S1",$I14="S2"),JS$2&gt;=$N14,JS$2&lt;=$O14,$T14&lt;&gt;""),"G",IF(AND($I14="S",JS$2&gt;=$N14,JS$2&lt;=$O14,$T14&lt;&gt;""),"O","")&amp;IF(AND($Q14&gt;0,JS$2&gt;=$N14,TODAY()&gt;=JS$2,JS$2&lt;=$O14,$T14&lt;&gt;""),"T",IF(AND(JS$2&gt;$O14,TODAY()&gt;=JS$2,OR($A14="K",$A14="L"),$R14&gt;0,OR($R14&lt;&gt;"",$O14&lt;&gt;"")),"D","")))</f>
        <v/>
      </c>
      <c r="JT14" s="112" t="str">
        <f t="shared" ca="1" si="737"/>
        <v/>
      </c>
      <c r="JU14" s="112" t="str">
        <f t="shared" ca="1" si="737"/>
        <v/>
      </c>
      <c r="JV14" s="112" t="str">
        <f t="shared" ca="1" si="737"/>
        <v/>
      </c>
      <c r="JW14" s="112" t="str">
        <f t="shared" ca="1" si="737"/>
        <v/>
      </c>
      <c r="JX14" s="112" t="str">
        <f t="shared" ca="1" si="737"/>
        <v/>
      </c>
      <c r="JY14" s="112" t="str">
        <f t="shared" ca="1" si="737"/>
        <v/>
      </c>
      <c r="JZ14" s="112" t="str">
        <f t="shared" ca="1" si="737"/>
        <v/>
      </c>
      <c r="KA14" s="112" t="str">
        <f t="shared" ca="1" si="737"/>
        <v/>
      </c>
      <c r="KB14" s="112" t="str">
        <f t="shared" ca="1" si="737"/>
        <v/>
      </c>
      <c r="KC14" s="112" t="str">
        <f t="shared" ca="1" si="737"/>
        <v/>
      </c>
      <c r="KD14" s="112" t="str">
        <f t="shared" ca="1" si="737"/>
        <v/>
      </c>
      <c r="KE14" s="112" t="str">
        <f t="shared" ca="1" si="737"/>
        <v/>
      </c>
      <c r="KF14" s="112" t="str">
        <f t="shared" ca="1" si="737"/>
        <v/>
      </c>
      <c r="KG14" s="112" t="str">
        <f t="shared" ca="1" si="737"/>
        <v/>
      </c>
      <c r="KH14" s="112" t="str">
        <f t="shared" ca="1" si="737"/>
        <v/>
      </c>
      <c r="KI14" s="112" t="str">
        <f t="shared" ref="KI14:KX16" ca="1" si="738">IF(AND(OR($I14="P",$I14="S1",$I14="S2"),KI$2&gt;=$N14,KI$2&lt;=$O14,$T14&lt;&gt;""),"G",IF(AND($I14="S",KI$2&gt;=$N14,KI$2&lt;=$O14,$T14&lt;&gt;""),"O","")&amp;IF(AND($Q14&gt;0,KI$2&gt;=$N14,TODAY()&gt;=KI$2,KI$2&lt;=$O14,$T14&lt;&gt;""),"T",IF(AND(KI$2&gt;$O14,TODAY()&gt;=KI$2,OR($A14="K",$A14="L"),$R14&gt;0,OR($R14&lt;&gt;"",$O14&lt;&gt;"")),"D","")))</f>
        <v/>
      </c>
      <c r="KJ14" s="112" t="str">
        <f t="shared" ca="1" si="738"/>
        <v/>
      </c>
      <c r="KK14" s="112" t="str">
        <f t="shared" ca="1" si="738"/>
        <v/>
      </c>
      <c r="KL14" s="112" t="str">
        <f t="shared" ca="1" si="738"/>
        <v/>
      </c>
      <c r="KM14" s="112" t="str">
        <f t="shared" ca="1" si="738"/>
        <v/>
      </c>
      <c r="KN14" s="112" t="str">
        <f t="shared" ca="1" si="738"/>
        <v/>
      </c>
      <c r="KO14" s="112" t="str">
        <f t="shared" ca="1" si="738"/>
        <v/>
      </c>
      <c r="KP14" s="112" t="str">
        <f t="shared" ca="1" si="738"/>
        <v/>
      </c>
      <c r="KQ14" s="112" t="str">
        <f t="shared" ca="1" si="738"/>
        <v/>
      </c>
      <c r="KR14" s="112" t="str">
        <f t="shared" ca="1" si="738"/>
        <v/>
      </c>
      <c r="KS14" s="112" t="str">
        <f t="shared" ca="1" si="738"/>
        <v/>
      </c>
      <c r="KT14" s="112" t="str">
        <f t="shared" ca="1" si="738"/>
        <v/>
      </c>
      <c r="KU14" s="112" t="str">
        <f t="shared" ca="1" si="738"/>
        <v/>
      </c>
      <c r="KV14" s="112" t="str">
        <f t="shared" ca="1" si="738"/>
        <v/>
      </c>
      <c r="KW14" s="112" t="str">
        <f t="shared" ca="1" si="738"/>
        <v/>
      </c>
      <c r="KX14" s="112" t="str">
        <f t="shared" ca="1" si="738"/>
        <v/>
      </c>
      <c r="KY14" s="112" t="str">
        <f t="shared" ref="KY14:LN15" ca="1" si="739">IF(AND(OR($I14="P",$I14="S1",$I14="S2"),KY$2&gt;=$N14,KY$2&lt;=$O14,$T14&lt;&gt;""),"G",IF(AND($I14="S",KY$2&gt;=$N14,KY$2&lt;=$O14,$T14&lt;&gt;""),"O","")&amp;IF(AND($Q14&gt;0,KY$2&gt;=$N14,TODAY()&gt;=KY$2,KY$2&lt;=$O14,$T14&lt;&gt;""),"T",IF(AND(KY$2&gt;$O14,TODAY()&gt;=KY$2,OR($A14="K",$A14="L"),$R14&gt;0,OR($R14&lt;&gt;"",$O14&lt;&gt;"")),"D","")))</f>
        <v/>
      </c>
      <c r="KZ14" s="112" t="str">
        <f t="shared" ca="1" si="739"/>
        <v/>
      </c>
      <c r="LA14" s="112" t="str">
        <f t="shared" ca="1" si="739"/>
        <v>OT</v>
      </c>
      <c r="LB14" s="112" t="str">
        <f t="shared" ca="1" si="739"/>
        <v>OT</v>
      </c>
      <c r="LC14" s="112" t="str">
        <f t="shared" ca="1" si="739"/>
        <v>OT</v>
      </c>
      <c r="LD14" s="112" t="str">
        <f t="shared" ca="1" si="739"/>
        <v>OT</v>
      </c>
      <c r="LE14" s="112" t="str">
        <f t="shared" ca="1" si="739"/>
        <v>OT</v>
      </c>
      <c r="LF14" s="112" t="str">
        <f t="shared" ca="1" si="739"/>
        <v>OT</v>
      </c>
      <c r="LG14" s="112" t="str">
        <f t="shared" ca="1" si="739"/>
        <v>OT</v>
      </c>
      <c r="LH14" s="112" t="str">
        <f t="shared" ca="1" si="739"/>
        <v>OT</v>
      </c>
      <c r="LI14" s="112" t="str">
        <f t="shared" ca="1" si="739"/>
        <v>OT</v>
      </c>
      <c r="LJ14" s="112" t="str">
        <f t="shared" ca="1" si="739"/>
        <v>OT</v>
      </c>
      <c r="LK14" s="112" t="str">
        <f t="shared" ca="1" si="739"/>
        <v>OT</v>
      </c>
      <c r="LL14" s="112" t="str">
        <f t="shared" ca="1" si="739"/>
        <v>OT</v>
      </c>
      <c r="LM14" s="112" t="str">
        <f t="shared" ca="1" si="739"/>
        <v>OT</v>
      </c>
      <c r="LN14" s="112" t="str">
        <f t="shared" ca="1" si="739"/>
        <v>OT</v>
      </c>
      <c r="LO14" s="112" t="str">
        <f t="shared" ref="LO14:MD18" ca="1" si="740">IF(AND(OR($I14="P",$I14="S1",$I14="S2"),LO$2&gt;=$N14,LO$2&lt;=$O14,$T14&lt;&gt;""),"G",IF(AND($I14="S",LO$2&gt;=$N14,LO$2&lt;=$O14,$T14&lt;&gt;""),"O","")&amp;IF(AND($Q14&gt;0,LO$2&gt;=$N14,TODAY()&gt;=LO$2,LO$2&lt;=$O14,$T14&lt;&gt;""),"T",IF(AND(LO$2&gt;$O14,TODAY()&gt;=LO$2,OR($A14="K",$A14="L"),$R14&gt;0,OR($R14&lt;&gt;"",$O14&lt;&gt;"")),"D","")))</f>
        <v>OT</v>
      </c>
      <c r="LP14" s="112" t="str">
        <f t="shared" ca="1" si="740"/>
        <v>OT</v>
      </c>
      <c r="LQ14" s="112" t="str">
        <f t="shared" ca="1" si="740"/>
        <v>OT</v>
      </c>
      <c r="LR14" s="112" t="str">
        <f t="shared" ca="1" si="740"/>
        <v>OT</v>
      </c>
      <c r="LS14" s="112" t="str">
        <f t="shared" ca="1" si="740"/>
        <v>OT</v>
      </c>
      <c r="LT14" s="112" t="str">
        <f t="shared" ca="1" si="740"/>
        <v>OT</v>
      </c>
      <c r="LU14" s="112" t="str">
        <f t="shared" ca="1" si="740"/>
        <v>OT</v>
      </c>
      <c r="LV14" s="112" t="str">
        <f t="shared" ca="1" si="740"/>
        <v>OT</v>
      </c>
      <c r="LW14" s="112" t="str">
        <f t="shared" ca="1" si="740"/>
        <v>OT</v>
      </c>
      <c r="LX14" s="112" t="str">
        <f t="shared" ca="1" si="740"/>
        <v>OT</v>
      </c>
      <c r="LY14" s="112" t="str">
        <f t="shared" ca="1" si="740"/>
        <v>OT</v>
      </c>
      <c r="LZ14" s="112" t="str">
        <f t="shared" ca="1" si="740"/>
        <v>OT</v>
      </c>
      <c r="MA14" s="112" t="str">
        <f t="shared" ca="1" si="740"/>
        <v>OT</v>
      </c>
      <c r="MB14" s="112" t="str">
        <f t="shared" ca="1" si="740"/>
        <v>OT</v>
      </c>
      <c r="MC14" s="112" t="str">
        <f t="shared" ca="1" si="740"/>
        <v>OT</v>
      </c>
      <c r="MD14" s="112" t="str">
        <f t="shared" ca="1" si="740"/>
        <v>OT</v>
      </c>
      <c r="ME14" s="112" t="str">
        <f t="shared" ref="ME14:MT15" ca="1" si="741">IF(AND(OR($I14="P",$I14="S1",$I14="S2"),ME$2&gt;=$N14,ME$2&lt;=$O14,$T14&lt;&gt;""),"G",IF(AND($I14="S",ME$2&gt;=$N14,ME$2&lt;=$O14,$T14&lt;&gt;""),"O","")&amp;IF(AND($Q14&gt;0,ME$2&gt;=$N14,TODAY()&gt;=ME$2,ME$2&lt;=$O14,$T14&lt;&gt;""),"T",IF(AND(ME$2&gt;$O14,TODAY()&gt;=ME$2,OR($A14="K",$A14="L"),$R14&gt;0,OR($R14&lt;&gt;"",$O14&lt;&gt;"")),"D","")))</f>
        <v>OT</v>
      </c>
      <c r="MF14" s="112" t="str">
        <f t="shared" ca="1" si="741"/>
        <v>OT</v>
      </c>
      <c r="MG14" s="112" t="str">
        <f t="shared" ca="1" si="741"/>
        <v>OT</v>
      </c>
      <c r="MH14" s="112" t="str">
        <f t="shared" ca="1" si="741"/>
        <v>OT</v>
      </c>
      <c r="MI14" s="112" t="str">
        <f t="shared" ca="1" si="741"/>
        <v>OT</v>
      </c>
      <c r="MJ14" s="112" t="str">
        <f t="shared" ca="1" si="741"/>
        <v>OT</v>
      </c>
      <c r="MK14" s="112" t="str">
        <f t="shared" ca="1" si="741"/>
        <v>OT</v>
      </c>
      <c r="ML14" s="112" t="str">
        <f t="shared" ca="1" si="741"/>
        <v>OT</v>
      </c>
      <c r="MM14" s="112" t="str">
        <f t="shared" ca="1" si="741"/>
        <v>OT</v>
      </c>
      <c r="MN14" s="112" t="str">
        <f t="shared" ca="1" si="741"/>
        <v>OT</v>
      </c>
      <c r="MO14" s="112" t="str">
        <f t="shared" ca="1" si="741"/>
        <v>OT</v>
      </c>
      <c r="MP14" s="112" t="str">
        <f t="shared" ca="1" si="741"/>
        <v>OT</v>
      </c>
      <c r="MQ14" s="112" t="str">
        <f t="shared" ca="1" si="741"/>
        <v>OT</v>
      </c>
      <c r="MR14" s="112" t="str">
        <f t="shared" ca="1" si="741"/>
        <v>OT</v>
      </c>
      <c r="MS14" s="112" t="str">
        <f t="shared" ca="1" si="741"/>
        <v>OT</v>
      </c>
      <c r="MT14" s="112" t="str">
        <f t="shared" ca="1" si="741"/>
        <v>OT</v>
      </c>
      <c r="MU14" s="112" t="str">
        <f t="shared" ref="MU14:NJ16" ca="1" si="742">IF(AND(OR($I14="P",$I14="S1",$I14="S2"),MU$2&gt;=$N14,MU$2&lt;=$O14,$T14&lt;&gt;""),"G",IF(AND($I14="S",MU$2&gt;=$N14,MU$2&lt;=$O14,$T14&lt;&gt;""),"O","")&amp;IF(AND($Q14&gt;0,MU$2&gt;=$N14,TODAY()&gt;=MU$2,MU$2&lt;=$O14,$T14&lt;&gt;""),"T",IF(AND(MU$2&gt;$O14,TODAY()&gt;=MU$2,OR($A14="K",$A14="L"),$R14&gt;0,OR($R14&lt;&gt;"",$O14&lt;&gt;"")),"D","")))</f>
        <v>OT</v>
      </c>
      <c r="MV14" s="112" t="str">
        <f t="shared" ca="1" si="742"/>
        <v>OT</v>
      </c>
      <c r="MW14" s="112" t="str">
        <f t="shared" ca="1" si="742"/>
        <v>OT</v>
      </c>
      <c r="MX14" s="112" t="str">
        <f t="shared" ca="1" si="742"/>
        <v>OT</v>
      </c>
      <c r="MY14" s="112" t="str">
        <f t="shared" ca="1" si="742"/>
        <v>OT</v>
      </c>
      <c r="MZ14" s="112" t="str">
        <f t="shared" ca="1" si="742"/>
        <v>OT</v>
      </c>
      <c r="NA14" s="112" t="str">
        <f t="shared" ca="1" si="742"/>
        <v>OT</v>
      </c>
      <c r="NB14" s="112" t="str">
        <f t="shared" ca="1" si="742"/>
        <v>OT</v>
      </c>
      <c r="NC14" s="112" t="str">
        <f t="shared" ca="1" si="742"/>
        <v>OT</v>
      </c>
      <c r="ND14" s="112" t="str">
        <f t="shared" ca="1" si="742"/>
        <v>OT</v>
      </c>
      <c r="NE14" s="112" t="str">
        <f t="shared" ca="1" si="742"/>
        <v>OT</v>
      </c>
      <c r="NF14" s="112" t="str">
        <f t="shared" ca="1" si="742"/>
        <v>OT</v>
      </c>
      <c r="NG14" s="112" t="str">
        <f t="shared" ca="1" si="742"/>
        <v>OT</v>
      </c>
      <c r="NH14" s="112" t="str">
        <f t="shared" ca="1" si="742"/>
        <v>OT</v>
      </c>
      <c r="NI14" s="112" t="str">
        <f t="shared" ca="1" si="742"/>
        <v>OT</v>
      </c>
      <c r="NJ14" s="112" t="str">
        <f t="shared" ca="1" si="742"/>
        <v>OT</v>
      </c>
      <c r="NK14" s="112" t="str">
        <f t="shared" ref="NK14:NZ15" ca="1" si="743">IF(AND(OR($I14="P",$I14="S1",$I14="S2"),NK$2&gt;=$N14,NK$2&lt;=$O14,$T14&lt;&gt;""),"G",IF(AND($I14="S",NK$2&gt;=$N14,NK$2&lt;=$O14,$T14&lt;&gt;""),"O","")&amp;IF(AND($Q14&gt;0,NK$2&gt;=$N14,TODAY()&gt;=NK$2,NK$2&lt;=$O14,$T14&lt;&gt;""),"T",IF(AND(NK$2&gt;$O14,TODAY()&gt;=NK$2,OR($A14="K",$A14="L"),$R14&gt;0,OR($R14&lt;&gt;"",$O14&lt;&gt;"")),"D","")))</f>
        <v>OT</v>
      </c>
      <c r="NL14" s="112" t="str">
        <f t="shared" ca="1" si="743"/>
        <v>OT</v>
      </c>
      <c r="NM14" s="112" t="str">
        <f t="shared" ca="1" si="743"/>
        <v>OT</v>
      </c>
      <c r="NN14" s="112" t="str">
        <f t="shared" ca="1" si="743"/>
        <v>OT</v>
      </c>
      <c r="NO14" s="112" t="str">
        <f t="shared" ca="1" si="743"/>
        <v>OT</v>
      </c>
      <c r="NP14" s="112" t="str">
        <f t="shared" ca="1" si="743"/>
        <v>OT</v>
      </c>
      <c r="NQ14" s="112" t="str">
        <f t="shared" ca="1" si="743"/>
        <v>OT</v>
      </c>
      <c r="NR14" s="112" t="str">
        <f t="shared" ca="1" si="743"/>
        <v>OT</v>
      </c>
      <c r="NS14" s="112" t="str">
        <f t="shared" ca="1" si="743"/>
        <v>OT</v>
      </c>
      <c r="NT14" s="112" t="str">
        <f t="shared" ca="1" si="743"/>
        <v>OT</v>
      </c>
      <c r="NU14" s="112" t="str">
        <f t="shared" ca="1" si="743"/>
        <v>OT</v>
      </c>
      <c r="NV14" s="112" t="str">
        <f t="shared" ca="1" si="743"/>
        <v>OT</v>
      </c>
      <c r="NW14" s="112" t="str">
        <f t="shared" ca="1" si="743"/>
        <v>OT</v>
      </c>
      <c r="NX14" s="112" t="str">
        <f t="shared" ca="1" si="743"/>
        <v>OT</v>
      </c>
      <c r="NY14" s="112" t="str">
        <f t="shared" ca="1" si="743"/>
        <v>OT</v>
      </c>
      <c r="NZ14" s="112" t="str">
        <f t="shared" ca="1" si="743"/>
        <v>OT</v>
      </c>
      <c r="OA14" s="112" t="str">
        <f t="shared" ref="OA14:OP18" ca="1" si="744">IF(AND(OR($I14="P",$I14="S1",$I14="S2"),OA$2&gt;=$N14,OA$2&lt;=$O14,$T14&lt;&gt;""),"G",IF(AND($I14="S",OA$2&gt;=$N14,OA$2&lt;=$O14,$T14&lt;&gt;""),"O","")&amp;IF(AND($Q14&gt;0,OA$2&gt;=$N14,TODAY()&gt;=OA$2,OA$2&lt;=$O14,$T14&lt;&gt;""),"T",IF(AND(OA$2&gt;$O14,TODAY()&gt;=OA$2,OR($A14="K",$A14="L"),$R14&gt;0,OR($R14&lt;&gt;"",$O14&lt;&gt;"")),"D","")))</f>
        <v>OT</v>
      </c>
      <c r="OB14" s="112" t="str">
        <f t="shared" ca="1" si="744"/>
        <v>OT</v>
      </c>
      <c r="OC14" s="112" t="str">
        <f t="shared" ca="1" si="744"/>
        <v>OT</v>
      </c>
      <c r="OD14" s="112" t="str">
        <f t="shared" ca="1" si="744"/>
        <v>OT</v>
      </c>
      <c r="OE14" s="112" t="str">
        <f t="shared" ca="1" si="744"/>
        <v>O</v>
      </c>
      <c r="OF14" s="112" t="str">
        <f t="shared" ca="1" si="744"/>
        <v>O</v>
      </c>
      <c r="OG14" s="112" t="str">
        <f t="shared" ca="1" si="744"/>
        <v>O</v>
      </c>
      <c r="OH14" s="112" t="str">
        <f t="shared" ca="1" si="744"/>
        <v>O</v>
      </c>
      <c r="OI14" s="112" t="str">
        <f t="shared" ca="1" si="744"/>
        <v>O</v>
      </c>
      <c r="OJ14" s="112" t="str">
        <f t="shared" ca="1" si="744"/>
        <v>O</v>
      </c>
      <c r="OK14" s="112" t="str">
        <f t="shared" ca="1" si="744"/>
        <v>O</v>
      </c>
      <c r="OL14" s="112" t="str">
        <f t="shared" ca="1" si="744"/>
        <v>O</v>
      </c>
      <c r="OM14" s="112" t="str">
        <f t="shared" ca="1" si="744"/>
        <v>O</v>
      </c>
      <c r="ON14" s="112" t="str">
        <f t="shared" ca="1" si="744"/>
        <v>O</v>
      </c>
      <c r="OO14" s="112" t="str">
        <f t="shared" ca="1" si="744"/>
        <v>O</v>
      </c>
      <c r="OP14" s="112" t="str">
        <f t="shared" ca="1" si="744"/>
        <v>O</v>
      </c>
      <c r="OQ14" s="112" t="str">
        <f t="shared" ref="OQ14:PF15" ca="1" si="745">IF(AND(OR($I14="P",$I14="S1",$I14="S2"),OQ$2&gt;=$N14,OQ$2&lt;=$O14,$T14&lt;&gt;""),"G",IF(AND($I14="S",OQ$2&gt;=$N14,OQ$2&lt;=$O14,$T14&lt;&gt;""),"O","")&amp;IF(AND($Q14&gt;0,OQ$2&gt;=$N14,TODAY()&gt;=OQ$2,OQ$2&lt;=$O14,$T14&lt;&gt;""),"T",IF(AND(OQ$2&gt;$O14,TODAY()&gt;=OQ$2,OR($A14="K",$A14="L"),$R14&gt;0,OR($R14&lt;&gt;"",$O14&lt;&gt;"")),"D","")))</f>
        <v>O</v>
      </c>
      <c r="OR14" s="112" t="str">
        <f t="shared" ca="1" si="745"/>
        <v>O</v>
      </c>
      <c r="OS14" s="112" t="str">
        <f t="shared" ca="1" si="745"/>
        <v>O</v>
      </c>
      <c r="OT14" s="112" t="str">
        <f t="shared" ca="1" si="745"/>
        <v>O</v>
      </c>
      <c r="OU14" s="112" t="str">
        <f t="shared" ca="1" si="745"/>
        <v>O</v>
      </c>
      <c r="OV14" s="112" t="str">
        <f t="shared" ca="1" si="745"/>
        <v>O</v>
      </c>
      <c r="OW14" s="112" t="str">
        <f t="shared" ca="1" si="745"/>
        <v>O</v>
      </c>
      <c r="OX14" s="112" t="str">
        <f t="shared" ca="1" si="745"/>
        <v>O</v>
      </c>
      <c r="OY14" s="112" t="str">
        <f t="shared" ca="1" si="745"/>
        <v>O</v>
      </c>
      <c r="OZ14" s="112" t="str">
        <f t="shared" ca="1" si="745"/>
        <v>O</v>
      </c>
      <c r="PA14" s="112" t="str">
        <f t="shared" ca="1" si="745"/>
        <v>O</v>
      </c>
      <c r="PB14" s="112" t="str">
        <f t="shared" ca="1" si="745"/>
        <v>O</v>
      </c>
      <c r="PC14" s="112" t="str">
        <f t="shared" ca="1" si="745"/>
        <v>O</v>
      </c>
      <c r="PD14" s="112" t="str">
        <f t="shared" ca="1" si="745"/>
        <v>O</v>
      </c>
      <c r="PE14" s="112" t="str">
        <f t="shared" ca="1" si="745"/>
        <v>O</v>
      </c>
      <c r="PF14" s="112" t="str">
        <f t="shared" ca="1" si="745"/>
        <v>O</v>
      </c>
      <c r="PG14" s="112" t="str">
        <f t="shared" ref="PG14:PV16" ca="1" si="746">IF(AND(OR($I14="P",$I14="S1",$I14="S2"),PG$2&gt;=$N14,PG$2&lt;=$O14,$T14&lt;&gt;""),"G",IF(AND($I14="S",PG$2&gt;=$N14,PG$2&lt;=$O14,$T14&lt;&gt;""),"O","")&amp;IF(AND($Q14&gt;0,PG$2&gt;=$N14,TODAY()&gt;=PG$2,PG$2&lt;=$O14,$T14&lt;&gt;""),"T",IF(AND(PG$2&gt;$O14,TODAY()&gt;=PG$2,OR($A14="K",$A14="L"),$R14&gt;0,OR($R14&lt;&gt;"",$O14&lt;&gt;"")),"D","")))</f>
        <v>O</v>
      </c>
      <c r="PH14" s="112" t="str">
        <f t="shared" ca="1" si="746"/>
        <v>O</v>
      </c>
      <c r="PI14" s="112" t="str">
        <f t="shared" ca="1" si="746"/>
        <v>O</v>
      </c>
      <c r="PJ14" s="112" t="str">
        <f t="shared" ca="1" si="746"/>
        <v>O</v>
      </c>
      <c r="PK14" s="112" t="str">
        <f t="shared" ca="1" si="746"/>
        <v>O</v>
      </c>
      <c r="PL14" s="112" t="str">
        <f t="shared" ca="1" si="746"/>
        <v>O</v>
      </c>
      <c r="PM14" s="112" t="str">
        <f t="shared" ca="1" si="746"/>
        <v>O</v>
      </c>
      <c r="PN14" s="112" t="str">
        <f t="shared" ca="1" si="746"/>
        <v>O</v>
      </c>
      <c r="PO14" s="112" t="str">
        <f t="shared" ca="1" si="746"/>
        <v>O</v>
      </c>
      <c r="PP14" s="112" t="str">
        <f t="shared" ca="1" si="746"/>
        <v>O</v>
      </c>
      <c r="PQ14" s="112" t="str">
        <f t="shared" ca="1" si="746"/>
        <v>O</v>
      </c>
      <c r="PR14" s="112" t="str">
        <f t="shared" ca="1" si="746"/>
        <v>O</v>
      </c>
      <c r="PS14" s="112" t="str">
        <f t="shared" ca="1" si="746"/>
        <v>O</v>
      </c>
      <c r="PT14" s="112" t="str">
        <f t="shared" ca="1" si="746"/>
        <v>O</v>
      </c>
      <c r="PU14" s="112" t="str">
        <f t="shared" ca="1" si="746"/>
        <v>O</v>
      </c>
      <c r="PV14" s="112" t="str">
        <f t="shared" ca="1" si="746"/>
        <v>O</v>
      </c>
      <c r="PW14" s="112" t="str">
        <f t="shared" ref="PW14:QL15" ca="1" si="747">IF(AND(OR($I14="P",$I14="S1",$I14="S2"),PW$2&gt;=$N14,PW$2&lt;=$O14,$T14&lt;&gt;""),"G",IF(AND($I14="S",PW$2&gt;=$N14,PW$2&lt;=$O14,$T14&lt;&gt;""),"O","")&amp;IF(AND($Q14&gt;0,PW$2&gt;=$N14,TODAY()&gt;=PW$2,PW$2&lt;=$O14,$T14&lt;&gt;""),"T",IF(AND(PW$2&gt;$O14,TODAY()&gt;=PW$2,OR($A14="K",$A14="L"),$R14&gt;0,OR($R14&lt;&gt;"",$O14&lt;&gt;"")),"D","")))</f>
        <v>O</v>
      </c>
      <c r="PX14" s="112" t="str">
        <f t="shared" ca="1" si="747"/>
        <v>O</v>
      </c>
      <c r="PY14" s="112" t="str">
        <f t="shared" ca="1" si="747"/>
        <v>O</v>
      </c>
      <c r="PZ14" s="112" t="str">
        <f t="shared" ca="1" si="747"/>
        <v>O</v>
      </c>
      <c r="QA14" s="112" t="str">
        <f t="shared" ca="1" si="747"/>
        <v>O</v>
      </c>
      <c r="QB14" s="112" t="str">
        <f t="shared" ca="1" si="747"/>
        <v>O</v>
      </c>
      <c r="QC14" s="112" t="str">
        <f t="shared" ca="1" si="747"/>
        <v>O</v>
      </c>
      <c r="QD14" s="112" t="str">
        <f t="shared" ca="1" si="747"/>
        <v>O</v>
      </c>
      <c r="QE14" s="112" t="str">
        <f t="shared" ca="1" si="747"/>
        <v>O</v>
      </c>
      <c r="QF14" s="112" t="str">
        <f t="shared" ca="1" si="747"/>
        <v/>
      </c>
      <c r="QG14" s="112" t="str">
        <f t="shared" ca="1" si="747"/>
        <v/>
      </c>
      <c r="QH14" s="112" t="str">
        <f t="shared" ca="1" si="747"/>
        <v/>
      </c>
      <c r="QI14" s="112" t="str">
        <f t="shared" ca="1" si="747"/>
        <v/>
      </c>
      <c r="QJ14" s="112" t="str">
        <f t="shared" ca="1" si="747"/>
        <v/>
      </c>
      <c r="QK14" s="112" t="str">
        <f t="shared" ca="1" si="747"/>
        <v/>
      </c>
      <c r="QL14" s="112" t="str">
        <f t="shared" ca="1" si="747"/>
        <v/>
      </c>
      <c r="QM14" s="112" t="str">
        <f t="shared" ref="QM14:RB18" ca="1" si="748">IF(AND(OR($I14="P",$I14="S1",$I14="S2"),QM$2&gt;=$N14,QM$2&lt;=$O14,$T14&lt;&gt;""),"G",IF(AND($I14="S",QM$2&gt;=$N14,QM$2&lt;=$O14,$T14&lt;&gt;""),"O","")&amp;IF(AND($Q14&gt;0,QM$2&gt;=$N14,TODAY()&gt;=QM$2,QM$2&lt;=$O14,$T14&lt;&gt;""),"T",IF(AND(QM$2&gt;$O14,TODAY()&gt;=QM$2,OR($A14="K",$A14="L"),$R14&gt;0,OR($R14&lt;&gt;"",$O14&lt;&gt;"")),"D","")))</f>
        <v/>
      </c>
      <c r="QN14" s="112" t="str">
        <f t="shared" ca="1" si="748"/>
        <v/>
      </c>
      <c r="QO14" s="112" t="str">
        <f t="shared" ca="1" si="748"/>
        <v/>
      </c>
      <c r="QP14" s="112" t="str">
        <f t="shared" ca="1" si="748"/>
        <v/>
      </c>
      <c r="QQ14" s="112" t="str">
        <f t="shared" ca="1" si="748"/>
        <v/>
      </c>
      <c r="QR14" s="112" t="str">
        <f t="shared" ca="1" si="748"/>
        <v/>
      </c>
      <c r="QS14" s="112" t="str">
        <f t="shared" ca="1" si="748"/>
        <v/>
      </c>
      <c r="QT14" s="112" t="str">
        <f t="shared" ca="1" si="748"/>
        <v/>
      </c>
      <c r="QU14" s="112" t="str">
        <f t="shared" ca="1" si="748"/>
        <v/>
      </c>
      <c r="QV14" s="112" t="str">
        <f t="shared" ca="1" si="748"/>
        <v/>
      </c>
      <c r="QW14" s="112" t="str">
        <f t="shared" ca="1" si="748"/>
        <v/>
      </c>
      <c r="QX14" s="112" t="str">
        <f t="shared" ca="1" si="748"/>
        <v/>
      </c>
      <c r="QY14" s="112" t="str">
        <f t="shared" ca="1" si="748"/>
        <v/>
      </c>
      <c r="QZ14" s="112" t="str">
        <f t="shared" ca="1" si="748"/>
        <v/>
      </c>
      <c r="RA14" s="112" t="str">
        <f t="shared" ca="1" si="748"/>
        <v/>
      </c>
      <c r="RB14" s="112" t="str">
        <f t="shared" ca="1" si="748"/>
        <v/>
      </c>
      <c r="RC14" s="112" t="str">
        <f t="shared" ref="RC14:RR15" ca="1" si="749">IF(AND(OR($I14="P",$I14="S1",$I14="S2"),RC$2&gt;=$N14,RC$2&lt;=$O14,$T14&lt;&gt;""),"G",IF(AND($I14="S",RC$2&gt;=$N14,RC$2&lt;=$O14,$T14&lt;&gt;""),"O","")&amp;IF(AND($Q14&gt;0,RC$2&gt;=$N14,TODAY()&gt;=RC$2,RC$2&lt;=$O14,$T14&lt;&gt;""),"T",IF(AND(RC$2&gt;$O14,TODAY()&gt;=RC$2,OR($A14="K",$A14="L"),$R14&gt;0,OR($R14&lt;&gt;"",$O14&lt;&gt;"")),"D","")))</f>
        <v/>
      </c>
      <c r="RD14" s="112" t="str">
        <f t="shared" ca="1" si="749"/>
        <v/>
      </c>
      <c r="RE14" s="112" t="str">
        <f t="shared" ca="1" si="749"/>
        <v/>
      </c>
      <c r="RF14" s="112" t="str">
        <f t="shared" ca="1" si="749"/>
        <v/>
      </c>
      <c r="RG14" s="112" t="str">
        <f t="shared" ca="1" si="749"/>
        <v/>
      </c>
      <c r="RH14" s="112" t="str">
        <f t="shared" ca="1" si="749"/>
        <v/>
      </c>
      <c r="RI14" s="112" t="str">
        <f t="shared" ca="1" si="749"/>
        <v/>
      </c>
      <c r="RJ14" s="112" t="str">
        <f t="shared" ca="1" si="749"/>
        <v/>
      </c>
      <c r="RK14" s="112" t="str">
        <f t="shared" ca="1" si="749"/>
        <v/>
      </c>
      <c r="RL14" s="112" t="str">
        <f t="shared" ca="1" si="749"/>
        <v/>
      </c>
      <c r="RM14" s="112" t="str">
        <f t="shared" ca="1" si="749"/>
        <v/>
      </c>
      <c r="RN14" s="112" t="str">
        <f t="shared" ca="1" si="749"/>
        <v/>
      </c>
      <c r="RO14" s="112" t="str">
        <f t="shared" ca="1" si="749"/>
        <v/>
      </c>
      <c r="RP14" s="112" t="str">
        <f t="shared" ca="1" si="749"/>
        <v/>
      </c>
      <c r="RQ14" s="112" t="str">
        <f t="shared" ca="1" si="749"/>
        <v/>
      </c>
      <c r="RR14" s="112" t="str">
        <f t="shared" ca="1" si="749"/>
        <v/>
      </c>
      <c r="RS14" s="112" t="str">
        <f t="shared" ref="RS14:SH16" ca="1" si="750">IF(AND(OR($I14="P",$I14="S1",$I14="S2"),RS$2&gt;=$N14,RS$2&lt;=$O14,$T14&lt;&gt;""),"G",IF(AND($I14="S",RS$2&gt;=$N14,RS$2&lt;=$O14,$T14&lt;&gt;""),"O","")&amp;IF(AND($Q14&gt;0,RS$2&gt;=$N14,TODAY()&gt;=RS$2,RS$2&lt;=$O14,$T14&lt;&gt;""),"T",IF(AND(RS$2&gt;$O14,TODAY()&gt;=RS$2,OR($A14="K",$A14="L"),$R14&gt;0,OR($R14&lt;&gt;"",$O14&lt;&gt;"")),"D","")))</f>
        <v/>
      </c>
      <c r="RT14" s="112" t="str">
        <f t="shared" ca="1" si="750"/>
        <v/>
      </c>
      <c r="RU14" s="112" t="str">
        <f t="shared" ca="1" si="750"/>
        <v/>
      </c>
      <c r="RV14" s="112" t="str">
        <f t="shared" ca="1" si="750"/>
        <v/>
      </c>
      <c r="RW14" s="112" t="str">
        <f t="shared" ca="1" si="750"/>
        <v/>
      </c>
      <c r="RX14" s="112" t="str">
        <f t="shared" ca="1" si="750"/>
        <v/>
      </c>
      <c r="RY14" s="112" t="str">
        <f t="shared" ca="1" si="750"/>
        <v/>
      </c>
      <c r="RZ14" s="112" t="str">
        <f t="shared" ca="1" si="750"/>
        <v/>
      </c>
      <c r="SA14" s="112" t="str">
        <f t="shared" ca="1" si="750"/>
        <v/>
      </c>
      <c r="SB14" s="112" t="str">
        <f t="shared" ca="1" si="750"/>
        <v/>
      </c>
      <c r="SC14" s="112" t="str">
        <f t="shared" ca="1" si="750"/>
        <v/>
      </c>
      <c r="SD14" s="112" t="str">
        <f t="shared" ca="1" si="750"/>
        <v/>
      </c>
      <c r="SE14" s="112" t="str">
        <f t="shared" ca="1" si="750"/>
        <v/>
      </c>
      <c r="SF14" s="112" t="str">
        <f t="shared" ca="1" si="750"/>
        <v/>
      </c>
      <c r="SG14" s="112" t="str">
        <f t="shared" ca="1" si="750"/>
        <v/>
      </c>
      <c r="SH14" s="112" t="str">
        <f t="shared" ca="1" si="750"/>
        <v/>
      </c>
      <c r="SI14" s="112" t="str">
        <f t="shared" ref="SI14:SX15" ca="1" si="751">IF(AND(OR($I14="P",$I14="S1",$I14="S2"),SI$2&gt;=$N14,SI$2&lt;=$O14,$T14&lt;&gt;""),"G",IF(AND($I14="S",SI$2&gt;=$N14,SI$2&lt;=$O14,$T14&lt;&gt;""),"O","")&amp;IF(AND($Q14&gt;0,SI$2&gt;=$N14,TODAY()&gt;=SI$2,SI$2&lt;=$O14,$T14&lt;&gt;""),"T",IF(AND(SI$2&gt;$O14,TODAY()&gt;=SI$2,OR($A14="K",$A14="L"),$R14&gt;0,OR($R14&lt;&gt;"",$O14&lt;&gt;"")),"D","")))</f>
        <v/>
      </c>
      <c r="SJ14" s="112" t="str">
        <f t="shared" ca="1" si="751"/>
        <v/>
      </c>
      <c r="SK14" s="112" t="str">
        <f t="shared" ca="1" si="751"/>
        <v/>
      </c>
      <c r="SL14" s="112" t="str">
        <f t="shared" ca="1" si="751"/>
        <v/>
      </c>
      <c r="SM14" s="112" t="str">
        <f t="shared" ca="1" si="751"/>
        <v/>
      </c>
      <c r="SN14" s="112" t="str">
        <f t="shared" ca="1" si="751"/>
        <v/>
      </c>
      <c r="SO14" s="112" t="str">
        <f t="shared" ca="1" si="751"/>
        <v/>
      </c>
      <c r="SP14" s="112" t="str">
        <f t="shared" ca="1" si="751"/>
        <v/>
      </c>
      <c r="SQ14" s="112" t="str">
        <f t="shared" ca="1" si="751"/>
        <v/>
      </c>
      <c r="SR14" s="112" t="str">
        <f t="shared" ca="1" si="751"/>
        <v/>
      </c>
      <c r="SS14" s="112" t="str">
        <f t="shared" ca="1" si="751"/>
        <v/>
      </c>
      <c r="ST14" s="112" t="str">
        <f t="shared" ca="1" si="751"/>
        <v/>
      </c>
      <c r="SU14" s="112" t="str">
        <f t="shared" ca="1" si="751"/>
        <v/>
      </c>
      <c r="SV14" s="112" t="str">
        <f t="shared" ca="1" si="751"/>
        <v/>
      </c>
      <c r="SW14" s="112" t="str">
        <f t="shared" ca="1" si="751"/>
        <v/>
      </c>
      <c r="SX14" s="112" t="str">
        <f t="shared" ca="1" si="751"/>
        <v/>
      </c>
      <c r="SY14" s="112" t="str">
        <f t="shared" ref="SY14:TN18" ca="1" si="752">IF(AND(OR($I14="P",$I14="S1",$I14="S2"),SY$2&gt;=$N14,SY$2&lt;=$O14,$T14&lt;&gt;""),"G",IF(AND($I14="S",SY$2&gt;=$N14,SY$2&lt;=$O14,$T14&lt;&gt;""),"O","")&amp;IF(AND($Q14&gt;0,SY$2&gt;=$N14,TODAY()&gt;=SY$2,SY$2&lt;=$O14,$T14&lt;&gt;""),"T",IF(AND(SY$2&gt;$O14,TODAY()&gt;=SY$2,OR($A14="K",$A14="L"),$R14&gt;0,OR($R14&lt;&gt;"",$O14&lt;&gt;"")),"D","")))</f>
        <v/>
      </c>
      <c r="SZ14" s="112" t="str">
        <f t="shared" ca="1" si="752"/>
        <v/>
      </c>
      <c r="TA14" s="112" t="str">
        <f t="shared" ca="1" si="752"/>
        <v/>
      </c>
      <c r="TB14" s="112" t="str">
        <f t="shared" ca="1" si="752"/>
        <v/>
      </c>
      <c r="TC14" s="112" t="str">
        <f t="shared" ca="1" si="752"/>
        <v/>
      </c>
      <c r="TD14" s="112" t="str">
        <f t="shared" ca="1" si="752"/>
        <v/>
      </c>
      <c r="TE14" s="112" t="str">
        <f t="shared" ca="1" si="752"/>
        <v/>
      </c>
      <c r="TF14" s="112" t="str">
        <f t="shared" ca="1" si="752"/>
        <v/>
      </c>
      <c r="TG14" s="112" t="str">
        <f t="shared" ca="1" si="752"/>
        <v/>
      </c>
      <c r="TH14" s="112" t="str">
        <f t="shared" ca="1" si="752"/>
        <v/>
      </c>
      <c r="TI14" s="112" t="str">
        <f t="shared" ca="1" si="752"/>
        <v/>
      </c>
      <c r="TJ14" s="112" t="str">
        <f t="shared" ca="1" si="752"/>
        <v/>
      </c>
      <c r="TK14" s="112" t="str">
        <f t="shared" ca="1" si="752"/>
        <v/>
      </c>
      <c r="TL14" s="112" t="str">
        <f t="shared" ca="1" si="752"/>
        <v/>
      </c>
      <c r="TM14" s="112" t="str">
        <f t="shared" ca="1" si="752"/>
        <v/>
      </c>
      <c r="TN14" s="112" t="str">
        <f t="shared" ca="1" si="752"/>
        <v/>
      </c>
      <c r="TO14" s="112" t="str">
        <f t="shared" ref="TO14:UD15" ca="1" si="753">IF(AND(OR($I14="P",$I14="S1",$I14="S2"),TO$2&gt;=$N14,TO$2&lt;=$O14,$T14&lt;&gt;""),"G",IF(AND($I14="S",TO$2&gt;=$N14,TO$2&lt;=$O14,$T14&lt;&gt;""),"O","")&amp;IF(AND($Q14&gt;0,TO$2&gt;=$N14,TODAY()&gt;=TO$2,TO$2&lt;=$O14,$T14&lt;&gt;""),"T",IF(AND(TO$2&gt;$O14,TODAY()&gt;=TO$2,OR($A14="K",$A14="L"),$R14&gt;0,OR($R14&lt;&gt;"",$O14&lt;&gt;"")),"D","")))</f>
        <v/>
      </c>
      <c r="TP14" s="112" t="str">
        <f t="shared" ca="1" si="753"/>
        <v/>
      </c>
      <c r="TQ14" s="112" t="str">
        <f t="shared" ca="1" si="753"/>
        <v/>
      </c>
      <c r="TR14" s="112" t="str">
        <f t="shared" ca="1" si="753"/>
        <v/>
      </c>
      <c r="TS14" s="112" t="str">
        <f t="shared" ca="1" si="753"/>
        <v/>
      </c>
      <c r="TT14" s="112" t="str">
        <f t="shared" ca="1" si="753"/>
        <v/>
      </c>
      <c r="TU14" s="112" t="str">
        <f t="shared" ca="1" si="753"/>
        <v/>
      </c>
      <c r="TV14" s="112" t="str">
        <f t="shared" ca="1" si="753"/>
        <v/>
      </c>
      <c r="TW14" s="112" t="str">
        <f t="shared" ca="1" si="753"/>
        <v/>
      </c>
      <c r="TX14" s="112" t="str">
        <f t="shared" ca="1" si="753"/>
        <v/>
      </c>
      <c r="TY14" s="112" t="str">
        <f t="shared" ca="1" si="753"/>
        <v/>
      </c>
      <c r="TZ14" s="112" t="str">
        <f t="shared" ca="1" si="753"/>
        <v/>
      </c>
      <c r="UA14" s="112" t="str">
        <f t="shared" ca="1" si="753"/>
        <v/>
      </c>
      <c r="UB14" s="112" t="str">
        <f t="shared" ca="1" si="753"/>
        <v/>
      </c>
      <c r="UC14" s="112" t="str">
        <f t="shared" ca="1" si="753"/>
        <v/>
      </c>
      <c r="UD14" s="112" t="str">
        <f t="shared" ca="1" si="753"/>
        <v/>
      </c>
      <c r="UE14" s="112" t="str">
        <f t="shared" ref="UE14:UT16" ca="1" si="754">IF(AND(OR($I14="P",$I14="S1",$I14="S2"),UE$2&gt;=$N14,UE$2&lt;=$O14,$T14&lt;&gt;""),"G",IF(AND($I14="S",UE$2&gt;=$N14,UE$2&lt;=$O14,$T14&lt;&gt;""),"O","")&amp;IF(AND($Q14&gt;0,UE$2&gt;=$N14,TODAY()&gt;=UE$2,UE$2&lt;=$O14,$T14&lt;&gt;""),"T",IF(AND(UE$2&gt;$O14,TODAY()&gt;=UE$2,OR($A14="K",$A14="L"),$R14&gt;0,OR($R14&lt;&gt;"",$O14&lt;&gt;"")),"D","")))</f>
        <v/>
      </c>
      <c r="UF14" s="112" t="str">
        <f t="shared" ca="1" si="754"/>
        <v/>
      </c>
      <c r="UG14" s="112" t="str">
        <f t="shared" ca="1" si="754"/>
        <v/>
      </c>
      <c r="UH14" s="112" t="str">
        <f t="shared" ca="1" si="754"/>
        <v/>
      </c>
      <c r="UI14" s="112" t="str">
        <f t="shared" ca="1" si="754"/>
        <v/>
      </c>
      <c r="UJ14" s="112" t="str">
        <f t="shared" ca="1" si="754"/>
        <v/>
      </c>
      <c r="UK14" s="112" t="str">
        <f t="shared" ca="1" si="754"/>
        <v/>
      </c>
      <c r="UL14" s="112" t="str">
        <f t="shared" ca="1" si="754"/>
        <v/>
      </c>
      <c r="UM14" s="112" t="str">
        <f t="shared" ca="1" si="754"/>
        <v/>
      </c>
      <c r="UN14" s="112" t="str">
        <f t="shared" ca="1" si="754"/>
        <v/>
      </c>
      <c r="UO14" s="112" t="str">
        <f t="shared" ca="1" si="754"/>
        <v/>
      </c>
      <c r="UP14" s="112" t="str">
        <f t="shared" ca="1" si="754"/>
        <v/>
      </c>
      <c r="UQ14" s="112" t="str">
        <f t="shared" ca="1" si="754"/>
        <v/>
      </c>
      <c r="UR14" s="112" t="str">
        <f t="shared" ca="1" si="754"/>
        <v/>
      </c>
      <c r="US14" s="112" t="str">
        <f t="shared" ca="1" si="754"/>
        <v/>
      </c>
      <c r="UT14" s="112" t="str">
        <f t="shared" ca="1" si="754"/>
        <v/>
      </c>
      <c r="UU14" s="112" t="str">
        <f t="shared" ref="UU14:VJ15" ca="1" si="755">IF(AND(OR($I14="P",$I14="S1",$I14="S2"),UU$2&gt;=$N14,UU$2&lt;=$O14,$T14&lt;&gt;""),"G",IF(AND($I14="S",UU$2&gt;=$N14,UU$2&lt;=$O14,$T14&lt;&gt;""),"O","")&amp;IF(AND($Q14&gt;0,UU$2&gt;=$N14,TODAY()&gt;=UU$2,UU$2&lt;=$O14,$T14&lt;&gt;""),"T",IF(AND(UU$2&gt;$O14,TODAY()&gt;=UU$2,OR($A14="K",$A14="L"),$R14&gt;0,OR($R14&lt;&gt;"",$O14&lt;&gt;"")),"D","")))</f>
        <v/>
      </c>
      <c r="UV14" s="112" t="str">
        <f t="shared" ca="1" si="755"/>
        <v/>
      </c>
      <c r="UW14" s="112" t="str">
        <f t="shared" ca="1" si="755"/>
        <v/>
      </c>
      <c r="UX14" s="112" t="str">
        <f t="shared" ca="1" si="755"/>
        <v/>
      </c>
      <c r="UY14" s="112" t="str">
        <f t="shared" ca="1" si="755"/>
        <v/>
      </c>
      <c r="UZ14" s="112" t="str">
        <f t="shared" ca="1" si="755"/>
        <v/>
      </c>
      <c r="VA14" s="112" t="str">
        <f t="shared" ca="1" si="755"/>
        <v/>
      </c>
      <c r="VB14" s="112" t="str">
        <f t="shared" ca="1" si="755"/>
        <v/>
      </c>
      <c r="VC14" s="112" t="str">
        <f t="shared" ca="1" si="755"/>
        <v/>
      </c>
      <c r="VD14" s="112" t="str">
        <f t="shared" ca="1" si="755"/>
        <v/>
      </c>
      <c r="VE14" s="112" t="str">
        <f t="shared" ca="1" si="755"/>
        <v/>
      </c>
      <c r="VF14" s="112" t="str">
        <f t="shared" ca="1" si="755"/>
        <v/>
      </c>
      <c r="VG14" s="112" t="str">
        <f t="shared" ca="1" si="755"/>
        <v/>
      </c>
      <c r="VH14" s="112" t="str">
        <f t="shared" ca="1" si="755"/>
        <v/>
      </c>
      <c r="VI14" s="112" t="str">
        <f t="shared" ca="1" si="755"/>
        <v/>
      </c>
      <c r="VJ14" s="112" t="str">
        <f t="shared" ca="1" si="755"/>
        <v/>
      </c>
      <c r="VK14" s="112" t="str">
        <f t="shared" ref="VK14:VZ18" ca="1" si="756">IF(AND(OR($I14="P",$I14="S1",$I14="S2"),VK$2&gt;=$N14,VK$2&lt;=$O14,$T14&lt;&gt;""),"G",IF(AND($I14="S",VK$2&gt;=$N14,VK$2&lt;=$O14,$T14&lt;&gt;""),"O","")&amp;IF(AND($Q14&gt;0,VK$2&gt;=$N14,TODAY()&gt;=VK$2,VK$2&lt;=$O14,$T14&lt;&gt;""),"T",IF(AND(VK$2&gt;$O14,TODAY()&gt;=VK$2,OR($A14="K",$A14="L"),$R14&gt;0,OR($R14&lt;&gt;"",$O14&lt;&gt;"")),"D","")))</f>
        <v/>
      </c>
      <c r="VL14" s="112" t="str">
        <f t="shared" ca="1" si="756"/>
        <v/>
      </c>
      <c r="VM14" s="112" t="str">
        <f t="shared" ca="1" si="756"/>
        <v/>
      </c>
      <c r="VN14" s="112" t="str">
        <f t="shared" ca="1" si="756"/>
        <v/>
      </c>
      <c r="VO14" s="112" t="str">
        <f t="shared" ca="1" si="756"/>
        <v/>
      </c>
      <c r="VP14" s="112" t="str">
        <f t="shared" ca="1" si="756"/>
        <v/>
      </c>
      <c r="VQ14" s="112" t="str">
        <f t="shared" ca="1" si="756"/>
        <v/>
      </c>
      <c r="VR14" s="112" t="str">
        <f t="shared" ca="1" si="756"/>
        <v/>
      </c>
      <c r="VS14" s="112" t="str">
        <f t="shared" ca="1" si="756"/>
        <v/>
      </c>
      <c r="VT14" s="112" t="str">
        <f t="shared" ca="1" si="756"/>
        <v/>
      </c>
      <c r="VU14" s="112" t="str">
        <f t="shared" ca="1" si="756"/>
        <v/>
      </c>
      <c r="VV14" s="112" t="str">
        <f t="shared" ca="1" si="756"/>
        <v/>
      </c>
      <c r="VW14" s="112" t="str">
        <f t="shared" ca="1" si="756"/>
        <v/>
      </c>
      <c r="VX14" s="112" t="str">
        <f t="shared" ca="1" si="756"/>
        <v/>
      </c>
      <c r="VY14" s="112" t="str">
        <f t="shared" ca="1" si="756"/>
        <v/>
      </c>
      <c r="VZ14" s="112" t="str">
        <f t="shared" ca="1" si="756"/>
        <v/>
      </c>
      <c r="WA14" s="112" t="str">
        <f t="shared" ref="WA14:WP15" ca="1" si="757">IF(AND(OR($I14="P",$I14="S1",$I14="S2"),WA$2&gt;=$N14,WA$2&lt;=$O14,$T14&lt;&gt;""),"G",IF(AND($I14="S",WA$2&gt;=$N14,WA$2&lt;=$O14,$T14&lt;&gt;""),"O","")&amp;IF(AND($Q14&gt;0,WA$2&gt;=$N14,TODAY()&gt;=WA$2,WA$2&lt;=$O14,$T14&lt;&gt;""),"T",IF(AND(WA$2&gt;$O14,TODAY()&gt;=WA$2,OR($A14="K",$A14="L"),$R14&gt;0,OR($R14&lt;&gt;"",$O14&lt;&gt;"")),"D","")))</f>
        <v/>
      </c>
      <c r="WB14" s="112" t="str">
        <f t="shared" ca="1" si="757"/>
        <v/>
      </c>
      <c r="WC14" s="112" t="str">
        <f t="shared" ca="1" si="757"/>
        <v/>
      </c>
      <c r="WD14" s="112" t="str">
        <f t="shared" ca="1" si="757"/>
        <v/>
      </c>
      <c r="WE14" s="112" t="str">
        <f t="shared" ca="1" si="757"/>
        <v/>
      </c>
      <c r="WF14" s="112" t="str">
        <f t="shared" ca="1" si="757"/>
        <v/>
      </c>
      <c r="WG14" s="112" t="str">
        <f t="shared" ca="1" si="757"/>
        <v/>
      </c>
      <c r="WH14" s="112" t="str">
        <f t="shared" ca="1" si="757"/>
        <v/>
      </c>
      <c r="WI14" s="112" t="str">
        <f t="shared" ca="1" si="757"/>
        <v/>
      </c>
      <c r="WJ14" s="112" t="str">
        <f t="shared" ca="1" si="757"/>
        <v/>
      </c>
      <c r="WK14" s="112" t="str">
        <f t="shared" ca="1" si="757"/>
        <v/>
      </c>
      <c r="WL14" s="112" t="str">
        <f t="shared" ca="1" si="757"/>
        <v/>
      </c>
      <c r="WM14" s="112" t="str">
        <f t="shared" ca="1" si="757"/>
        <v/>
      </c>
      <c r="WN14" s="112" t="str">
        <f t="shared" ca="1" si="757"/>
        <v/>
      </c>
      <c r="WO14" s="112" t="str">
        <f t="shared" ca="1" si="757"/>
        <v/>
      </c>
      <c r="WP14" s="112" t="str">
        <f t="shared" ca="1" si="757"/>
        <v/>
      </c>
      <c r="WQ14" s="112" t="str">
        <f t="shared" ref="WQ14:XF16" ca="1" si="758">IF(AND(OR($I14="P",$I14="S1",$I14="S2"),WQ$2&gt;=$N14,WQ$2&lt;=$O14,$T14&lt;&gt;""),"G",IF(AND($I14="S",WQ$2&gt;=$N14,WQ$2&lt;=$O14,$T14&lt;&gt;""),"O","")&amp;IF(AND($Q14&gt;0,WQ$2&gt;=$N14,TODAY()&gt;=WQ$2,WQ$2&lt;=$O14,$T14&lt;&gt;""),"T",IF(AND(WQ$2&gt;$O14,TODAY()&gt;=WQ$2,OR($A14="K",$A14="L"),$R14&gt;0,OR($R14&lt;&gt;"",$O14&lt;&gt;"")),"D","")))</f>
        <v/>
      </c>
      <c r="WR14" s="112" t="str">
        <f t="shared" ca="1" si="758"/>
        <v/>
      </c>
      <c r="WS14" s="112" t="str">
        <f t="shared" ca="1" si="758"/>
        <v/>
      </c>
      <c r="WT14" s="112" t="str">
        <f t="shared" ca="1" si="758"/>
        <v/>
      </c>
      <c r="WU14" s="112" t="str">
        <f t="shared" ca="1" si="758"/>
        <v/>
      </c>
      <c r="WV14" s="112" t="str">
        <f t="shared" ca="1" si="758"/>
        <v/>
      </c>
      <c r="WW14" s="112" t="str">
        <f t="shared" ca="1" si="758"/>
        <v/>
      </c>
      <c r="WX14" s="112" t="str">
        <f t="shared" ca="1" si="758"/>
        <v/>
      </c>
      <c r="WY14" s="112" t="str">
        <f t="shared" ca="1" si="758"/>
        <v/>
      </c>
      <c r="WZ14" s="112" t="str">
        <f t="shared" ca="1" si="758"/>
        <v/>
      </c>
      <c r="XA14" s="112" t="str">
        <f t="shared" ca="1" si="758"/>
        <v/>
      </c>
      <c r="XB14" s="112" t="str">
        <f t="shared" ca="1" si="758"/>
        <v/>
      </c>
      <c r="XC14" s="112" t="str">
        <f t="shared" ca="1" si="758"/>
        <v/>
      </c>
      <c r="XD14" s="112" t="str">
        <f t="shared" ca="1" si="758"/>
        <v/>
      </c>
      <c r="XE14" s="112" t="str">
        <f t="shared" ca="1" si="758"/>
        <v/>
      </c>
      <c r="XF14" s="112" t="str">
        <f t="shared" ca="1" si="758"/>
        <v/>
      </c>
      <c r="XG14" s="112" t="str">
        <f t="shared" ref="XG14:XV15" ca="1" si="759">IF(AND(OR($I14="P",$I14="S1",$I14="S2"),XG$2&gt;=$N14,XG$2&lt;=$O14,$T14&lt;&gt;""),"G",IF(AND($I14="S",XG$2&gt;=$N14,XG$2&lt;=$O14,$T14&lt;&gt;""),"O","")&amp;IF(AND($Q14&gt;0,XG$2&gt;=$N14,TODAY()&gt;=XG$2,XG$2&lt;=$O14,$T14&lt;&gt;""),"T",IF(AND(XG$2&gt;$O14,TODAY()&gt;=XG$2,OR($A14="K",$A14="L"),$R14&gt;0,OR($R14&lt;&gt;"",$O14&lt;&gt;"")),"D","")))</f>
        <v/>
      </c>
      <c r="XH14" s="112" t="str">
        <f t="shared" ca="1" si="759"/>
        <v/>
      </c>
      <c r="XI14" s="112" t="str">
        <f t="shared" ca="1" si="759"/>
        <v/>
      </c>
      <c r="XJ14" s="112" t="str">
        <f t="shared" ca="1" si="759"/>
        <v/>
      </c>
      <c r="XK14" s="112" t="str">
        <f t="shared" ca="1" si="759"/>
        <v/>
      </c>
      <c r="XL14" s="112" t="str">
        <f t="shared" ca="1" si="759"/>
        <v/>
      </c>
      <c r="XM14" s="112" t="str">
        <f t="shared" ca="1" si="759"/>
        <v/>
      </c>
      <c r="XN14" s="112" t="str">
        <f t="shared" ca="1" si="759"/>
        <v/>
      </c>
      <c r="XO14" s="112" t="str">
        <f t="shared" ca="1" si="759"/>
        <v/>
      </c>
      <c r="XP14" s="112" t="str">
        <f t="shared" ca="1" si="759"/>
        <v/>
      </c>
      <c r="XQ14" s="112" t="str">
        <f t="shared" ca="1" si="759"/>
        <v/>
      </c>
      <c r="XR14" s="112" t="str">
        <f t="shared" ca="1" si="759"/>
        <v/>
      </c>
      <c r="XS14" s="112" t="str">
        <f t="shared" ca="1" si="759"/>
        <v/>
      </c>
      <c r="XT14" s="112" t="str">
        <f t="shared" ca="1" si="759"/>
        <v/>
      </c>
      <c r="XU14" s="112" t="str">
        <f t="shared" ca="1" si="759"/>
        <v/>
      </c>
      <c r="XV14" s="112" t="str">
        <f t="shared" ca="1" si="759"/>
        <v/>
      </c>
      <c r="XW14" s="112" t="str">
        <f t="shared" ref="XW14:YL18" ca="1" si="760">IF(AND(OR($I14="P",$I14="S1",$I14="S2"),XW$2&gt;=$N14,XW$2&lt;=$O14,$T14&lt;&gt;""),"G",IF(AND($I14="S",XW$2&gt;=$N14,XW$2&lt;=$O14,$T14&lt;&gt;""),"O","")&amp;IF(AND($Q14&gt;0,XW$2&gt;=$N14,TODAY()&gt;=XW$2,XW$2&lt;=$O14,$T14&lt;&gt;""),"T",IF(AND(XW$2&gt;$O14,TODAY()&gt;=XW$2,OR($A14="K",$A14="L"),$R14&gt;0,OR($R14&lt;&gt;"",$O14&lt;&gt;"")),"D","")))</f>
        <v/>
      </c>
      <c r="XX14" s="112" t="str">
        <f t="shared" ca="1" si="760"/>
        <v/>
      </c>
      <c r="XY14" s="112" t="str">
        <f t="shared" ca="1" si="760"/>
        <v/>
      </c>
      <c r="XZ14" s="112" t="str">
        <f t="shared" ca="1" si="760"/>
        <v/>
      </c>
      <c r="YA14" s="112" t="str">
        <f t="shared" ca="1" si="760"/>
        <v/>
      </c>
      <c r="YB14" s="112" t="str">
        <f t="shared" ca="1" si="760"/>
        <v/>
      </c>
      <c r="YC14" s="112" t="str">
        <f t="shared" ca="1" si="760"/>
        <v/>
      </c>
      <c r="YD14" s="112" t="str">
        <f t="shared" ca="1" si="760"/>
        <v/>
      </c>
      <c r="YE14" s="112" t="str">
        <f t="shared" ca="1" si="760"/>
        <v/>
      </c>
      <c r="YF14" s="112" t="str">
        <f t="shared" ca="1" si="760"/>
        <v/>
      </c>
      <c r="YG14" s="112" t="str">
        <f t="shared" ca="1" si="760"/>
        <v/>
      </c>
      <c r="YH14" s="112" t="str">
        <f t="shared" ca="1" si="760"/>
        <v/>
      </c>
      <c r="YI14" s="112" t="str">
        <f t="shared" ca="1" si="760"/>
        <v/>
      </c>
      <c r="YJ14" s="112" t="str">
        <f t="shared" ca="1" si="760"/>
        <v/>
      </c>
      <c r="YK14" s="112" t="str">
        <f t="shared" ca="1" si="760"/>
        <v/>
      </c>
      <c r="YL14" s="112" t="str">
        <f t="shared" ca="1" si="760"/>
        <v/>
      </c>
      <c r="YM14" s="112" t="str">
        <f t="shared" ref="YM14:ZB15" ca="1" si="761">IF(AND(OR($I14="P",$I14="S1",$I14="S2"),YM$2&gt;=$N14,YM$2&lt;=$O14,$T14&lt;&gt;""),"G",IF(AND($I14="S",YM$2&gt;=$N14,YM$2&lt;=$O14,$T14&lt;&gt;""),"O","")&amp;IF(AND($Q14&gt;0,YM$2&gt;=$N14,TODAY()&gt;=YM$2,YM$2&lt;=$O14,$T14&lt;&gt;""),"T",IF(AND(YM$2&gt;$O14,TODAY()&gt;=YM$2,OR($A14="K",$A14="L"),$R14&gt;0,OR($R14&lt;&gt;"",$O14&lt;&gt;"")),"D","")))</f>
        <v/>
      </c>
      <c r="YN14" s="112" t="str">
        <f t="shared" ca="1" si="761"/>
        <v/>
      </c>
      <c r="YO14" s="112" t="str">
        <f t="shared" ca="1" si="761"/>
        <v/>
      </c>
      <c r="YP14" s="112" t="str">
        <f t="shared" ca="1" si="761"/>
        <v/>
      </c>
      <c r="YQ14" s="112" t="str">
        <f t="shared" ca="1" si="761"/>
        <v/>
      </c>
      <c r="YR14" s="112" t="str">
        <f t="shared" ca="1" si="761"/>
        <v/>
      </c>
      <c r="YS14" s="112" t="str">
        <f t="shared" ca="1" si="761"/>
        <v/>
      </c>
      <c r="YT14" s="112" t="str">
        <f t="shared" ca="1" si="761"/>
        <v/>
      </c>
      <c r="YU14" s="112" t="str">
        <f t="shared" ca="1" si="761"/>
        <v/>
      </c>
      <c r="YV14" s="112" t="str">
        <f t="shared" ca="1" si="761"/>
        <v/>
      </c>
      <c r="YW14" s="112" t="str">
        <f t="shared" ca="1" si="761"/>
        <v/>
      </c>
      <c r="YX14" s="112" t="str">
        <f t="shared" ca="1" si="761"/>
        <v/>
      </c>
      <c r="YY14" s="112" t="str">
        <f t="shared" ca="1" si="761"/>
        <v/>
      </c>
      <c r="YZ14" s="112" t="str">
        <f t="shared" ca="1" si="761"/>
        <v/>
      </c>
      <c r="ZA14" s="112" t="str">
        <f t="shared" ca="1" si="761"/>
        <v/>
      </c>
      <c r="ZB14" s="112" t="str">
        <f t="shared" ca="1" si="761"/>
        <v/>
      </c>
      <c r="ZC14" s="112" t="str">
        <f t="shared" ref="ZC14:ZQ16" ca="1" si="762">IF(AND(OR($I14="P",$I14="S1",$I14="S2"),ZC$2&gt;=$N14,ZC$2&lt;=$O14,$T14&lt;&gt;""),"G",IF(AND($I14="S",ZC$2&gt;=$N14,ZC$2&lt;=$O14,$T14&lt;&gt;""),"O","")&amp;IF(AND($Q14&gt;0,ZC$2&gt;=$N14,TODAY()&gt;=ZC$2,ZC$2&lt;=$O14,$T14&lt;&gt;""),"T",IF(AND(ZC$2&gt;$O14,TODAY()&gt;=ZC$2,OR($A14="K",$A14="L"),$R14&gt;0,OR($R14&lt;&gt;"",$O14&lt;&gt;"")),"D","")))</f>
        <v/>
      </c>
      <c r="ZD14" s="112" t="str">
        <f t="shared" ca="1" si="762"/>
        <v/>
      </c>
      <c r="ZE14" s="112" t="str">
        <f t="shared" ca="1" si="762"/>
        <v/>
      </c>
      <c r="ZF14" s="112" t="str">
        <f t="shared" ca="1" si="762"/>
        <v/>
      </c>
      <c r="ZG14" s="112" t="str">
        <f t="shared" ca="1" si="762"/>
        <v/>
      </c>
      <c r="ZH14" s="112" t="str">
        <f t="shared" ca="1" si="762"/>
        <v/>
      </c>
      <c r="ZI14" s="112" t="str">
        <f t="shared" ca="1" si="762"/>
        <v/>
      </c>
      <c r="ZJ14" s="112" t="str">
        <f t="shared" ca="1" si="762"/>
        <v/>
      </c>
      <c r="ZK14" s="112" t="str">
        <f t="shared" ca="1" si="762"/>
        <v/>
      </c>
      <c r="ZL14" s="112" t="str">
        <f t="shared" ca="1" si="762"/>
        <v/>
      </c>
      <c r="ZM14" s="112" t="str">
        <f t="shared" ca="1" si="762"/>
        <v/>
      </c>
      <c r="ZN14" s="112" t="str">
        <f t="shared" ca="1" si="762"/>
        <v/>
      </c>
      <c r="ZO14" s="112" t="str">
        <f t="shared" ca="1" si="762"/>
        <v/>
      </c>
      <c r="ZP14" s="112" t="str">
        <f t="shared" ca="1" si="762"/>
        <v/>
      </c>
      <c r="ZQ14" s="112" t="str">
        <f t="shared" ca="1" si="762"/>
        <v/>
      </c>
    </row>
    <row r="15" spans="1:693" ht="18" customHeight="1" outlineLevel="2">
      <c r="A15" s="83" t="str">
        <f t="shared" ca="1" si="704"/>
        <v>J</v>
      </c>
      <c r="B15" s="25" t="s">
        <v>24</v>
      </c>
      <c r="C15" s="25"/>
      <c r="D15" s="47"/>
      <c r="E15" s="39"/>
      <c r="F15" s="133" t="s">
        <v>47</v>
      </c>
      <c r="G15" s="135"/>
      <c r="H15" s="45" t="s">
        <v>23</v>
      </c>
      <c r="I15" s="122" t="s">
        <v>41</v>
      </c>
      <c r="J15" s="123"/>
      <c r="K15" s="147"/>
      <c r="L15" s="148"/>
      <c r="M15" s="76">
        <f t="shared" si="707"/>
        <v>97</v>
      </c>
      <c r="N15" s="51">
        <v>40833</v>
      </c>
      <c r="O15" s="55">
        <v>40967</v>
      </c>
      <c r="P15" s="53">
        <f t="shared" ca="1" si="708"/>
        <v>0.61855670103092786</v>
      </c>
      <c r="Q15" s="96">
        <f t="shared" ca="1" si="705"/>
        <v>60</v>
      </c>
      <c r="R15" s="124">
        <f t="shared" ca="1" si="709"/>
        <v>-38</v>
      </c>
      <c r="S15" s="101">
        <f t="shared" si="706"/>
        <v>40833</v>
      </c>
      <c r="T15" s="125">
        <f t="shared" ca="1" si="710"/>
        <v>40893</v>
      </c>
      <c r="U15" s="145"/>
      <c r="V15" s="146"/>
      <c r="W15" s="87"/>
      <c r="X15" s="131" t="str">
        <f t="shared" ca="1" si="711"/>
        <v/>
      </c>
      <c r="Y15" s="112" t="str">
        <f t="shared" ca="1" si="711"/>
        <v/>
      </c>
      <c r="Z15" s="112" t="str">
        <f t="shared" ca="1" si="711"/>
        <v/>
      </c>
      <c r="AA15" s="112" t="str">
        <f t="shared" ca="1" si="711"/>
        <v/>
      </c>
      <c r="AB15" s="112" t="str">
        <f t="shared" ca="1" si="711"/>
        <v/>
      </c>
      <c r="AC15" s="112" t="str">
        <f t="shared" ca="1" si="711"/>
        <v/>
      </c>
      <c r="AD15" s="112" t="str">
        <f t="shared" ca="1" si="711"/>
        <v/>
      </c>
      <c r="AE15" s="112" t="str">
        <f t="shared" ca="1" si="711"/>
        <v/>
      </c>
      <c r="AF15" s="112" t="str">
        <f t="shared" ca="1" si="711"/>
        <v/>
      </c>
      <c r="AG15" s="112" t="str">
        <f t="shared" ca="1" si="711"/>
        <v/>
      </c>
      <c r="AH15" s="112" t="str">
        <f t="shared" ca="1" si="711"/>
        <v/>
      </c>
      <c r="AI15" s="112" t="str">
        <f t="shared" ca="1" si="711"/>
        <v/>
      </c>
      <c r="AJ15" s="112" t="str">
        <f t="shared" ca="1" si="711"/>
        <v/>
      </c>
      <c r="AK15" s="112" t="str">
        <f t="shared" ca="1" si="711"/>
        <v/>
      </c>
      <c r="AL15" s="112" t="str">
        <f t="shared" ca="1" si="711"/>
        <v/>
      </c>
      <c r="AM15" s="112" t="str">
        <f t="shared" ca="1" si="711"/>
        <v/>
      </c>
      <c r="AN15" s="112" t="str">
        <f t="shared" ca="1" si="722"/>
        <v/>
      </c>
      <c r="AO15" s="112" t="str">
        <f t="shared" ca="1" si="722"/>
        <v/>
      </c>
      <c r="AP15" s="112" t="str">
        <f t="shared" ca="1" si="722"/>
        <v/>
      </c>
      <c r="AQ15" s="112" t="str">
        <f t="shared" ca="1" si="722"/>
        <v/>
      </c>
      <c r="AR15" s="112" t="str">
        <f t="shared" ca="1" si="722"/>
        <v/>
      </c>
      <c r="AS15" s="112" t="str">
        <f t="shared" ca="1" si="722"/>
        <v/>
      </c>
      <c r="AT15" s="112" t="str">
        <f t="shared" ca="1" si="722"/>
        <v/>
      </c>
      <c r="AU15" s="112" t="str">
        <f t="shared" ca="1" si="722"/>
        <v/>
      </c>
      <c r="AV15" s="112" t="str">
        <f t="shared" ca="1" si="722"/>
        <v/>
      </c>
      <c r="AW15" s="112" t="str">
        <f t="shared" ca="1" si="722"/>
        <v/>
      </c>
      <c r="AX15" s="112" t="str">
        <f t="shared" ca="1" si="722"/>
        <v/>
      </c>
      <c r="AY15" s="112" t="str">
        <f t="shared" ca="1" si="722"/>
        <v/>
      </c>
      <c r="AZ15" s="112" t="str">
        <f t="shared" ca="1" si="722"/>
        <v/>
      </c>
      <c r="BA15" s="112" t="str">
        <f t="shared" ca="1" si="722"/>
        <v/>
      </c>
      <c r="BB15" s="112" t="str">
        <f t="shared" ca="1" si="722"/>
        <v/>
      </c>
      <c r="BC15" s="112" t="str">
        <f t="shared" ca="1" si="722"/>
        <v/>
      </c>
      <c r="BD15" s="112" t="str">
        <f t="shared" ca="1" si="723"/>
        <v/>
      </c>
      <c r="BE15" s="112" t="str">
        <f t="shared" ca="1" si="723"/>
        <v/>
      </c>
      <c r="BF15" s="112" t="str">
        <f t="shared" ca="1" si="723"/>
        <v/>
      </c>
      <c r="BG15" s="112" t="str">
        <f t="shared" ca="1" si="723"/>
        <v/>
      </c>
      <c r="BH15" s="112" t="str">
        <f t="shared" ca="1" si="723"/>
        <v/>
      </c>
      <c r="BI15" s="112" t="str">
        <f t="shared" ca="1" si="723"/>
        <v/>
      </c>
      <c r="BJ15" s="112" t="str">
        <f t="shared" ca="1" si="723"/>
        <v/>
      </c>
      <c r="BK15" s="112" t="str">
        <f t="shared" ca="1" si="723"/>
        <v/>
      </c>
      <c r="BL15" s="112" t="str">
        <f t="shared" ca="1" si="723"/>
        <v/>
      </c>
      <c r="BM15" s="112" t="str">
        <f t="shared" ca="1" si="723"/>
        <v/>
      </c>
      <c r="BN15" s="112" t="str">
        <f t="shared" ca="1" si="723"/>
        <v/>
      </c>
      <c r="BO15" s="112" t="str">
        <f t="shared" ca="1" si="723"/>
        <v/>
      </c>
      <c r="BP15" s="112" t="str">
        <f t="shared" ca="1" si="723"/>
        <v/>
      </c>
      <c r="BQ15" s="112" t="str">
        <f t="shared" ca="1" si="723"/>
        <v/>
      </c>
      <c r="BR15" s="112" t="str">
        <f t="shared" ca="1" si="723"/>
        <v/>
      </c>
      <c r="BS15" s="112" t="str">
        <f t="shared" ca="1" si="723"/>
        <v/>
      </c>
      <c r="BT15" s="112" t="str">
        <f t="shared" ca="1" si="724"/>
        <v/>
      </c>
      <c r="BU15" s="112" t="str">
        <f t="shared" ca="1" si="724"/>
        <v/>
      </c>
      <c r="BV15" s="112" t="str">
        <f t="shared" ca="1" si="724"/>
        <v/>
      </c>
      <c r="BW15" s="112" t="str">
        <f t="shared" ca="1" si="724"/>
        <v/>
      </c>
      <c r="BX15" s="112" t="str">
        <f t="shared" ca="1" si="724"/>
        <v/>
      </c>
      <c r="BY15" s="112" t="str">
        <f t="shared" ca="1" si="724"/>
        <v/>
      </c>
      <c r="BZ15" s="112" t="str">
        <f t="shared" ca="1" si="724"/>
        <v/>
      </c>
      <c r="CA15" s="112" t="str">
        <f t="shared" ca="1" si="724"/>
        <v/>
      </c>
      <c r="CB15" s="112" t="str">
        <f t="shared" ca="1" si="724"/>
        <v/>
      </c>
      <c r="CC15" s="112" t="str">
        <f t="shared" ca="1" si="724"/>
        <v/>
      </c>
      <c r="CD15" s="112" t="str">
        <f t="shared" ca="1" si="724"/>
        <v/>
      </c>
      <c r="CE15" s="112" t="str">
        <f t="shared" ca="1" si="724"/>
        <v/>
      </c>
      <c r="CF15" s="112" t="str">
        <f t="shared" ca="1" si="724"/>
        <v/>
      </c>
      <c r="CG15" s="112" t="str">
        <f t="shared" ca="1" si="724"/>
        <v/>
      </c>
      <c r="CH15" s="112" t="str">
        <f t="shared" ca="1" si="724"/>
        <v/>
      </c>
      <c r="CI15" s="112" t="str">
        <f t="shared" ca="1" si="724"/>
        <v/>
      </c>
      <c r="CJ15" s="112" t="str">
        <f t="shared" ca="1" si="725"/>
        <v/>
      </c>
      <c r="CK15" s="112" t="str">
        <f t="shared" ca="1" si="725"/>
        <v/>
      </c>
      <c r="CL15" s="112" t="str">
        <f t="shared" ca="1" si="725"/>
        <v/>
      </c>
      <c r="CM15" s="112" t="str">
        <f t="shared" ca="1" si="725"/>
        <v/>
      </c>
      <c r="CN15" s="112" t="str">
        <f t="shared" ca="1" si="725"/>
        <v/>
      </c>
      <c r="CO15" s="112" t="str">
        <f t="shared" ca="1" si="725"/>
        <v/>
      </c>
      <c r="CP15" s="112" t="str">
        <f t="shared" ca="1" si="725"/>
        <v/>
      </c>
      <c r="CQ15" s="112" t="str">
        <f t="shared" ca="1" si="725"/>
        <v/>
      </c>
      <c r="CR15" s="112" t="str">
        <f t="shared" ca="1" si="725"/>
        <v/>
      </c>
      <c r="CS15" s="112" t="str">
        <f t="shared" ca="1" si="725"/>
        <v/>
      </c>
      <c r="CT15" s="112" t="str">
        <f t="shared" ca="1" si="725"/>
        <v/>
      </c>
      <c r="CU15" s="112" t="str">
        <f t="shared" ca="1" si="725"/>
        <v/>
      </c>
      <c r="CV15" s="112" t="str">
        <f t="shared" ca="1" si="725"/>
        <v/>
      </c>
      <c r="CW15" s="112" t="str">
        <f t="shared" ca="1" si="725"/>
        <v/>
      </c>
      <c r="CX15" s="112" t="str">
        <f t="shared" ca="1" si="725"/>
        <v/>
      </c>
      <c r="CY15" s="112" t="str">
        <f t="shared" ca="1" si="726"/>
        <v/>
      </c>
      <c r="CZ15" s="112" t="str">
        <f t="shared" ca="1" si="726"/>
        <v/>
      </c>
      <c r="DA15" s="112" t="str">
        <f t="shared" ca="1" si="726"/>
        <v/>
      </c>
      <c r="DB15" s="112" t="str">
        <f t="shared" ca="1" si="726"/>
        <v/>
      </c>
      <c r="DC15" s="112" t="str">
        <f t="shared" ca="1" si="726"/>
        <v/>
      </c>
      <c r="DD15" s="112" t="str">
        <f t="shared" ca="1" si="726"/>
        <v/>
      </c>
      <c r="DE15" s="112" t="str">
        <f t="shared" ca="1" si="726"/>
        <v/>
      </c>
      <c r="DF15" s="112" t="str">
        <f t="shared" ca="1" si="726"/>
        <v/>
      </c>
      <c r="DG15" s="112" t="str">
        <f t="shared" ca="1" si="726"/>
        <v/>
      </c>
      <c r="DH15" s="112" t="str">
        <f t="shared" ca="1" si="726"/>
        <v/>
      </c>
      <c r="DI15" s="112" t="str">
        <f t="shared" ca="1" si="726"/>
        <v/>
      </c>
      <c r="DJ15" s="112" t="str">
        <f t="shared" ca="1" si="726"/>
        <v/>
      </c>
      <c r="DK15" s="112" t="str">
        <f t="shared" ca="1" si="726"/>
        <v/>
      </c>
      <c r="DL15" s="112" t="str">
        <f t="shared" ca="1" si="726"/>
        <v/>
      </c>
      <c r="DM15" s="112" t="str">
        <f t="shared" ca="1" si="726"/>
        <v/>
      </c>
      <c r="DN15" s="112" t="str">
        <f t="shared" ca="1" si="726"/>
        <v/>
      </c>
      <c r="DO15" s="112" t="str">
        <f t="shared" ca="1" si="727"/>
        <v/>
      </c>
      <c r="DP15" s="112" t="str">
        <f t="shared" ca="1" si="727"/>
        <v/>
      </c>
      <c r="DQ15" s="112" t="str">
        <f t="shared" ca="1" si="727"/>
        <v/>
      </c>
      <c r="DR15" s="112" t="str">
        <f t="shared" ca="1" si="727"/>
        <v/>
      </c>
      <c r="DS15" s="112" t="str">
        <f t="shared" ca="1" si="727"/>
        <v/>
      </c>
      <c r="DT15" s="112" t="str">
        <f t="shared" ca="1" si="727"/>
        <v/>
      </c>
      <c r="DU15" s="112" t="str">
        <f t="shared" ca="1" si="727"/>
        <v/>
      </c>
      <c r="DV15" s="112" t="str">
        <f t="shared" ca="1" si="727"/>
        <v/>
      </c>
      <c r="DW15" s="112" t="str">
        <f t="shared" ca="1" si="727"/>
        <v/>
      </c>
      <c r="DX15" s="112" t="str">
        <f t="shared" ca="1" si="727"/>
        <v/>
      </c>
      <c r="DY15" s="112" t="str">
        <f t="shared" ca="1" si="727"/>
        <v/>
      </c>
      <c r="DZ15" s="112" t="str">
        <f t="shared" ca="1" si="727"/>
        <v/>
      </c>
      <c r="EA15" s="112" t="str">
        <f t="shared" ca="1" si="727"/>
        <v/>
      </c>
      <c r="EB15" s="112" t="str">
        <f t="shared" ca="1" si="727"/>
        <v/>
      </c>
      <c r="EC15" s="112" t="str">
        <f t="shared" ca="1" si="727"/>
        <v/>
      </c>
      <c r="ED15" s="112" t="str">
        <f t="shared" ca="1" si="727"/>
        <v/>
      </c>
      <c r="EE15" s="112" t="str">
        <f t="shared" ca="1" si="728"/>
        <v/>
      </c>
      <c r="EF15" s="112" t="str">
        <f t="shared" ca="1" si="728"/>
        <v/>
      </c>
      <c r="EG15" s="112" t="str">
        <f t="shared" ca="1" si="728"/>
        <v/>
      </c>
      <c r="EH15" s="112" t="str">
        <f t="shared" ca="1" si="728"/>
        <v/>
      </c>
      <c r="EI15" s="112" t="str">
        <f t="shared" ca="1" si="728"/>
        <v/>
      </c>
      <c r="EJ15" s="112" t="str">
        <f t="shared" ca="1" si="728"/>
        <v/>
      </c>
      <c r="EK15" s="112" t="str">
        <f t="shared" ca="1" si="728"/>
        <v/>
      </c>
      <c r="EL15" s="112" t="str">
        <f t="shared" ca="1" si="728"/>
        <v/>
      </c>
      <c r="EM15" s="112" t="str">
        <f t="shared" ca="1" si="728"/>
        <v/>
      </c>
      <c r="EN15" s="112" t="str">
        <f t="shared" ca="1" si="728"/>
        <v/>
      </c>
      <c r="EO15" s="112" t="str">
        <f t="shared" ca="1" si="728"/>
        <v/>
      </c>
      <c r="EP15" s="112" t="str">
        <f t="shared" ca="1" si="728"/>
        <v/>
      </c>
      <c r="EQ15" s="112" t="str">
        <f t="shared" ca="1" si="728"/>
        <v/>
      </c>
      <c r="ER15" s="112" t="str">
        <f t="shared" ca="1" si="728"/>
        <v/>
      </c>
      <c r="ES15" s="112" t="str">
        <f t="shared" ca="1" si="728"/>
        <v/>
      </c>
      <c r="ET15" s="112" t="str">
        <f t="shared" ca="1" si="728"/>
        <v/>
      </c>
      <c r="EU15" s="112" t="str">
        <f t="shared" ca="1" si="729"/>
        <v/>
      </c>
      <c r="EV15" s="112" t="str">
        <f t="shared" ca="1" si="729"/>
        <v/>
      </c>
      <c r="EW15" s="112" t="str">
        <f t="shared" ca="1" si="729"/>
        <v/>
      </c>
      <c r="EX15" s="112" t="str">
        <f t="shared" ca="1" si="729"/>
        <v/>
      </c>
      <c r="EY15" s="112" t="str">
        <f t="shared" ca="1" si="729"/>
        <v/>
      </c>
      <c r="EZ15" s="112" t="str">
        <f t="shared" ca="1" si="729"/>
        <v/>
      </c>
      <c r="FA15" s="112" t="str">
        <f t="shared" ca="1" si="729"/>
        <v/>
      </c>
      <c r="FB15" s="112" t="str">
        <f t="shared" ca="1" si="729"/>
        <v/>
      </c>
      <c r="FC15" s="112" t="str">
        <f t="shared" ca="1" si="729"/>
        <v/>
      </c>
      <c r="FD15" s="112" t="str">
        <f t="shared" ca="1" si="729"/>
        <v/>
      </c>
      <c r="FE15" s="112" t="str">
        <f t="shared" ca="1" si="729"/>
        <v/>
      </c>
      <c r="FF15" s="112" t="str">
        <f t="shared" ca="1" si="729"/>
        <v/>
      </c>
      <c r="FG15" s="112" t="str">
        <f t="shared" ca="1" si="729"/>
        <v/>
      </c>
      <c r="FH15" s="112" t="str">
        <f t="shared" ca="1" si="729"/>
        <v/>
      </c>
      <c r="FI15" s="112" t="str">
        <f t="shared" ca="1" si="729"/>
        <v/>
      </c>
      <c r="FJ15" s="112" t="str">
        <f t="shared" ca="1" si="729"/>
        <v/>
      </c>
      <c r="FK15" s="112" t="str">
        <f t="shared" ca="1" si="730"/>
        <v/>
      </c>
      <c r="FL15" s="112" t="str">
        <f t="shared" ca="1" si="730"/>
        <v/>
      </c>
      <c r="FM15" s="112" t="str">
        <f t="shared" ca="1" si="730"/>
        <v/>
      </c>
      <c r="FN15" s="112" t="str">
        <f t="shared" ca="1" si="730"/>
        <v/>
      </c>
      <c r="FO15" s="112" t="str">
        <f t="shared" ca="1" si="730"/>
        <v/>
      </c>
      <c r="FP15" s="112" t="str">
        <f t="shared" ca="1" si="730"/>
        <v/>
      </c>
      <c r="FQ15" s="112" t="str">
        <f t="shared" ca="1" si="730"/>
        <v/>
      </c>
      <c r="FR15" s="112" t="str">
        <f t="shared" ca="1" si="730"/>
        <v/>
      </c>
      <c r="FS15" s="112" t="str">
        <f t="shared" ca="1" si="730"/>
        <v/>
      </c>
      <c r="FT15" s="112" t="str">
        <f t="shared" ca="1" si="730"/>
        <v/>
      </c>
      <c r="FU15" s="112" t="str">
        <f t="shared" ca="1" si="730"/>
        <v/>
      </c>
      <c r="FV15" s="112" t="str">
        <f t="shared" ca="1" si="730"/>
        <v/>
      </c>
      <c r="FW15" s="112" t="str">
        <f t="shared" ca="1" si="730"/>
        <v/>
      </c>
      <c r="FX15" s="112" t="str">
        <f t="shared" ca="1" si="730"/>
        <v/>
      </c>
      <c r="FY15" s="112" t="str">
        <f t="shared" ca="1" si="730"/>
        <v/>
      </c>
      <c r="FZ15" s="112" t="str">
        <f t="shared" ca="1" si="730"/>
        <v/>
      </c>
      <c r="GA15" s="112" t="str">
        <f t="shared" ca="1" si="731"/>
        <v/>
      </c>
      <c r="GB15" s="112" t="str">
        <f t="shared" ca="1" si="731"/>
        <v/>
      </c>
      <c r="GC15" s="112" t="str">
        <f t="shared" ca="1" si="731"/>
        <v/>
      </c>
      <c r="GD15" s="112" t="str">
        <f t="shared" ca="1" si="731"/>
        <v/>
      </c>
      <c r="GE15" s="112" t="str">
        <f t="shared" ca="1" si="731"/>
        <v/>
      </c>
      <c r="GF15" s="112" t="str">
        <f t="shared" ca="1" si="731"/>
        <v/>
      </c>
      <c r="GG15" s="112" t="str">
        <f t="shared" ca="1" si="731"/>
        <v/>
      </c>
      <c r="GH15" s="112" t="str">
        <f t="shared" ca="1" si="731"/>
        <v/>
      </c>
      <c r="GI15" s="112" t="str">
        <f t="shared" ca="1" si="731"/>
        <v/>
      </c>
      <c r="GJ15" s="112" t="str">
        <f t="shared" ca="1" si="731"/>
        <v/>
      </c>
      <c r="GK15" s="112" t="str">
        <f t="shared" ca="1" si="731"/>
        <v/>
      </c>
      <c r="GL15" s="112" t="str">
        <f t="shared" ca="1" si="731"/>
        <v/>
      </c>
      <c r="GM15" s="112" t="str">
        <f t="shared" ca="1" si="731"/>
        <v/>
      </c>
      <c r="GN15" s="112" t="str">
        <f t="shared" ca="1" si="731"/>
        <v/>
      </c>
      <c r="GO15" s="112" t="str">
        <f t="shared" ca="1" si="731"/>
        <v/>
      </c>
      <c r="GP15" s="112" t="str">
        <f t="shared" ca="1" si="731"/>
        <v/>
      </c>
      <c r="GQ15" s="112" t="str">
        <f t="shared" ca="1" si="732"/>
        <v/>
      </c>
      <c r="GR15" s="112" t="str">
        <f t="shared" ca="1" si="732"/>
        <v/>
      </c>
      <c r="GS15" s="112" t="str">
        <f t="shared" ca="1" si="732"/>
        <v/>
      </c>
      <c r="GT15" s="112" t="str">
        <f t="shared" ca="1" si="732"/>
        <v/>
      </c>
      <c r="GU15" s="112" t="str">
        <f t="shared" ca="1" si="732"/>
        <v/>
      </c>
      <c r="GV15" s="112" t="str">
        <f t="shared" ca="1" si="732"/>
        <v/>
      </c>
      <c r="GW15" s="112" t="str">
        <f t="shared" ca="1" si="732"/>
        <v/>
      </c>
      <c r="GX15" s="112" t="str">
        <f t="shared" ca="1" si="732"/>
        <v/>
      </c>
      <c r="GY15" s="112" t="str">
        <f t="shared" ca="1" si="732"/>
        <v/>
      </c>
      <c r="GZ15" s="112" t="str">
        <f t="shared" ca="1" si="732"/>
        <v/>
      </c>
      <c r="HA15" s="112" t="str">
        <f t="shared" ca="1" si="732"/>
        <v/>
      </c>
      <c r="HB15" s="112" t="str">
        <f t="shared" ca="1" si="732"/>
        <v/>
      </c>
      <c r="HC15" s="112" t="str">
        <f t="shared" ca="1" si="732"/>
        <v/>
      </c>
      <c r="HD15" s="112" t="str">
        <f t="shared" ca="1" si="732"/>
        <v/>
      </c>
      <c r="HE15" s="112" t="str">
        <f t="shared" ca="1" si="732"/>
        <v/>
      </c>
      <c r="HF15" s="112" t="str">
        <f t="shared" ca="1" si="732"/>
        <v/>
      </c>
      <c r="HG15" s="112" t="str">
        <f t="shared" ca="1" si="733"/>
        <v/>
      </c>
      <c r="HH15" s="112" t="str">
        <f t="shared" ca="1" si="733"/>
        <v/>
      </c>
      <c r="HI15" s="112" t="str">
        <f t="shared" ca="1" si="733"/>
        <v/>
      </c>
      <c r="HJ15" s="112" t="str">
        <f t="shared" ca="1" si="733"/>
        <v/>
      </c>
      <c r="HK15" s="112" t="str">
        <f t="shared" ca="1" si="733"/>
        <v/>
      </c>
      <c r="HL15" s="112" t="str">
        <f t="shared" ca="1" si="733"/>
        <v/>
      </c>
      <c r="HM15" s="112" t="str">
        <f t="shared" ca="1" si="733"/>
        <v/>
      </c>
      <c r="HN15" s="112" t="str">
        <f t="shared" ca="1" si="733"/>
        <v/>
      </c>
      <c r="HO15" s="112" t="str">
        <f t="shared" ca="1" si="733"/>
        <v/>
      </c>
      <c r="HP15" s="112" t="str">
        <f t="shared" ca="1" si="733"/>
        <v/>
      </c>
      <c r="HQ15" s="112" t="str">
        <f t="shared" ca="1" si="733"/>
        <v/>
      </c>
      <c r="HR15" s="112" t="str">
        <f t="shared" ca="1" si="733"/>
        <v/>
      </c>
      <c r="HS15" s="112" t="str">
        <f t="shared" ca="1" si="733"/>
        <v/>
      </c>
      <c r="HT15" s="112" t="str">
        <f t="shared" ca="1" si="733"/>
        <v/>
      </c>
      <c r="HU15" s="112" t="str">
        <f t="shared" ca="1" si="733"/>
        <v/>
      </c>
      <c r="HV15" s="112" t="str">
        <f t="shared" ca="1" si="733"/>
        <v/>
      </c>
      <c r="HW15" s="112" t="str">
        <f t="shared" ca="1" si="734"/>
        <v/>
      </c>
      <c r="HX15" s="112" t="str">
        <f t="shared" ca="1" si="734"/>
        <v/>
      </c>
      <c r="HY15" s="112" t="str">
        <f t="shared" ca="1" si="734"/>
        <v/>
      </c>
      <c r="HZ15" s="112" t="str">
        <f t="shared" ca="1" si="734"/>
        <v/>
      </c>
      <c r="IA15" s="112" t="str">
        <f t="shared" ca="1" si="734"/>
        <v/>
      </c>
      <c r="IB15" s="112" t="str">
        <f t="shared" ca="1" si="734"/>
        <v/>
      </c>
      <c r="IC15" s="112" t="str">
        <f t="shared" ca="1" si="734"/>
        <v/>
      </c>
      <c r="ID15" s="112" t="str">
        <f t="shared" ca="1" si="734"/>
        <v/>
      </c>
      <c r="IE15" s="112" t="str">
        <f t="shared" ca="1" si="734"/>
        <v/>
      </c>
      <c r="IF15" s="112" t="str">
        <f t="shared" ca="1" si="734"/>
        <v/>
      </c>
      <c r="IG15" s="112" t="str">
        <f t="shared" ca="1" si="734"/>
        <v/>
      </c>
      <c r="IH15" s="112" t="str">
        <f t="shared" ca="1" si="734"/>
        <v/>
      </c>
      <c r="II15" s="112" t="str">
        <f t="shared" ca="1" si="734"/>
        <v/>
      </c>
      <c r="IJ15" s="112" t="str">
        <f t="shared" ca="1" si="734"/>
        <v/>
      </c>
      <c r="IK15" s="112" t="str">
        <f t="shared" ca="1" si="734"/>
        <v/>
      </c>
      <c r="IL15" s="112" t="str">
        <f t="shared" ca="1" si="734"/>
        <v/>
      </c>
      <c r="IM15" s="112" t="str">
        <f t="shared" ca="1" si="735"/>
        <v/>
      </c>
      <c r="IN15" s="112" t="str">
        <f t="shared" ca="1" si="735"/>
        <v/>
      </c>
      <c r="IO15" s="112" t="str">
        <f t="shared" ca="1" si="735"/>
        <v/>
      </c>
      <c r="IP15" s="112" t="str">
        <f t="shared" ca="1" si="735"/>
        <v/>
      </c>
      <c r="IQ15" s="112" t="str">
        <f t="shared" ca="1" si="735"/>
        <v/>
      </c>
      <c r="IR15" s="112" t="str">
        <f t="shared" ca="1" si="735"/>
        <v/>
      </c>
      <c r="IS15" s="112" t="str">
        <f t="shared" ca="1" si="735"/>
        <v/>
      </c>
      <c r="IT15" s="112" t="str">
        <f t="shared" ca="1" si="735"/>
        <v/>
      </c>
      <c r="IU15" s="112" t="str">
        <f t="shared" ca="1" si="735"/>
        <v/>
      </c>
      <c r="IV15" s="112" t="str">
        <f t="shared" ca="1" si="735"/>
        <v/>
      </c>
      <c r="IW15" s="112" t="str">
        <f t="shared" ca="1" si="735"/>
        <v/>
      </c>
      <c r="IX15" s="112" t="str">
        <f t="shared" ca="1" si="735"/>
        <v/>
      </c>
      <c r="IY15" s="112" t="str">
        <f t="shared" ca="1" si="735"/>
        <v/>
      </c>
      <c r="IZ15" s="112" t="str">
        <f t="shared" ca="1" si="735"/>
        <v/>
      </c>
      <c r="JA15" s="112" t="str">
        <f t="shared" ca="1" si="735"/>
        <v/>
      </c>
      <c r="JB15" s="112" t="str">
        <f t="shared" ca="1" si="735"/>
        <v/>
      </c>
      <c r="JC15" s="112" t="str">
        <f t="shared" ca="1" si="736"/>
        <v/>
      </c>
      <c r="JD15" s="112" t="str">
        <f t="shared" ca="1" si="736"/>
        <v/>
      </c>
      <c r="JE15" s="112" t="str">
        <f t="shared" ca="1" si="736"/>
        <v/>
      </c>
      <c r="JF15" s="112" t="str">
        <f t="shared" ca="1" si="736"/>
        <v/>
      </c>
      <c r="JG15" s="112" t="str">
        <f t="shared" ca="1" si="736"/>
        <v/>
      </c>
      <c r="JH15" s="112" t="str">
        <f t="shared" ca="1" si="736"/>
        <v/>
      </c>
      <c r="JI15" s="112" t="str">
        <f t="shared" ca="1" si="736"/>
        <v/>
      </c>
      <c r="JJ15" s="112" t="str">
        <f t="shared" ca="1" si="736"/>
        <v/>
      </c>
      <c r="JK15" s="112" t="str">
        <f t="shared" ca="1" si="736"/>
        <v/>
      </c>
      <c r="JL15" s="112" t="str">
        <f t="shared" ca="1" si="736"/>
        <v/>
      </c>
      <c r="JM15" s="112" t="str">
        <f t="shared" ca="1" si="736"/>
        <v/>
      </c>
      <c r="JN15" s="112" t="str">
        <f t="shared" ca="1" si="736"/>
        <v/>
      </c>
      <c r="JO15" s="112" t="str">
        <f t="shared" ca="1" si="736"/>
        <v/>
      </c>
      <c r="JP15" s="112" t="str">
        <f t="shared" ca="1" si="736"/>
        <v/>
      </c>
      <c r="JQ15" s="112" t="str">
        <f t="shared" ca="1" si="736"/>
        <v/>
      </c>
      <c r="JR15" s="112" t="str">
        <f t="shared" ca="1" si="736"/>
        <v/>
      </c>
      <c r="JS15" s="112" t="str">
        <f t="shared" ca="1" si="737"/>
        <v/>
      </c>
      <c r="JT15" s="112" t="str">
        <f t="shared" ca="1" si="737"/>
        <v/>
      </c>
      <c r="JU15" s="112" t="str">
        <f t="shared" ca="1" si="737"/>
        <v/>
      </c>
      <c r="JV15" s="112" t="str">
        <f t="shared" ca="1" si="737"/>
        <v/>
      </c>
      <c r="JW15" s="112" t="str">
        <f t="shared" ca="1" si="737"/>
        <v/>
      </c>
      <c r="JX15" s="112" t="str">
        <f t="shared" ca="1" si="737"/>
        <v/>
      </c>
      <c r="JY15" s="112" t="str">
        <f t="shared" ca="1" si="737"/>
        <v/>
      </c>
      <c r="JZ15" s="112" t="str">
        <f t="shared" ca="1" si="737"/>
        <v/>
      </c>
      <c r="KA15" s="112" t="str">
        <f t="shared" ca="1" si="737"/>
        <v/>
      </c>
      <c r="KB15" s="112" t="str">
        <f t="shared" ca="1" si="737"/>
        <v/>
      </c>
      <c r="KC15" s="112" t="str">
        <f t="shared" ca="1" si="737"/>
        <v/>
      </c>
      <c r="KD15" s="112" t="str">
        <f t="shared" ca="1" si="737"/>
        <v/>
      </c>
      <c r="KE15" s="112" t="str">
        <f t="shared" ca="1" si="737"/>
        <v/>
      </c>
      <c r="KF15" s="112" t="str">
        <f t="shared" ca="1" si="737"/>
        <v/>
      </c>
      <c r="KG15" s="112" t="str">
        <f t="shared" ca="1" si="737"/>
        <v/>
      </c>
      <c r="KH15" s="112" t="str">
        <f t="shared" ca="1" si="737"/>
        <v/>
      </c>
      <c r="KI15" s="112" t="str">
        <f t="shared" ca="1" si="738"/>
        <v/>
      </c>
      <c r="KJ15" s="112" t="str">
        <f t="shared" ca="1" si="738"/>
        <v/>
      </c>
      <c r="KK15" s="112" t="str">
        <f t="shared" ca="1" si="738"/>
        <v/>
      </c>
      <c r="KL15" s="112" t="str">
        <f t="shared" ca="1" si="738"/>
        <v/>
      </c>
      <c r="KM15" s="112" t="str">
        <f t="shared" ca="1" si="738"/>
        <v/>
      </c>
      <c r="KN15" s="112" t="str">
        <f t="shared" ca="1" si="738"/>
        <v/>
      </c>
      <c r="KO15" s="112" t="str">
        <f t="shared" ca="1" si="738"/>
        <v/>
      </c>
      <c r="KP15" s="112" t="str">
        <f t="shared" ca="1" si="738"/>
        <v/>
      </c>
      <c r="KQ15" s="112" t="str">
        <f t="shared" ca="1" si="738"/>
        <v/>
      </c>
      <c r="KR15" s="112" t="str">
        <f t="shared" ca="1" si="738"/>
        <v/>
      </c>
      <c r="KS15" s="112" t="str">
        <f t="shared" ca="1" si="738"/>
        <v/>
      </c>
      <c r="KT15" s="112" t="str">
        <f t="shared" ca="1" si="738"/>
        <v/>
      </c>
      <c r="KU15" s="112" t="str">
        <f t="shared" ca="1" si="738"/>
        <v/>
      </c>
      <c r="KV15" s="112" t="str">
        <f t="shared" ca="1" si="738"/>
        <v/>
      </c>
      <c r="KW15" s="112" t="str">
        <f t="shared" ca="1" si="738"/>
        <v/>
      </c>
      <c r="KX15" s="112" t="str">
        <f t="shared" ca="1" si="738"/>
        <v/>
      </c>
      <c r="KY15" s="112" t="str">
        <f t="shared" ca="1" si="739"/>
        <v/>
      </c>
      <c r="KZ15" s="112" t="str">
        <f t="shared" ca="1" si="739"/>
        <v/>
      </c>
      <c r="LA15" s="112" t="str">
        <f t="shared" ca="1" si="739"/>
        <v>OT</v>
      </c>
      <c r="LB15" s="112" t="str">
        <f t="shared" ca="1" si="739"/>
        <v>OT</v>
      </c>
      <c r="LC15" s="112" t="str">
        <f t="shared" ca="1" si="739"/>
        <v>OT</v>
      </c>
      <c r="LD15" s="112" t="str">
        <f t="shared" ca="1" si="739"/>
        <v>OT</v>
      </c>
      <c r="LE15" s="112" t="str">
        <f t="shared" ca="1" si="739"/>
        <v>OT</v>
      </c>
      <c r="LF15" s="112" t="str">
        <f t="shared" ca="1" si="739"/>
        <v>OT</v>
      </c>
      <c r="LG15" s="112" t="str">
        <f t="shared" ca="1" si="739"/>
        <v>OT</v>
      </c>
      <c r="LH15" s="112" t="str">
        <f t="shared" ca="1" si="739"/>
        <v>OT</v>
      </c>
      <c r="LI15" s="112" t="str">
        <f t="shared" ca="1" si="739"/>
        <v>OT</v>
      </c>
      <c r="LJ15" s="112" t="str">
        <f t="shared" ca="1" si="739"/>
        <v>OT</v>
      </c>
      <c r="LK15" s="112" t="str">
        <f t="shared" ca="1" si="739"/>
        <v>OT</v>
      </c>
      <c r="LL15" s="112" t="str">
        <f t="shared" ca="1" si="739"/>
        <v>OT</v>
      </c>
      <c r="LM15" s="112" t="str">
        <f t="shared" ca="1" si="739"/>
        <v>OT</v>
      </c>
      <c r="LN15" s="112" t="str">
        <f t="shared" ca="1" si="739"/>
        <v>OT</v>
      </c>
      <c r="LO15" s="112" t="str">
        <f t="shared" ca="1" si="740"/>
        <v>OT</v>
      </c>
      <c r="LP15" s="112" t="str">
        <f t="shared" ca="1" si="740"/>
        <v>OT</v>
      </c>
      <c r="LQ15" s="112" t="str">
        <f t="shared" ca="1" si="740"/>
        <v>OT</v>
      </c>
      <c r="LR15" s="112" t="str">
        <f t="shared" ca="1" si="740"/>
        <v>OT</v>
      </c>
      <c r="LS15" s="112" t="str">
        <f t="shared" ca="1" si="740"/>
        <v>OT</v>
      </c>
      <c r="LT15" s="112" t="str">
        <f t="shared" ca="1" si="740"/>
        <v>OT</v>
      </c>
      <c r="LU15" s="112" t="str">
        <f t="shared" ca="1" si="740"/>
        <v>OT</v>
      </c>
      <c r="LV15" s="112" t="str">
        <f t="shared" ca="1" si="740"/>
        <v>OT</v>
      </c>
      <c r="LW15" s="112" t="str">
        <f t="shared" ca="1" si="740"/>
        <v>OT</v>
      </c>
      <c r="LX15" s="112" t="str">
        <f t="shared" ca="1" si="740"/>
        <v>OT</v>
      </c>
      <c r="LY15" s="112" t="str">
        <f t="shared" ca="1" si="740"/>
        <v>OT</v>
      </c>
      <c r="LZ15" s="112" t="str">
        <f t="shared" ca="1" si="740"/>
        <v>OT</v>
      </c>
      <c r="MA15" s="112" t="str">
        <f t="shared" ca="1" si="740"/>
        <v>OT</v>
      </c>
      <c r="MB15" s="112" t="str">
        <f t="shared" ca="1" si="740"/>
        <v>OT</v>
      </c>
      <c r="MC15" s="112" t="str">
        <f t="shared" ca="1" si="740"/>
        <v>OT</v>
      </c>
      <c r="MD15" s="112" t="str">
        <f t="shared" ca="1" si="740"/>
        <v>OT</v>
      </c>
      <c r="ME15" s="112" t="str">
        <f t="shared" ca="1" si="741"/>
        <v>OT</v>
      </c>
      <c r="MF15" s="112" t="str">
        <f t="shared" ca="1" si="741"/>
        <v>OT</v>
      </c>
      <c r="MG15" s="112" t="str">
        <f t="shared" ca="1" si="741"/>
        <v>OT</v>
      </c>
      <c r="MH15" s="112" t="str">
        <f t="shared" ca="1" si="741"/>
        <v>OT</v>
      </c>
      <c r="MI15" s="112" t="str">
        <f t="shared" ca="1" si="741"/>
        <v>OT</v>
      </c>
      <c r="MJ15" s="112" t="str">
        <f t="shared" ca="1" si="741"/>
        <v>OT</v>
      </c>
      <c r="MK15" s="112" t="str">
        <f t="shared" ca="1" si="741"/>
        <v>OT</v>
      </c>
      <c r="ML15" s="112" t="str">
        <f t="shared" ca="1" si="741"/>
        <v>OT</v>
      </c>
      <c r="MM15" s="112" t="str">
        <f t="shared" ca="1" si="741"/>
        <v>OT</v>
      </c>
      <c r="MN15" s="112" t="str">
        <f t="shared" ca="1" si="741"/>
        <v>OT</v>
      </c>
      <c r="MO15" s="112" t="str">
        <f t="shared" ca="1" si="741"/>
        <v>OT</v>
      </c>
      <c r="MP15" s="112" t="str">
        <f t="shared" ca="1" si="741"/>
        <v>OT</v>
      </c>
      <c r="MQ15" s="112" t="str">
        <f t="shared" ca="1" si="741"/>
        <v>OT</v>
      </c>
      <c r="MR15" s="112" t="str">
        <f t="shared" ca="1" si="741"/>
        <v>OT</v>
      </c>
      <c r="MS15" s="112" t="str">
        <f t="shared" ca="1" si="741"/>
        <v>OT</v>
      </c>
      <c r="MT15" s="112" t="str">
        <f t="shared" ca="1" si="741"/>
        <v>OT</v>
      </c>
      <c r="MU15" s="112" t="str">
        <f t="shared" ca="1" si="742"/>
        <v>OT</v>
      </c>
      <c r="MV15" s="112" t="str">
        <f t="shared" ca="1" si="742"/>
        <v>OT</v>
      </c>
      <c r="MW15" s="112" t="str">
        <f t="shared" ca="1" si="742"/>
        <v>OT</v>
      </c>
      <c r="MX15" s="112" t="str">
        <f t="shared" ca="1" si="742"/>
        <v>OT</v>
      </c>
      <c r="MY15" s="112" t="str">
        <f t="shared" ca="1" si="742"/>
        <v>OT</v>
      </c>
      <c r="MZ15" s="112" t="str">
        <f t="shared" ca="1" si="742"/>
        <v>OT</v>
      </c>
      <c r="NA15" s="112" t="str">
        <f t="shared" ca="1" si="742"/>
        <v>OT</v>
      </c>
      <c r="NB15" s="112" t="str">
        <f t="shared" ca="1" si="742"/>
        <v>OT</v>
      </c>
      <c r="NC15" s="112" t="str">
        <f t="shared" ca="1" si="742"/>
        <v>OT</v>
      </c>
      <c r="ND15" s="112" t="str">
        <f t="shared" ca="1" si="742"/>
        <v>OT</v>
      </c>
      <c r="NE15" s="112" t="str">
        <f t="shared" ca="1" si="742"/>
        <v>OT</v>
      </c>
      <c r="NF15" s="112" t="str">
        <f t="shared" ca="1" si="742"/>
        <v>OT</v>
      </c>
      <c r="NG15" s="112" t="str">
        <f t="shared" ca="1" si="742"/>
        <v>OT</v>
      </c>
      <c r="NH15" s="112" t="str">
        <f t="shared" ca="1" si="742"/>
        <v>OT</v>
      </c>
      <c r="NI15" s="112" t="str">
        <f t="shared" ca="1" si="742"/>
        <v>OT</v>
      </c>
      <c r="NJ15" s="112" t="str">
        <f t="shared" ca="1" si="742"/>
        <v>OT</v>
      </c>
      <c r="NK15" s="112" t="str">
        <f t="shared" ca="1" si="743"/>
        <v>OT</v>
      </c>
      <c r="NL15" s="112" t="str">
        <f t="shared" ca="1" si="743"/>
        <v>OT</v>
      </c>
      <c r="NM15" s="112" t="str">
        <f t="shared" ca="1" si="743"/>
        <v>OT</v>
      </c>
      <c r="NN15" s="112" t="str">
        <f t="shared" ca="1" si="743"/>
        <v>OT</v>
      </c>
      <c r="NO15" s="112" t="str">
        <f t="shared" ca="1" si="743"/>
        <v>OT</v>
      </c>
      <c r="NP15" s="112" t="str">
        <f t="shared" ca="1" si="743"/>
        <v>OT</v>
      </c>
      <c r="NQ15" s="112" t="str">
        <f t="shared" ca="1" si="743"/>
        <v>OT</v>
      </c>
      <c r="NR15" s="112" t="str">
        <f t="shared" ca="1" si="743"/>
        <v>OT</v>
      </c>
      <c r="NS15" s="112" t="str">
        <f t="shared" ca="1" si="743"/>
        <v>OT</v>
      </c>
      <c r="NT15" s="112" t="str">
        <f t="shared" ca="1" si="743"/>
        <v>OT</v>
      </c>
      <c r="NU15" s="112" t="str">
        <f t="shared" ca="1" si="743"/>
        <v>OT</v>
      </c>
      <c r="NV15" s="112" t="str">
        <f t="shared" ca="1" si="743"/>
        <v>OT</v>
      </c>
      <c r="NW15" s="112" t="str">
        <f t="shared" ca="1" si="743"/>
        <v>OT</v>
      </c>
      <c r="NX15" s="112" t="str">
        <f t="shared" ca="1" si="743"/>
        <v>OT</v>
      </c>
      <c r="NY15" s="112" t="str">
        <f t="shared" ca="1" si="743"/>
        <v>OT</v>
      </c>
      <c r="NZ15" s="112" t="str">
        <f t="shared" ca="1" si="743"/>
        <v>OT</v>
      </c>
      <c r="OA15" s="112" t="str">
        <f t="shared" ca="1" si="744"/>
        <v>OT</v>
      </c>
      <c r="OB15" s="112" t="str">
        <f t="shared" ca="1" si="744"/>
        <v>OT</v>
      </c>
      <c r="OC15" s="112" t="str">
        <f t="shared" ca="1" si="744"/>
        <v>OT</v>
      </c>
      <c r="OD15" s="112" t="str">
        <f t="shared" ca="1" si="744"/>
        <v>OT</v>
      </c>
      <c r="OE15" s="112" t="str">
        <f t="shared" ca="1" si="744"/>
        <v>O</v>
      </c>
      <c r="OF15" s="112" t="str">
        <f t="shared" ca="1" si="744"/>
        <v>O</v>
      </c>
      <c r="OG15" s="112" t="str">
        <f t="shared" ca="1" si="744"/>
        <v>O</v>
      </c>
      <c r="OH15" s="112" t="str">
        <f t="shared" ca="1" si="744"/>
        <v>O</v>
      </c>
      <c r="OI15" s="112" t="str">
        <f t="shared" ca="1" si="744"/>
        <v>O</v>
      </c>
      <c r="OJ15" s="112" t="str">
        <f t="shared" ca="1" si="744"/>
        <v>O</v>
      </c>
      <c r="OK15" s="112" t="str">
        <f t="shared" ca="1" si="744"/>
        <v>O</v>
      </c>
      <c r="OL15" s="112" t="str">
        <f t="shared" ca="1" si="744"/>
        <v>O</v>
      </c>
      <c r="OM15" s="112" t="str">
        <f t="shared" ca="1" si="744"/>
        <v>O</v>
      </c>
      <c r="ON15" s="112" t="str">
        <f t="shared" ca="1" si="744"/>
        <v>O</v>
      </c>
      <c r="OO15" s="112" t="str">
        <f t="shared" ca="1" si="744"/>
        <v>O</v>
      </c>
      <c r="OP15" s="112" t="str">
        <f t="shared" ca="1" si="744"/>
        <v>O</v>
      </c>
      <c r="OQ15" s="112" t="str">
        <f t="shared" ca="1" si="745"/>
        <v>O</v>
      </c>
      <c r="OR15" s="112" t="str">
        <f t="shared" ca="1" si="745"/>
        <v>O</v>
      </c>
      <c r="OS15" s="112" t="str">
        <f t="shared" ca="1" si="745"/>
        <v>O</v>
      </c>
      <c r="OT15" s="112" t="str">
        <f t="shared" ca="1" si="745"/>
        <v>O</v>
      </c>
      <c r="OU15" s="112" t="str">
        <f t="shared" ca="1" si="745"/>
        <v>O</v>
      </c>
      <c r="OV15" s="112" t="str">
        <f t="shared" ca="1" si="745"/>
        <v>O</v>
      </c>
      <c r="OW15" s="112" t="str">
        <f t="shared" ca="1" si="745"/>
        <v>O</v>
      </c>
      <c r="OX15" s="112" t="str">
        <f t="shared" ca="1" si="745"/>
        <v>O</v>
      </c>
      <c r="OY15" s="112" t="str">
        <f t="shared" ca="1" si="745"/>
        <v>O</v>
      </c>
      <c r="OZ15" s="112" t="str">
        <f t="shared" ca="1" si="745"/>
        <v>O</v>
      </c>
      <c r="PA15" s="112" t="str">
        <f t="shared" ca="1" si="745"/>
        <v>O</v>
      </c>
      <c r="PB15" s="112" t="str">
        <f t="shared" ca="1" si="745"/>
        <v>O</v>
      </c>
      <c r="PC15" s="112" t="str">
        <f t="shared" ca="1" si="745"/>
        <v>O</v>
      </c>
      <c r="PD15" s="112" t="str">
        <f t="shared" ca="1" si="745"/>
        <v>O</v>
      </c>
      <c r="PE15" s="112" t="str">
        <f t="shared" ca="1" si="745"/>
        <v>O</v>
      </c>
      <c r="PF15" s="112" t="str">
        <f t="shared" ca="1" si="745"/>
        <v>O</v>
      </c>
      <c r="PG15" s="112" t="str">
        <f t="shared" ca="1" si="746"/>
        <v>O</v>
      </c>
      <c r="PH15" s="112" t="str">
        <f t="shared" ca="1" si="746"/>
        <v>O</v>
      </c>
      <c r="PI15" s="112" t="str">
        <f t="shared" ca="1" si="746"/>
        <v>O</v>
      </c>
      <c r="PJ15" s="112" t="str">
        <f t="shared" ca="1" si="746"/>
        <v>O</v>
      </c>
      <c r="PK15" s="112" t="str">
        <f t="shared" ca="1" si="746"/>
        <v>O</v>
      </c>
      <c r="PL15" s="112" t="str">
        <f t="shared" ca="1" si="746"/>
        <v>O</v>
      </c>
      <c r="PM15" s="112" t="str">
        <f t="shared" ca="1" si="746"/>
        <v>O</v>
      </c>
      <c r="PN15" s="112" t="str">
        <f t="shared" ca="1" si="746"/>
        <v>O</v>
      </c>
      <c r="PO15" s="112" t="str">
        <f t="shared" ca="1" si="746"/>
        <v>O</v>
      </c>
      <c r="PP15" s="112" t="str">
        <f t="shared" ca="1" si="746"/>
        <v>O</v>
      </c>
      <c r="PQ15" s="112" t="str">
        <f t="shared" ca="1" si="746"/>
        <v>O</v>
      </c>
      <c r="PR15" s="112" t="str">
        <f t="shared" ca="1" si="746"/>
        <v>O</v>
      </c>
      <c r="PS15" s="112" t="str">
        <f t="shared" ca="1" si="746"/>
        <v>O</v>
      </c>
      <c r="PT15" s="112" t="str">
        <f t="shared" ca="1" si="746"/>
        <v>O</v>
      </c>
      <c r="PU15" s="112" t="str">
        <f t="shared" ca="1" si="746"/>
        <v>O</v>
      </c>
      <c r="PV15" s="112" t="str">
        <f t="shared" ca="1" si="746"/>
        <v>O</v>
      </c>
      <c r="PW15" s="112" t="str">
        <f t="shared" ca="1" si="747"/>
        <v>O</v>
      </c>
      <c r="PX15" s="112" t="str">
        <f t="shared" ca="1" si="747"/>
        <v>O</v>
      </c>
      <c r="PY15" s="112" t="str">
        <f t="shared" ca="1" si="747"/>
        <v>O</v>
      </c>
      <c r="PZ15" s="112" t="str">
        <f t="shared" ca="1" si="747"/>
        <v>O</v>
      </c>
      <c r="QA15" s="112" t="str">
        <f t="shared" ca="1" si="747"/>
        <v>O</v>
      </c>
      <c r="QB15" s="112" t="str">
        <f t="shared" ca="1" si="747"/>
        <v>O</v>
      </c>
      <c r="QC15" s="112" t="str">
        <f t="shared" ca="1" si="747"/>
        <v>O</v>
      </c>
      <c r="QD15" s="112" t="str">
        <f t="shared" ca="1" si="747"/>
        <v>O</v>
      </c>
      <c r="QE15" s="112" t="str">
        <f t="shared" ca="1" si="747"/>
        <v>O</v>
      </c>
      <c r="QF15" s="112" t="str">
        <f t="shared" ca="1" si="747"/>
        <v/>
      </c>
      <c r="QG15" s="112" t="str">
        <f t="shared" ca="1" si="747"/>
        <v/>
      </c>
      <c r="QH15" s="112" t="str">
        <f t="shared" ca="1" si="747"/>
        <v/>
      </c>
      <c r="QI15" s="112" t="str">
        <f t="shared" ca="1" si="747"/>
        <v/>
      </c>
      <c r="QJ15" s="112" t="str">
        <f t="shared" ca="1" si="747"/>
        <v/>
      </c>
      <c r="QK15" s="112" t="str">
        <f t="shared" ca="1" si="747"/>
        <v/>
      </c>
      <c r="QL15" s="112" t="str">
        <f t="shared" ca="1" si="747"/>
        <v/>
      </c>
      <c r="QM15" s="112" t="str">
        <f t="shared" ca="1" si="748"/>
        <v/>
      </c>
      <c r="QN15" s="112" t="str">
        <f t="shared" ca="1" si="748"/>
        <v/>
      </c>
      <c r="QO15" s="112" t="str">
        <f t="shared" ca="1" si="748"/>
        <v/>
      </c>
      <c r="QP15" s="112" t="str">
        <f t="shared" ca="1" si="748"/>
        <v/>
      </c>
      <c r="QQ15" s="112" t="str">
        <f t="shared" ca="1" si="748"/>
        <v/>
      </c>
      <c r="QR15" s="112" t="str">
        <f t="shared" ca="1" si="748"/>
        <v/>
      </c>
      <c r="QS15" s="112" t="str">
        <f t="shared" ca="1" si="748"/>
        <v/>
      </c>
      <c r="QT15" s="112" t="str">
        <f t="shared" ca="1" si="748"/>
        <v/>
      </c>
      <c r="QU15" s="112" t="str">
        <f t="shared" ca="1" si="748"/>
        <v/>
      </c>
      <c r="QV15" s="112" t="str">
        <f t="shared" ca="1" si="748"/>
        <v/>
      </c>
      <c r="QW15" s="112" t="str">
        <f t="shared" ca="1" si="748"/>
        <v/>
      </c>
      <c r="QX15" s="112" t="str">
        <f t="shared" ca="1" si="748"/>
        <v/>
      </c>
      <c r="QY15" s="112" t="str">
        <f t="shared" ca="1" si="748"/>
        <v/>
      </c>
      <c r="QZ15" s="112" t="str">
        <f t="shared" ca="1" si="748"/>
        <v/>
      </c>
      <c r="RA15" s="112" t="str">
        <f t="shared" ca="1" si="748"/>
        <v/>
      </c>
      <c r="RB15" s="112" t="str">
        <f t="shared" ca="1" si="748"/>
        <v/>
      </c>
      <c r="RC15" s="112" t="str">
        <f t="shared" ca="1" si="749"/>
        <v/>
      </c>
      <c r="RD15" s="112" t="str">
        <f t="shared" ca="1" si="749"/>
        <v/>
      </c>
      <c r="RE15" s="112" t="str">
        <f t="shared" ca="1" si="749"/>
        <v/>
      </c>
      <c r="RF15" s="112" t="str">
        <f t="shared" ca="1" si="749"/>
        <v/>
      </c>
      <c r="RG15" s="112" t="str">
        <f t="shared" ca="1" si="749"/>
        <v/>
      </c>
      <c r="RH15" s="112" t="str">
        <f t="shared" ca="1" si="749"/>
        <v/>
      </c>
      <c r="RI15" s="112" t="str">
        <f t="shared" ca="1" si="749"/>
        <v/>
      </c>
      <c r="RJ15" s="112" t="str">
        <f t="shared" ca="1" si="749"/>
        <v/>
      </c>
      <c r="RK15" s="112" t="str">
        <f t="shared" ca="1" si="749"/>
        <v/>
      </c>
      <c r="RL15" s="112" t="str">
        <f t="shared" ca="1" si="749"/>
        <v/>
      </c>
      <c r="RM15" s="112" t="str">
        <f t="shared" ca="1" si="749"/>
        <v/>
      </c>
      <c r="RN15" s="112" t="str">
        <f t="shared" ca="1" si="749"/>
        <v/>
      </c>
      <c r="RO15" s="112" t="str">
        <f t="shared" ca="1" si="749"/>
        <v/>
      </c>
      <c r="RP15" s="112" t="str">
        <f t="shared" ca="1" si="749"/>
        <v/>
      </c>
      <c r="RQ15" s="112" t="str">
        <f t="shared" ca="1" si="749"/>
        <v/>
      </c>
      <c r="RR15" s="112" t="str">
        <f t="shared" ca="1" si="749"/>
        <v/>
      </c>
      <c r="RS15" s="112" t="str">
        <f t="shared" ca="1" si="750"/>
        <v/>
      </c>
      <c r="RT15" s="112" t="str">
        <f t="shared" ca="1" si="750"/>
        <v/>
      </c>
      <c r="RU15" s="112" t="str">
        <f t="shared" ca="1" si="750"/>
        <v/>
      </c>
      <c r="RV15" s="112" t="str">
        <f t="shared" ca="1" si="750"/>
        <v/>
      </c>
      <c r="RW15" s="112" t="str">
        <f t="shared" ca="1" si="750"/>
        <v/>
      </c>
      <c r="RX15" s="112" t="str">
        <f t="shared" ca="1" si="750"/>
        <v/>
      </c>
      <c r="RY15" s="112" t="str">
        <f t="shared" ca="1" si="750"/>
        <v/>
      </c>
      <c r="RZ15" s="112" t="str">
        <f t="shared" ca="1" si="750"/>
        <v/>
      </c>
      <c r="SA15" s="112" t="str">
        <f t="shared" ca="1" si="750"/>
        <v/>
      </c>
      <c r="SB15" s="112" t="str">
        <f t="shared" ca="1" si="750"/>
        <v/>
      </c>
      <c r="SC15" s="112" t="str">
        <f t="shared" ca="1" si="750"/>
        <v/>
      </c>
      <c r="SD15" s="112" t="str">
        <f t="shared" ca="1" si="750"/>
        <v/>
      </c>
      <c r="SE15" s="112" t="str">
        <f t="shared" ca="1" si="750"/>
        <v/>
      </c>
      <c r="SF15" s="112" t="str">
        <f t="shared" ca="1" si="750"/>
        <v/>
      </c>
      <c r="SG15" s="112" t="str">
        <f t="shared" ca="1" si="750"/>
        <v/>
      </c>
      <c r="SH15" s="112" t="str">
        <f t="shared" ca="1" si="750"/>
        <v/>
      </c>
      <c r="SI15" s="112" t="str">
        <f t="shared" ca="1" si="751"/>
        <v/>
      </c>
      <c r="SJ15" s="112" t="str">
        <f t="shared" ca="1" si="751"/>
        <v/>
      </c>
      <c r="SK15" s="112" t="str">
        <f t="shared" ca="1" si="751"/>
        <v/>
      </c>
      <c r="SL15" s="112" t="str">
        <f t="shared" ca="1" si="751"/>
        <v/>
      </c>
      <c r="SM15" s="112" t="str">
        <f t="shared" ca="1" si="751"/>
        <v/>
      </c>
      <c r="SN15" s="112" t="str">
        <f t="shared" ca="1" si="751"/>
        <v/>
      </c>
      <c r="SO15" s="112" t="str">
        <f t="shared" ca="1" si="751"/>
        <v/>
      </c>
      <c r="SP15" s="112" t="str">
        <f t="shared" ca="1" si="751"/>
        <v/>
      </c>
      <c r="SQ15" s="112" t="str">
        <f t="shared" ca="1" si="751"/>
        <v/>
      </c>
      <c r="SR15" s="112" t="str">
        <f t="shared" ca="1" si="751"/>
        <v/>
      </c>
      <c r="SS15" s="112" t="str">
        <f t="shared" ca="1" si="751"/>
        <v/>
      </c>
      <c r="ST15" s="112" t="str">
        <f t="shared" ca="1" si="751"/>
        <v/>
      </c>
      <c r="SU15" s="112" t="str">
        <f t="shared" ca="1" si="751"/>
        <v/>
      </c>
      <c r="SV15" s="112" t="str">
        <f t="shared" ca="1" si="751"/>
        <v/>
      </c>
      <c r="SW15" s="112" t="str">
        <f t="shared" ca="1" si="751"/>
        <v/>
      </c>
      <c r="SX15" s="112" t="str">
        <f t="shared" ca="1" si="751"/>
        <v/>
      </c>
      <c r="SY15" s="112" t="str">
        <f t="shared" ca="1" si="752"/>
        <v/>
      </c>
      <c r="SZ15" s="112" t="str">
        <f t="shared" ca="1" si="752"/>
        <v/>
      </c>
      <c r="TA15" s="112" t="str">
        <f t="shared" ca="1" si="752"/>
        <v/>
      </c>
      <c r="TB15" s="112" t="str">
        <f t="shared" ca="1" si="752"/>
        <v/>
      </c>
      <c r="TC15" s="112" t="str">
        <f t="shared" ca="1" si="752"/>
        <v/>
      </c>
      <c r="TD15" s="112" t="str">
        <f t="shared" ca="1" si="752"/>
        <v/>
      </c>
      <c r="TE15" s="112" t="str">
        <f t="shared" ca="1" si="752"/>
        <v/>
      </c>
      <c r="TF15" s="112" t="str">
        <f t="shared" ca="1" si="752"/>
        <v/>
      </c>
      <c r="TG15" s="112" t="str">
        <f t="shared" ca="1" si="752"/>
        <v/>
      </c>
      <c r="TH15" s="112" t="str">
        <f t="shared" ca="1" si="752"/>
        <v/>
      </c>
      <c r="TI15" s="112" t="str">
        <f t="shared" ca="1" si="752"/>
        <v/>
      </c>
      <c r="TJ15" s="112" t="str">
        <f t="shared" ca="1" si="752"/>
        <v/>
      </c>
      <c r="TK15" s="112" t="str">
        <f t="shared" ca="1" si="752"/>
        <v/>
      </c>
      <c r="TL15" s="112" t="str">
        <f t="shared" ca="1" si="752"/>
        <v/>
      </c>
      <c r="TM15" s="112" t="str">
        <f t="shared" ca="1" si="752"/>
        <v/>
      </c>
      <c r="TN15" s="112" t="str">
        <f t="shared" ca="1" si="752"/>
        <v/>
      </c>
      <c r="TO15" s="112" t="str">
        <f t="shared" ca="1" si="753"/>
        <v/>
      </c>
      <c r="TP15" s="112" t="str">
        <f t="shared" ca="1" si="753"/>
        <v/>
      </c>
      <c r="TQ15" s="112" t="str">
        <f t="shared" ca="1" si="753"/>
        <v/>
      </c>
      <c r="TR15" s="112" t="str">
        <f t="shared" ca="1" si="753"/>
        <v/>
      </c>
      <c r="TS15" s="112" t="str">
        <f t="shared" ca="1" si="753"/>
        <v/>
      </c>
      <c r="TT15" s="112" t="str">
        <f t="shared" ca="1" si="753"/>
        <v/>
      </c>
      <c r="TU15" s="112" t="str">
        <f t="shared" ca="1" si="753"/>
        <v/>
      </c>
      <c r="TV15" s="112" t="str">
        <f t="shared" ca="1" si="753"/>
        <v/>
      </c>
      <c r="TW15" s="112" t="str">
        <f t="shared" ca="1" si="753"/>
        <v/>
      </c>
      <c r="TX15" s="112" t="str">
        <f t="shared" ca="1" si="753"/>
        <v/>
      </c>
      <c r="TY15" s="112" t="str">
        <f t="shared" ca="1" si="753"/>
        <v/>
      </c>
      <c r="TZ15" s="112" t="str">
        <f t="shared" ca="1" si="753"/>
        <v/>
      </c>
      <c r="UA15" s="112" t="str">
        <f t="shared" ca="1" si="753"/>
        <v/>
      </c>
      <c r="UB15" s="112" t="str">
        <f t="shared" ca="1" si="753"/>
        <v/>
      </c>
      <c r="UC15" s="112" t="str">
        <f t="shared" ca="1" si="753"/>
        <v/>
      </c>
      <c r="UD15" s="112" t="str">
        <f t="shared" ca="1" si="753"/>
        <v/>
      </c>
      <c r="UE15" s="112" t="str">
        <f t="shared" ca="1" si="754"/>
        <v/>
      </c>
      <c r="UF15" s="112" t="str">
        <f t="shared" ca="1" si="754"/>
        <v/>
      </c>
      <c r="UG15" s="112" t="str">
        <f t="shared" ca="1" si="754"/>
        <v/>
      </c>
      <c r="UH15" s="112" t="str">
        <f t="shared" ca="1" si="754"/>
        <v/>
      </c>
      <c r="UI15" s="112" t="str">
        <f t="shared" ca="1" si="754"/>
        <v/>
      </c>
      <c r="UJ15" s="112" t="str">
        <f t="shared" ca="1" si="754"/>
        <v/>
      </c>
      <c r="UK15" s="112" t="str">
        <f t="shared" ca="1" si="754"/>
        <v/>
      </c>
      <c r="UL15" s="112" t="str">
        <f t="shared" ca="1" si="754"/>
        <v/>
      </c>
      <c r="UM15" s="112" t="str">
        <f t="shared" ca="1" si="754"/>
        <v/>
      </c>
      <c r="UN15" s="112" t="str">
        <f t="shared" ca="1" si="754"/>
        <v/>
      </c>
      <c r="UO15" s="112" t="str">
        <f t="shared" ca="1" si="754"/>
        <v/>
      </c>
      <c r="UP15" s="112" t="str">
        <f t="shared" ca="1" si="754"/>
        <v/>
      </c>
      <c r="UQ15" s="112" t="str">
        <f t="shared" ca="1" si="754"/>
        <v/>
      </c>
      <c r="UR15" s="112" t="str">
        <f t="shared" ca="1" si="754"/>
        <v/>
      </c>
      <c r="US15" s="112" t="str">
        <f t="shared" ca="1" si="754"/>
        <v/>
      </c>
      <c r="UT15" s="112" t="str">
        <f t="shared" ca="1" si="754"/>
        <v/>
      </c>
      <c r="UU15" s="112" t="str">
        <f t="shared" ca="1" si="755"/>
        <v/>
      </c>
      <c r="UV15" s="112" t="str">
        <f t="shared" ca="1" si="755"/>
        <v/>
      </c>
      <c r="UW15" s="112" t="str">
        <f t="shared" ca="1" si="755"/>
        <v/>
      </c>
      <c r="UX15" s="112" t="str">
        <f t="shared" ca="1" si="755"/>
        <v/>
      </c>
      <c r="UY15" s="112" t="str">
        <f t="shared" ca="1" si="755"/>
        <v/>
      </c>
      <c r="UZ15" s="112" t="str">
        <f t="shared" ca="1" si="755"/>
        <v/>
      </c>
      <c r="VA15" s="112" t="str">
        <f t="shared" ca="1" si="755"/>
        <v/>
      </c>
      <c r="VB15" s="112" t="str">
        <f t="shared" ca="1" si="755"/>
        <v/>
      </c>
      <c r="VC15" s="112" t="str">
        <f t="shared" ca="1" si="755"/>
        <v/>
      </c>
      <c r="VD15" s="112" t="str">
        <f t="shared" ca="1" si="755"/>
        <v/>
      </c>
      <c r="VE15" s="112" t="str">
        <f t="shared" ca="1" si="755"/>
        <v/>
      </c>
      <c r="VF15" s="112" t="str">
        <f t="shared" ca="1" si="755"/>
        <v/>
      </c>
      <c r="VG15" s="112" t="str">
        <f t="shared" ca="1" si="755"/>
        <v/>
      </c>
      <c r="VH15" s="112" t="str">
        <f t="shared" ca="1" si="755"/>
        <v/>
      </c>
      <c r="VI15" s="112" t="str">
        <f t="shared" ca="1" si="755"/>
        <v/>
      </c>
      <c r="VJ15" s="112" t="str">
        <f t="shared" ca="1" si="755"/>
        <v/>
      </c>
      <c r="VK15" s="112" t="str">
        <f t="shared" ca="1" si="756"/>
        <v/>
      </c>
      <c r="VL15" s="112" t="str">
        <f t="shared" ca="1" si="756"/>
        <v/>
      </c>
      <c r="VM15" s="112" t="str">
        <f t="shared" ca="1" si="756"/>
        <v/>
      </c>
      <c r="VN15" s="112" t="str">
        <f t="shared" ca="1" si="756"/>
        <v/>
      </c>
      <c r="VO15" s="112" t="str">
        <f t="shared" ca="1" si="756"/>
        <v/>
      </c>
      <c r="VP15" s="112" t="str">
        <f t="shared" ca="1" si="756"/>
        <v/>
      </c>
      <c r="VQ15" s="112" t="str">
        <f t="shared" ca="1" si="756"/>
        <v/>
      </c>
      <c r="VR15" s="112" t="str">
        <f t="shared" ca="1" si="756"/>
        <v/>
      </c>
      <c r="VS15" s="112" t="str">
        <f t="shared" ca="1" si="756"/>
        <v/>
      </c>
      <c r="VT15" s="112" t="str">
        <f t="shared" ca="1" si="756"/>
        <v/>
      </c>
      <c r="VU15" s="112" t="str">
        <f t="shared" ca="1" si="756"/>
        <v/>
      </c>
      <c r="VV15" s="112" t="str">
        <f t="shared" ca="1" si="756"/>
        <v/>
      </c>
      <c r="VW15" s="112" t="str">
        <f t="shared" ca="1" si="756"/>
        <v/>
      </c>
      <c r="VX15" s="112" t="str">
        <f t="shared" ca="1" si="756"/>
        <v/>
      </c>
      <c r="VY15" s="112" t="str">
        <f t="shared" ca="1" si="756"/>
        <v/>
      </c>
      <c r="VZ15" s="112" t="str">
        <f t="shared" ca="1" si="756"/>
        <v/>
      </c>
      <c r="WA15" s="112" t="str">
        <f t="shared" ca="1" si="757"/>
        <v/>
      </c>
      <c r="WB15" s="112" t="str">
        <f t="shared" ca="1" si="757"/>
        <v/>
      </c>
      <c r="WC15" s="112" t="str">
        <f t="shared" ca="1" si="757"/>
        <v/>
      </c>
      <c r="WD15" s="112" t="str">
        <f t="shared" ca="1" si="757"/>
        <v/>
      </c>
      <c r="WE15" s="112" t="str">
        <f t="shared" ca="1" si="757"/>
        <v/>
      </c>
      <c r="WF15" s="112" t="str">
        <f t="shared" ca="1" si="757"/>
        <v/>
      </c>
      <c r="WG15" s="112" t="str">
        <f t="shared" ca="1" si="757"/>
        <v/>
      </c>
      <c r="WH15" s="112" t="str">
        <f t="shared" ca="1" si="757"/>
        <v/>
      </c>
      <c r="WI15" s="112" t="str">
        <f t="shared" ca="1" si="757"/>
        <v/>
      </c>
      <c r="WJ15" s="112" t="str">
        <f t="shared" ca="1" si="757"/>
        <v/>
      </c>
      <c r="WK15" s="112" t="str">
        <f t="shared" ca="1" si="757"/>
        <v/>
      </c>
      <c r="WL15" s="112" t="str">
        <f t="shared" ca="1" si="757"/>
        <v/>
      </c>
      <c r="WM15" s="112" t="str">
        <f t="shared" ca="1" si="757"/>
        <v/>
      </c>
      <c r="WN15" s="112" t="str">
        <f t="shared" ca="1" si="757"/>
        <v/>
      </c>
      <c r="WO15" s="112" t="str">
        <f t="shared" ca="1" si="757"/>
        <v/>
      </c>
      <c r="WP15" s="112" t="str">
        <f t="shared" ca="1" si="757"/>
        <v/>
      </c>
      <c r="WQ15" s="112" t="str">
        <f t="shared" ca="1" si="758"/>
        <v/>
      </c>
      <c r="WR15" s="112" t="str">
        <f t="shared" ca="1" si="758"/>
        <v/>
      </c>
      <c r="WS15" s="112" t="str">
        <f t="shared" ca="1" si="758"/>
        <v/>
      </c>
      <c r="WT15" s="112" t="str">
        <f t="shared" ca="1" si="758"/>
        <v/>
      </c>
      <c r="WU15" s="112" t="str">
        <f t="shared" ca="1" si="758"/>
        <v/>
      </c>
      <c r="WV15" s="112" t="str">
        <f t="shared" ca="1" si="758"/>
        <v/>
      </c>
      <c r="WW15" s="112" t="str">
        <f t="shared" ca="1" si="758"/>
        <v/>
      </c>
      <c r="WX15" s="112" t="str">
        <f t="shared" ca="1" si="758"/>
        <v/>
      </c>
      <c r="WY15" s="112" t="str">
        <f t="shared" ca="1" si="758"/>
        <v/>
      </c>
      <c r="WZ15" s="112" t="str">
        <f t="shared" ca="1" si="758"/>
        <v/>
      </c>
      <c r="XA15" s="112" t="str">
        <f t="shared" ca="1" si="758"/>
        <v/>
      </c>
      <c r="XB15" s="112" t="str">
        <f t="shared" ca="1" si="758"/>
        <v/>
      </c>
      <c r="XC15" s="112" t="str">
        <f t="shared" ca="1" si="758"/>
        <v/>
      </c>
      <c r="XD15" s="112" t="str">
        <f t="shared" ca="1" si="758"/>
        <v/>
      </c>
      <c r="XE15" s="112" t="str">
        <f t="shared" ca="1" si="758"/>
        <v/>
      </c>
      <c r="XF15" s="112" t="str">
        <f t="shared" ca="1" si="758"/>
        <v/>
      </c>
      <c r="XG15" s="112" t="str">
        <f t="shared" ca="1" si="759"/>
        <v/>
      </c>
      <c r="XH15" s="112" t="str">
        <f t="shared" ca="1" si="759"/>
        <v/>
      </c>
      <c r="XI15" s="112" t="str">
        <f t="shared" ca="1" si="759"/>
        <v/>
      </c>
      <c r="XJ15" s="112" t="str">
        <f t="shared" ca="1" si="759"/>
        <v/>
      </c>
      <c r="XK15" s="112" t="str">
        <f t="shared" ca="1" si="759"/>
        <v/>
      </c>
      <c r="XL15" s="112" t="str">
        <f t="shared" ca="1" si="759"/>
        <v/>
      </c>
      <c r="XM15" s="112" t="str">
        <f t="shared" ca="1" si="759"/>
        <v/>
      </c>
      <c r="XN15" s="112" t="str">
        <f t="shared" ca="1" si="759"/>
        <v/>
      </c>
      <c r="XO15" s="112" t="str">
        <f t="shared" ca="1" si="759"/>
        <v/>
      </c>
      <c r="XP15" s="112" t="str">
        <f t="shared" ca="1" si="759"/>
        <v/>
      </c>
      <c r="XQ15" s="112" t="str">
        <f t="shared" ca="1" si="759"/>
        <v/>
      </c>
      <c r="XR15" s="112" t="str">
        <f t="shared" ca="1" si="759"/>
        <v/>
      </c>
      <c r="XS15" s="112" t="str">
        <f t="shared" ca="1" si="759"/>
        <v/>
      </c>
      <c r="XT15" s="112" t="str">
        <f t="shared" ca="1" si="759"/>
        <v/>
      </c>
      <c r="XU15" s="112" t="str">
        <f t="shared" ca="1" si="759"/>
        <v/>
      </c>
      <c r="XV15" s="112" t="str">
        <f t="shared" ca="1" si="759"/>
        <v/>
      </c>
      <c r="XW15" s="112" t="str">
        <f t="shared" ca="1" si="760"/>
        <v/>
      </c>
      <c r="XX15" s="112" t="str">
        <f t="shared" ca="1" si="760"/>
        <v/>
      </c>
      <c r="XY15" s="112" t="str">
        <f t="shared" ca="1" si="760"/>
        <v/>
      </c>
      <c r="XZ15" s="112" t="str">
        <f t="shared" ca="1" si="760"/>
        <v/>
      </c>
      <c r="YA15" s="112" t="str">
        <f t="shared" ca="1" si="760"/>
        <v/>
      </c>
      <c r="YB15" s="112" t="str">
        <f t="shared" ca="1" si="760"/>
        <v/>
      </c>
      <c r="YC15" s="112" t="str">
        <f t="shared" ca="1" si="760"/>
        <v/>
      </c>
      <c r="YD15" s="112" t="str">
        <f t="shared" ca="1" si="760"/>
        <v/>
      </c>
      <c r="YE15" s="112" t="str">
        <f t="shared" ca="1" si="760"/>
        <v/>
      </c>
      <c r="YF15" s="112" t="str">
        <f t="shared" ca="1" si="760"/>
        <v/>
      </c>
      <c r="YG15" s="112" t="str">
        <f t="shared" ca="1" si="760"/>
        <v/>
      </c>
      <c r="YH15" s="112" t="str">
        <f t="shared" ca="1" si="760"/>
        <v/>
      </c>
      <c r="YI15" s="112" t="str">
        <f t="shared" ca="1" si="760"/>
        <v/>
      </c>
      <c r="YJ15" s="112" t="str">
        <f t="shared" ca="1" si="760"/>
        <v/>
      </c>
      <c r="YK15" s="112" t="str">
        <f t="shared" ca="1" si="760"/>
        <v/>
      </c>
      <c r="YL15" s="112" t="str">
        <f t="shared" ca="1" si="760"/>
        <v/>
      </c>
      <c r="YM15" s="112" t="str">
        <f t="shared" ca="1" si="761"/>
        <v/>
      </c>
      <c r="YN15" s="112" t="str">
        <f t="shared" ca="1" si="761"/>
        <v/>
      </c>
      <c r="YO15" s="112" t="str">
        <f t="shared" ca="1" si="761"/>
        <v/>
      </c>
      <c r="YP15" s="112" t="str">
        <f t="shared" ca="1" si="761"/>
        <v/>
      </c>
      <c r="YQ15" s="112" t="str">
        <f t="shared" ca="1" si="761"/>
        <v/>
      </c>
      <c r="YR15" s="112" t="str">
        <f t="shared" ca="1" si="761"/>
        <v/>
      </c>
      <c r="YS15" s="112" t="str">
        <f t="shared" ca="1" si="761"/>
        <v/>
      </c>
      <c r="YT15" s="112" t="str">
        <f t="shared" ca="1" si="761"/>
        <v/>
      </c>
      <c r="YU15" s="112" t="str">
        <f t="shared" ca="1" si="761"/>
        <v/>
      </c>
      <c r="YV15" s="112" t="str">
        <f t="shared" ca="1" si="761"/>
        <v/>
      </c>
      <c r="YW15" s="112" t="str">
        <f t="shared" ca="1" si="761"/>
        <v/>
      </c>
      <c r="YX15" s="112" t="str">
        <f t="shared" ca="1" si="761"/>
        <v/>
      </c>
      <c r="YY15" s="112" t="str">
        <f t="shared" ca="1" si="761"/>
        <v/>
      </c>
      <c r="YZ15" s="112" t="str">
        <f t="shared" ca="1" si="761"/>
        <v/>
      </c>
      <c r="ZA15" s="112" t="str">
        <f t="shared" ca="1" si="761"/>
        <v/>
      </c>
      <c r="ZB15" s="112" t="str">
        <f t="shared" ca="1" si="761"/>
        <v/>
      </c>
      <c r="ZC15" s="112" t="str">
        <f t="shared" ca="1" si="762"/>
        <v/>
      </c>
      <c r="ZD15" s="112" t="str">
        <f t="shared" ca="1" si="762"/>
        <v/>
      </c>
      <c r="ZE15" s="112" t="str">
        <f t="shared" ca="1" si="762"/>
        <v/>
      </c>
      <c r="ZF15" s="112" t="str">
        <f t="shared" ca="1" si="762"/>
        <v/>
      </c>
      <c r="ZG15" s="112" t="str">
        <f t="shared" ca="1" si="762"/>
        <v/>
      </c>
      <c r="ZH15" s="112" t="str">
        <f t="shared" ca="1" si="762"/>
        <v/>
      </c>
      <c r="ZI15" s="112" t="str">
        <f t="shared" ca="1" si="762"/>
        <v/>
      </c>
      <c r="ZJ15" s="112" t="str">
        <f t="shared" ca="1" si="762"/>
        <v/>
      </c>
      <c r="ZK15" s="112" t="str">
        <f t="shared" ca="1" si="762"/>
        <v/>
      </c>
      <c r="ZL15" s="112" t="str">
        <f t="shared" ca="1" si="762"/>
        <v/>
      </c>
      <c r="ZM15" s="112" t="str">
        <f t="shared" ca="1" si="762"/>
        <v/>
      </c>
      <c r="ZN15" s="112" t="str">
        <f t="shared" ca="1" si="762"/>
        <v/>
      </c>
      <c r="ZO15" s="112" t="str">
        <f t="shared" ca="1" si="762"/>
        <v/>
      </c>
      <c r="ZP15" s="112" t="str">
        <f t="shared" ca="1" si="762"/>
        <v/>
      </c>
      <c r="ZQ15" s="112" t="str">
        <f t="shared" ca="1" si="762"/>
        <v/>
      </c>
    </row>
    <row r="16" spans="1:693" ht="18" outlineLevel="1">
      <c r="A16" s="83" t="str">
        <f t="shared" ca="1" si="704"/>
        <v>L</v>
      </c>
      <c r="B16" s="25"/>
      <c r="C16" s="25"/>
      <c r="D16" s="47" t="s">
        <v>27</v>
      </c>
      <c r="E16" s="39"/>
      <c r="F16" s="133"/>
      <c r="G16" s="135"/>
      <c r="H16" s="45" t="s">
        <v>23</v>
      </c>
      <c r="I16" s="122" t="s">
        <v>41</v>
      </c>
      <c r="J16" s="123"/>
      <c r="K16" s="147"/>
      <c r="L16" s="148"/>
      <c r="M16" s="76" t="str">
        <f t="shared" si="707"/>
        <v/>
      </c>
      <c r="N16" s="51"/>
      <c r="O16" s="55"/>
      <c r="P16" s="53">
        <f ca="1">IF(ISERROR(IF(AND($L$7&gt;$N16,$N16&lt;&gt;""),(NETWORKDAYS($N16,$L$7))/$M16,0)),"",IF(AND($L$7&gt;$N16,$N16&lt;&gt;""),(NETWORKDAYS($N16,$L$7))/$M16,0))</f>
        <v>0</v>
      </c>
      <c r="Q16" s="96" t="str">
        <f t="shared" ca="1" si="705"/>
        <v/>
      </c>
      <c r="R16" s="124" t="str">
        <f t="shared" ca="1" si="709"/>
        <v/>
      </c>
      <c r="S16" s="101" t="str">
        <f t="shared" si="706"/>
        <v/>
      </c>
      <c r="T16" s="125" t="str">
        <f t="shared" ca="1" si="710"/>
        <v/>
      </c>
      <c r="U16" s="145"/>
      <c r="V16" s="146"/>
      <c r="W16" s="86"/>
      <c r="X16" s="131" t="str">
        <f t="shared" ref="X16:AM18" ca="1" si="763">IF(AND(OR($I16="P",$I16="S1",$I16="S2"),X$2&gt;=$N16,X$2&lt;=$O16,$T16&lt;&gt;""),"G",IF(AND($I16="S",X$2&gt;=$N16,X$2&lt;=$O16,$T16&lt;&gt;""),"O","")&amp;IF(AND($Q16&gt;0,X$2&gt;=$N16,TODAY()&gt;=X$2,X$2&lt;=$O16,$T16&lt;&gt;""),"T",IF(AND(X$2&gt;$O16,TODAY()&gt;=X$2,OR($A16="K",$A16="L"),$R16&gt;0,OR($R16&lt;&gt;"",$O16&lt;&gt;"")),"D","")))</f>
        <v/>
      </c>
      <c r="Y16" s="112" t="str">
        <f t="shared" ca="1" si="763"/>
        <v/>
      </c>
      <c r="Z16" s="112" t="str">
        <f t="shared" ca="1" si="763"/>
        <v/>
      </c>
      <c r="AA16" s="112" t="str">
        <f t="shared" ca="1" si="763"/>
        <v/>
      </c>
      <c r="AB16" s="112" t="str">
        <f t="shared" ca="1" si="763"/>
        <v/>
      </c>
      <c r="AC16" s="112" t="str">
        <f t="shared" ca="1" si="763"/>
        <v/>
      </c>
      <c r="AD16" s="112" t="str">
        <f t="shared" ca="1" si="763"/>
        <v/>
      </c>
      <c r="AE16" s="112" t="str">
        <f t="shared" ca="1" si="763"/>
        <v/>
      </c>
      <c r="AF16" s="112" t="str">
        <f t="shared" ca="1" si="763"/>
        <v/>
      </c>
      <c r="AG16" s="112" t="str">
        <f t="shared" ca="1" si="763"/>
        <v/>
      </c>
      <c r="AH16" s="112" t="str">
        <f t="shared" ca="1" si="763"/>
        <v/>
      </c>
      <c r="AI16" s="112" t="str">
        <f t="shared" ca="1" si="763"/>
        <v/>
      </c>
      <c r="AJ16" s="112" t="str">
        <f t="shared" ca="1" si="763"/>
        <v/>
      </c>
      <c r="AK16" s="112" t="str">
        <f t="shared" ca="1" si="763"/>
        <v/>
      </c>
      <c r="AL16" s="112" t="str">
        <f t="shared" ca="1" si="763"/>
        <v/>
      </c>
      <c r="AM16" s="112" t="str">
        <f t="shared" ca="1" si="763"/>
        <v/>
      </c>
      <c r="AN16" s="112" t="str">
        <f t="shared" ref="AN16:AU18" ca="1" si="764">IF(AND(OR($I16="P",$I16="S1",$I16="S2"),AN$2&gt;=$N16,AN$2&lt;=$O16,$T16&lt;&gt;""),"G",IF(AND($I16="S",AN$2&gt;=$N16,AN$2&lt;=$O16,$T16&lt;&gt;""),"O","")&amp;IF(AND($Q16&gt;0,AN$2&gt;=$N16,TODAY()&gt;=AN$2,AN$2&lt;=$O16,$T16&lt;&gt;""),"T",IF(AND(AN$2&gt;$O16,TODAY()&gt;=AN$2,OR($A16="K",$A16="L"),$R16&gt;0,OR($R16&lt;&gt;"",$O16&lt;&gt;"")),"D","")))</f>
        <v/>
      </c>
      <c r="AO16" s="112" t="str">
        <f t="shared" ca="1" si="764"/>
        <v/>
      </c>
      <c r="AP16" s="112" t="str">
        <f t="shared" ca="1" si="764"/>
        <v/>
      </c>
      <c r="AQ16" s="112" t="str">
        <f t="shared" ca="1" si="764"/>
        <v/>
      </c>
      <c r="AR16" s="112" t="str">
        <f t="shared" ca="1" si="764"/>
        <v/>
      </c>
      <c r="AS16" s="112" t="str">
        <f t="shared" ca="1" si="764"/>
        <v/>
      </c>
      <c r="AT16" s="112" t="str">
        <f t="shared" ca="1" si="764"/>
        <v/>
      </c>
      <c r="AU16" s="112" t="str">
        <f t="shared" ca="1" si="764"/>
        <v/>
      </c>
      <c r="AV16" s="112" t="str">
        <f t="shared" ref="AV16:BK21" ca="1" si="765">IF(AND(OR($I16="P",$I16="S1",$I16="S2"),AV$2&gt;=$N16,AV$2&lt;=$O16,$T16&lt;&gt;""),"G",IF(AND($I16="S",AV$2&gt;=$N16,AV$2&lt;=$O16,$T16&lt;&gt;""),"O","")&amp;IF(AND($Q16&gt;0,AV$2&gt;=$N16,TODAY()&gt;=AV$2,AV$2&lt;=$O16,$T16&lt;&gt;""),"T",IF(AND(AV$2&gt;$O16,TODAY()&gt;=AV$2,OR($A16="K",$A16="L"),$R16&gt;0,OR($R16&lt;&gt;"",$O16&lt;&gt;"")),"D","")))</f>
        <v/>
      </c>
      <c r="AW16" s="112" t="str">
        <f t="shared" ca="1" si="765"/>
        <v/>
      </c>
      <c r="AX16" s="112" t="str">
        <f t="shared" ca="1" si="765"/>
        <v/>
      </c>
      <c r="AY16" s="112" t="str">
        <f t="shared" ca="1" si="765"/>
        <v/>
      </c>
      <c r="AZ16" s="112" t="str">
        <f t="shared" ca="1" si="765"/>
        <v/>
      </c>
      <c r="BA16" s="112" t="str">
        <f t="shared" ca="1" si="765"/>
        <v/>
      </c>
      <c r="BB16" s="112" t="str">
        <f t="shared" ca="1" si="765"/>
        <v/>
      </c>
      <c r="BC16" s="112" t="str">
        <f t="shared" ca="1" si="765"/>
        <v/>
      </c>
      <c r="BD16" s="112" t="str">
        <f t="shared" ca="1" si="765"/>
        <v/>
      </c>
      <c r="BE16" s="112" t="str">
        <f t="shared" ca="1" si="765"/>
        <v/>
      </c>
      <c r="BF16" s="112" t="str">
        <f t="shared" ca="1" si="765"/>
        <v/>
      </c>
      <c r="BG16" s="112" t="str">
        <f t="shared" ca="1" si="765"/>
        <v/>
      </c>
      <c r="BH16" s="112" t="str">
        <f t="shared" ca="1" si="765"/>
        <v/>
      </c>
      <c r="BI16" s="112" t="str">
        <f t="shared" ca="1" si="765"/>
        <v/>
      </c>
      <c r="BJ16" s="112" t="str">
        <f t="shared" ca="1" si="765"/>
        <v/>
      </c>
      <c r="BK16" s="112" t="str">
        <f t="shared" ca="1" si="765"/>
        <v/>
      </c>
      <c r="BL16" s="112" t="str">
        <f t="shared" ref="BL16:BR20" ca="1" si="766">IF(AND(OR($I16="P",$I16="S1",$I16="S2"),BL$2&gt;=$N16,BL$2&lt;=$O16,$T16&lt;&gt;""),"G",IF(AND($I16="S",BL$2&gt;=$N16,BL$2&lt;=$O16,$T16&lt;&gt;""),"O","")&amp;IF(AND($Q16&gt;0,BL$2&gt;=$N16,TODAY()&gt;=BL$2,BL$2&lt;=$O16,$T16&lt;&gt;""),"T",IF(AND(BL$2&gt;$O16,TODAY()&gt;=BL$2,OR($A16="K",$A16="L"),$R16&gt;0,OR($R16&lt;&gt;"",$O16&lt;&gt;"")),"D","")))</f>
        <v/>
      </c>
      <c r="BM16" s="112" t="str">
        <f t="shared" ca="1" si="766"/>
        <v/>
      </c>
      <c r="BN16" s="112" t="str">
        <f t="shared" ca="1" si="766"/>
        <v/>
      </c>
      <c r="BO16" s="112" t="str">
        <f t="shared" ca="1" si="766"/>
        <v/>
      </c>
      <c r="BP16" s="112" t="str">
        <f t="shared" ca="1" si="766"/>
        <v/>
      </c>
      <c r="BQ16" s="112" t="str">
        <f t="shared" ca="1" si="766"/>
        <v/>
      </c>
      <c r="BR16" s="112" t="str">
        <f t="shared" ca="1" si="766"/>
        <v/>
      </c>
      <c r="BS16" s="112" t="str">
        <f t="shared" ref="BS16:CH18" ca="1" si="767">IF(AND(OR($I16="P",$I16="S1",$I16="S2"),BS$2&gt;=$N16,BS$2&lt;=$O16,$T16&lt;&gt;""),"G",IF(AND($I16="S",BS$2&gt;=$N16,BS$2&lt;=$O16,$T16&lt;&gt;""),"O","")&amp;IF(AND($Q16&gt;0,BS$2&gt;=$N16,TODAY()&gt;=BS$2,BS$2&lt;=$O16,$T16&lt;&gt;""),"T",IF(AND(BS$2&gt;$O16,TODAY()&gt;=BS$2,OR($A16="K",$A16="L"),$R16&gt;0,OR($R16&lt;&gt;"",$O16&lt;&gt;"")),"D","")))</f>
        <v/>
      </c>
      <c r="BT16" s="112" t="str">
        <f t="shared" ca="1" si="767"/>
        <v/>
      </c>
      <c r="BU16" s="112" t="str">
        <f t="shared" ca="1" si="767"/>
        <v/>
      </c>
      <c r="BV16" s="112" t="str">
        <f t="shared" ca="1" si="767"/>
        <v/>
      </c>
      <c r="BW16" s="112" t="str">
        <f t="shared" ca="1" si="767"/>
        <v/>
      </c>
      <c r="BX16" s="112" t="str">
        <f t="shared" ca="1" si="767"/>
        <v/>
      </c>
      <c r="BY16" s="112" t="str">
        <f t="shared" ca="1" si="767"/>
        <v/>
      </c>
      <c r="BZ16" s="112" t="str">
        <f t="shared" ca="1" si="767"/>
        <v/>
      </c>
      <c r="CA16" s="112" t="str">
        <f t="shared" ca="1" si="767"/>
        <v/>
      </c>
      <c r="CB16" s="112" t="str">
        <f t="shared" ca="1" si="767"/>
        <v/>
      </c>
      <c r="CC16" s="112" t="str">
        <f t="shared" ca="1" si="767"/>
        <v/>
      </c>
      <c r="CD16" s="112" t="str">
        <f t="shared" ca="1" si="767"/>
        <v/>
      </c>
      <c r="CE16" s="112" t="str">
        <f t="shared" ca="1" si="767"/>
        <v/>
      </c>
      <c r="CF16" s="112" t="str">
        <f t="shared" ca="1" si="767"/>
        <v/>
      </c>
      <c r="CG16" s="112" t="str">
        <f t="shared" ca="1" si="767"/>
        <v/>
      </c>
      <c r="CH16" s="112" t="str">
        <f t="shared" ca="1" si="767"/>
        <v/>
      </c>
      <c r="CI16" s="112" t="str">
        <f t="shared" ca="1" si="724"/>
        <v/>
      </c>
      <c r="CJ16" s="112" t="str">
        <f t="shared" ref="CJ16:CY20" ca="1" si="768">IF(AND(OR($I16="P",$I16="S1",$I16="S2"),CJ$2&gt;=$N16,CJ$2&lt;=$O16,$T16&lt;&gt;""),"G",IF(AND($I16="S",CJ$2&gt;=$N16,CJ$2&lt;=$O16,$T16&lt;&gt;""),"O","")&amp;IF(AND($Q16&gt;0,CJ$2&gt;=$N16,TODAY()&gt;=CJ$2,CJ$2&lt;=$O16,$T16&lt;&gt;""),"T",IF(AND(CJ$2&gt;$O16,TODAY()&gt;=CJ$2,OR($A16="K",$A16="L"),$R16&gt;0,OR($R16&lt;&gt;"",$O16&lt;&gt;"")),"D","")))</f>
        <v/>
      </c>
      <c r="CK16" s="112" t="str">
        <f t="shared" ca="1" si="768"/>
        <v/>
      </c>
      <c r="CL16" s="112" t="str">
        <f t="shared" ca="1" si="768"/>
        <v/>
      </c>
      <c r="CM16" s="112" t="str">
        <f t="shared" ca="1" si="768"/>
        <v/>
      </c>
      <c r="CN16" s="112" t="str">
        <f t="shared" ca="1" si="768"/>
        <v/>
      </c>
      <c r="CO16" s="112" t="str">
        <f t="shared" ca="1" si="768"/>
        <v/>
      </c>
      <c r="CP16" s="112" t="str">
        <f t="shared" ca="1" si="768"/>
        <v/>
      </c>
      <c r="CQ16" s="112" t="str">
        <f t="shared" ca="1" si="768"/>
        <v/>
      </c>
      <c r="CR16" s="112" t="str">
        <f t="shared" ca="1" si="768"/>
        <v/>
      </c>
      <c r="CS16" s="112" t="str">
        <f t="shared" ca="1" si="768"/>
        <v/>
      </c>
      <c r="CT16" s="112" t="str">
        <f t="shared" ca="1" si="768"/>
        <v/>
      </c>
      <c r="CU16" s="112" t="str">
        <f t="shared" ca="1" si="768"/>
        <v/>
      </c>
      <c r="CV16" s="112" t="str">
        <f t="shared" ca="1" si="768"/>
        <v/>
      </c>
      <c r="CW16" s="112" t="str">
        <f t="shared" ca="1" si="768"/>
        <v/>
      </c>
      <c r="CX16" s="112" t="str">
        <f t="shared" ca="1" si="768"/>
        <v/>
      </c>
      <c r="CY16" s="112" t="str">
        <f t="shared" ca="1" si="768"/>
        <v/>
      </c>
      <c r="CZ16" s="112" t="str">
        <f t="shared" ref="CZ16:DL22" ca="1" si="769">IF(AND(OR($I16="P",$I16="S1",$I16="S2"),CZ$2&gt;=$N16,CZ$2&lt;=$O16,$T16&lt;&gt;""),"G",IF(AND($I16="S",CZ$2&gt;=$N16,CZ$2&lt;=$O16,$T16&lt;&gt;""),"O","")&amp;IF(AND($Q16&gt;0,CZ$2&gt;=$N16,TODAY()&gt;=CZ$2,CZ$2&lt;=$O16,$T16&lt;&gt;""),"T",IF(AND(CZ$2&gt;$O16,TODAY()&gt;=CZ$2,OR($A16="K",$A16="L"),$R16&gt;0,OR($R16&lt;&gt;"",$O16&lt;&gt;"")),"D","")))</f>
        <v/>
      </c>
      <c r="DA16" s="112" t="str">
        <f t="shared" ca="1" si="769"/>
        <v/>
      </c>
      <c r="DB16" s="112" t="str">
        <f t="shared" ca="1" si="769"/>
        <v/>
      </c>
      <c r="DC16" s="112" t="str">
        <f t="shared" ca="1" si="769"/>
        <v/>
      </c>
      <c r="DD16" s="112" t="str">
        <f t="shared" ca="1" si="769"/>
        <v/>
      </c>
      <c r="DE16" s="112" t="str">
        <f t="shared" ca="1" si="769"/>
        <v/>
      </c>
      <c r="DF16" s="112" t="str">
        <f t="shared" ca="1" si="769"/>
        <v/>
      </c>
      <c r="DG16" s="112" t="str">
        <f t="shared" ca="1" si="769"/>
        <v/>
      </c>
      <c r="DH16" s="112" t="str">
        <f t="shared" ca="1" si="769"/>
        <v/>
      </c>
      <c r="DI16" s="112" t="str">
        <f t="shared" ca="1" si="769"/>
        <v/>
      </c>
      <c r="DJ16" s="112" t="str">
        <f t="shared" ca="1" si="769"/>
        <v/>
      </c>
      <c r="DK16" s="112" t="str">
        <f t="shared" ca="1" si="769"/>
        <v/>
      </c>
      <c r="DL16" s="112" t="str">
        <f t="shared" ca="1" si="769"/>
        <v/>
      </c>
      <c r="DM16" s="112" t="str">
        <f t="shared" ref="DM16:EB18" ca="1" si="770">IF(AND(OR($I16="P",$I16="S1",$I16="S2"),DM$2&gt;=$N16,DM$2&lt;=$O16,$T16&lt;&gt;""),"G",IF(AND($I16="S",DM$2&gt;=$N16,DM$2&lt;=$O16,$T16&lt;&gt;""),"O","")&amp;IF(AND($Q16&gt;0,DM$2&gt;=$N16,TODAY()&gt;=DM$2,DM$2&lt;=$O16,$T16&lt;&gt;""),"T",IF(AND(DM$2&gt;$O16,TODAY()&gt;=DM$2,OR($A16="K",$A16="L"),$R16&gt;0,OR($R16&lt;&gt;"",$O16&lt;&gt;"")),"D","")))</f>
        <v/>
      </c>
      <c r="DN16" s="112" t="str">
        <f t="shared" ca="1" si="770"/>
        <v/>
      </c>
      <c r="DO16" s="112" t="str">
        <f t="shared" ca="1" si="770"/>
        <v/>
      </c>
      <c r="DP16" s="112" t="str">
        <f t="shared" ca="1" si="770"/>
        <v/>
      </c>
      <c r="DQ16" s="112" t="str">
        <f t="shared" ca="1" si="770"/>
        <v/>
      </c>
      <c r="DR16" s="112" t="str">
        <f t="shared" ca="1" si="770"/>
        <v/>
      </c>
      <c r="DS16" s="112" t="str">
        <f t="shared" ca="1" si="770"/>
        <v/>
      </c>
      <c r="DT16" s="112" t="str">
        <f t="shared" ca="1" si="770"/>
        <v/>
      </c>
      <c r="DU16" s="112" t="str">
        <f t="shared" ca="1" si="770"/>
        <v/>
      </c>
      <c r="DV16" s="112" t="str">
        <f t="shared" ca="1" si="770"/>
        <v/>
      </c>
      <c r="DW16" s="112" t="str">
        <f t="shared" ca="1" si="770"/>
        <v/>
      </c>
      <c r="DX16" s="112" t="str">
        <f t="shared" ca="1" si="770"/>
        <v/>
      </c>
      <c r="DY16" s="112" t="str">
        <f t="shared" ca="1" si="770"/>
        <v/>
      </c>
      <c r="DZ16" s="112" t="str">
        <f t="shared" ca="1" si="770"/>
        <v/>
      </c>
      <c r="EA16" s="112" t="str">
        <f t="shared" ca="1" si="770"/>
        <v/>
      </c>
      <c r="EB16" s="112" t="str">
        <f t="shared" ca="1" si="770"/>
        <v/>
      </c>
      <c r="EC16" s="112" t="str">
        <f t="shared" ref="EC16:EC18" ca="1" si="771">IF(AND(OR($I16="P",$I16="S1",$I16="S2"),EC$2&gt;=$N16,EC$2&lt;=$O16,$T16&lt;&gt;""),"G",IF(AND($I16="S",EC$2&gt;=$N16,EC$2&lt;=$O16,$T16&lt;&gt;""),"O","")&amp;IF(AND($Q16&gt;0,EC$2&gt;=$N16,TODAY()&gt;=EC$2,EC$2&lt;=$O16,$T16&lt;&gt;""),"T",IF(AND(EC$2&gt;$O16,TODAY()&gt;=EC$2,OR($A16="K",$A16="L"),$R16&gt;0,OR($R16&lt;&gt;"",$O16&lt;&gt;"")),"D","")))</f>
        <v/>
      </c>
      <c r="ED16" s="112" t="str">
        <f t="shared" ca="1" si="727"/>
        <v/>
      </c>
      <c r="EE16" s="112" t="str">
        <f t="shared" ref="EE16:ET28" ca="1" si="772">IF(AND(OR($I16="P",$I16="S1",$I16="S2"),EE$2&gt;=$N16,EE$2&lt;=$O16,$T16&lt;&gt;""),"G",IF(AND($I16="S",EE$2&gt;=$N16,EE$2&lt;=$O16,$T16&lt;&gt;""),"O","")&amp;IF(AND($Q16&gt;0,EE$2&gt;=$N16,TODAY()&gt;=EE$2,EE$2&lt;=$O16,$T16&lt;&gt;""),"T",IF(AND(EE$2&gt;$O16,TODAY()&gt;=EE$2,OR($A16="K",$A16="L"),$R16&gt;0,OR($R16&lt;&gt;"",$O16&lt;&gt;"")),"D","")))</f>
        <v/>
      </c>
      <c r="EF16" s="112" t="str">
        <f t="shared" ca="1" si="772"/>
        <v/>
      </c>
      <c r="EG16" s="112" t="str">
        <f t="shared" ca="1" si="772"/>
        <v/>
      </c>
      <c r="EH16" s="112" t="str">
        <f t="shared" ca="1" si="772"/>
        <v/>
      </c>
      <c r="EI16" s="112" t="str">
        <f t="shared" ca="1" si="772"/>
        <v/>
      </c>
      <c r="EJ16" s="112" t="str">
        <f t="shared" ca="1" si="772"/>
        <v/>
      </c>
      <c r="EK16" s="112" t="str">
        <f t="shared" ca="1" si="772"/>
        <v/>
      </c>
      <c r="EL16" s="112" t="str">
        <f t="shared" ca="1" si="772"/>
        <v/>
      </c>
      <c r="EM16" s="112" t="str">
        <f t="shared" ca="1" si="772"/>
        <v/>
      </c>
      <c r="EN16" s="112" t="str">
        <f t="shared" ca="1" si="772"/>
        <v/>
      </c>
      <c r="EO16" s="112" t="str">
        <f t="shared" ca="1" si="772"/>
        <v/>
      </c>
      <c r="EP16" s="112" t="str">
        <f t="shared" ca="1" si="772"/>
        <v/>
      </c>
      <c r="EQ16" s="112" t="str">
        <f t="shared" ca="1" si="772"/>
        <v/>
      </c>
      <c r="ER16" s="112" t="str">
        <f t="shared" ca="1" si="772"/>
        <v/>
      </c>
      <c r="ES16" s="112" t="str">
        <f t="shared" ca="1" si="772"/>
        <v/>
      </c>
      <c r="ET16" s="112" t="str">
        <f t="shared" ca="1" si="772"/>
        <v/>
      </c>
      <c r="EU16" s="112" t="str">
        <f t="shared" ref="EU16:FI19" ca="1" si="773">IF(AND(OR($I16="P",$I16="S1",$I16="S2"),EU$2&gt;=$N16,EU$2&lt;=$O16,$T16&lt;&gt;""),"G",IF(AND($I16="S",EU$2&gt;=$N16,EU$2&lt;=$O16,$T16&lt;&gt;""),"O","")&amp;IF(AND($Q16&gt;0,EU$2&gt;=$N16,TODAY()&gt;=EU$2,EU$2&lt;=$O16,$T16&lt;&gt;""),"T",IF(AND(EU$2&gt;$O16,TODAY()&gt;=EU$2,OR($A16="K",$A16="L"),$R16&gt;0,OR($R16&lt;&gt;"",$O16&lt;&gt;"")),"D","")))</f>
        <v/>
      </c>
      <c r="EV16" s="112" t="str">
        <f t="shared" ca="1" si="773"/>
        <v/>
      </c>
      <c r="EW16" s="112" t="str">
        <f t="shared" ca="1" si="773"/>
        <v/>
      </c>
      <c r="EX16" s="112" t="str">
        <f t="shared" ca="1" si="773"/>
        <v/>
      </c>
      <c r="EY16" s="112" t="str">
        <f t="shared" ca="1" si="773"/>
        <v/>
      </c>
      <c r="EZ16" s="112" t="str">
        <f t="shared" ca="1" si="773"/>
        <v/>
      </c>
      <c r="FA16" s="112" t="str">
        <f t="shared" ca="1" si="773"/>
        <v/>
      </c>
      <c r="FB16" s="112" t="str">
        <f t="shared" ca="1" si="773"/>
        <v/>
      </c>
      <c r="FC16" s="112" t="str">
        <f t="shared" ca="1" si="773"/>
        <v/>
      </c>
      <c r="FD16" s="112" t="str">
        <f t="shared" ca="1" si="773"/>
        <v/>
      </c>
      <c r="FE16" s="112" t="str">
        <f t="shared" ca="1" si="773"/>
        <v/>
      </c>
      <c r="FF16" s="112" t="str">
        <f t="shared" ca="1" si="773"/>
        <v/>
      </c>
      <c r="FG16" s="112" t="str">
        <f t="shared" ca="1" si="773"/>
        <v/>
      </c>
      <c r="FH16" s="112" t="str">
        <f t="shared" ca="1" si="773"/>
        <v/>
      </c>
      <c r="FI16" s="112" t="str">
        <f t="shared" ca="1" si="773"/>
        <v/>
      </c>
      <c r="FJ16" s="112" t="str">
        <f t="shared" ref="FJ16:FY18" ca="1" si="774">IF(AND(OR($I16="P",$I16="S1",$I16="S2"),FJ$2&gt;=$N16,FJ$2&lt;=$O16,$T16&lt;&gt;""),"G",IF(AND($I16="S",FJ$2&gt;=$N16,FJ$2&lt;=$O16,$T16&lt;&gt;""),"O","")&amp;IF(AND($Q16&gt;0,FJ$2&gt;=$N16,TODAY()&gt;=FJ$2,FJ$2&lt;=$O16,$T16&lt;&gt;""),"T",IF(AND(FJ$2&gt;$O16,TODAY()&gt;=FJ$2,OR($A16="K",$A16="L"),$R16&gt;0,OR($R16&lt;&gt;"",$O16&lt;&gt;"")),"D","")))</f>
        <v/>
      </c>
      <c r="FK16" s="112" t="str">
        <f t="shared" ca="1" si="774"/>
        <v/>
      </c>
      <c r="FL16" s="112" t="str">
        <f t="shared" ca="1" si="774"/>
        <v/>
      </c>
      <c r="FM16" s="112" t="str">
        <f t="shared" ca="1" si="774"/>
        <v/>
      </c>
      <c r="FN16" s="112" t="str">
        <f t="shared" ca="1" si="774"/>
        <v/>
      </c>
      <c r="FO16" s="112" t="str">
        <f t="shared" ca="1" si="774"/>
        <v/>
      </c>
      <c r="FP16" s="112" t="str">
        <f t="shared" ca="1" si="774"/>
        <v/>
      </c>
      <c r="FQ16" s="112" t="str">
        <f t="shared" ca="1" si="774"/>
        <v/>
      </c>
      <c r="FR16" s="112" t="str">
        <f t="shared" ca="1" si="774"/>
        <v/>
      </c>
      <c r="FS16" s="112" t="str">
        <f t="shared" ca="1" si="774"/>
        <v/>
      </c>
      <c r="FT16" s="112" t="str">
        <f t="shared" ca="1" si="774"/>
        <v/>
      </c>
      <c r="FU16" s="112" t="str">
        <f t="shared" ca="1" si="774"/>
        <v/>
      </c>
      <c r="FV16" s="112" t="str">
        <f t="shared" ca="1" si="774"/>
        <v/>
      </c>
      <c r="FW16" s="112" t="str">
        <f t="shared" ca="1" si="774"/>
        <v/>
      </c>
      <c r="FX16" s="112" t="str">
        <f t="shared" ca="1" si="774"/>
        <v/>
      </c>
      <c r="FY16" s="112" t="str">
        <f t="shared" ca="1" si="774"/>
        <v/>
      </c>
      <c r="FZ16" s="112" t="str">
        <f t="shared" ca="1" si="730"/>
        <v/>
      </c>
      <c r="GA16" s="112" t="str">
        <f t="shared" ref="GA16:GP28" ca="1" si="775">IF(AND(OR($I16="P",$I16="S1",$I16="S2"),GA$2&gt;=$N16,GA$2&lt;=$O16,$T16&lt;&gt;""),"G",IF(AND($I16="S",GA$2&gt;=$N16,GA$2&lt;=$O16,$T16&lt;&gt;""),"O","")&amp;IF(AND($Q16&gt;0,GA$2&gt;=$N16,TODAY()&gt;=GA$2,GA$2&lt;=$O16,$T16&lt;&gt;""),"T",IF(AND(GA$2&gt;$O16,TODAY()&gt;=GA$2,OR($A16="K",$A16="L"),$R16&gt;0,OR($R16&lt;&gt;"",$O16&lt;&gt;"")),"D","")))</f>
        <v/>
      </c>
      <c r="GB16" s="112" t="str">
        <f t="shared" ca="1" si="775"/>
        <v/>
      </c>
      <c r="GC16" s="112" t="str">
        <f t="shared" ca="1" si="775"/>
        <v/>
      </c>
      <c r="GD16" s="112" t="str">
        <f t="shared" ca="1" si="775"/>
        <v/>
      </c>
      <c r="GE16" s="112" t="str">
        <f t="shared" ca="1" si="775"/>
        <v/>
      </c>
      <c r="GF16" s="112" t="str">
        <f t="shared" ca="1" si="775"/>
        <v/>
      </c>
      <c r="GG16" s="112" t="str">
        <f t="shared" ca="1" si="775"/>
        <v/>
      </c>
      <c r="GH16" s="112" t="str">
        <f t="shared" ca="1" si="775"/>
        <v/>
      </c>
      <c r="GI16" s="112" t="str">
        <f t="shared" ca="1" si="775"/>
        <v/>
      </c>
      <c r="GJ16" s="112" t="str">
        <f t="shared" ca="1" si="775"/>
        <v/>
      </c>
      <c r="GK16" s="112" t="str">
        <f t="shared" ca="1" si="775"/>
        <v/>
      </c>
      <c r="GL16" s="112" t="str">
        <f t="shared" ca="1" si="775"/>
        <v/>
      </c>
      <c r="GM16" s="112" t="str">
        <f t="shared" ca="1" si="775"/>
        <v/>
      </c>
      <c r="GN16" s="112" t="str">
        <f t="shared" ca="1" si="775"/>
        <v/>
      </c>
      <c r="GO16" s="112" t="str">
        <f t="shared" ca="1" si="775"/>
        <v/>
      </c>
      <c r="GP16" s="112" t="str">
        <f t="shared" ca="1" si="775"/>
        <v/>
      </c>
      <c r="GQ16" s="112" t="str">
        <f t="shared" ref="GQ16:HE18" ca="1" si="776">IF(AND(OR($I16="P",$I16="S1",$I16="S2"),GQ$2&gt;=$N16,GQ$2&lt;=$O16,$T16&lt;&gt;""),"G",IF(AND($I16="S",GQ$2&gt;=$N16,GQ$2&lt;=$O16,$T16&lt;&gt;""),"O","")&amp;IF(AND($Q16&gt;0,GQ$2&gt;=$N16,TODAY()&gt;=GQ$2,GQ$2&lt;=$O16,$T16&lt;&gt;""),"T",IF(AND(GQ$2&gt;$O16,TODAY()&gt;=GQ$2,OR($A16="K",$A16="L"),$R16&gt;0,OR($R16&lt;&gt;"",$O16&lt;&gt;"")),"D","")))</f>
        <v/>
      </c>
      <c r="GR16" s="112" t="str">
        <f t="shared" ca="1" si="776"/>
        <v/>
      </c>
      <c r="GS16" s="112" t="str">
        <f t="shared" ca="1" si="776"/>
        <v/>
      </c>
      <c r="GT16" s="112" t="str">
        <f t="shared" ca="1" si="776"/>
        <v/>
      </c>
      <c r="GU16" s="112" t="str">
        <f t="shared" ca="1" si="776"/>
        <v/>
      </c>
      <c r="GV16" s="112" t="str">
        <f t="shared" ca="1" si="776"/>
        <v/>
      </c>
      <c r="GW16" s="112" t="str">
        <f t="shared" ca="1" si="776"/>
        <v/>
      </c>
      <c r="GX16" s="112" t="str">
        <f t="shared" ca="1" si="776"/>
        <v/>
      </c>
      <c r="GY16" s="112" t="str">
        <f t="shared" ca="1" si="776"/>
        <v/>
      </c>
      <c r="GZ16" s="112" t="str">
        <f t="shared" ca="1" si="776"/>
        <v/>
      </c>
      <c r="HA16" s="112" t="str">
        <f t="shared" ca="1" si="776"/>
        <v/>
      </c>
      <c r="HB16" s="112" t="str">
        <f t="shared" ca="1" si="776"/>
        <v/>
      </c>
      <c r="HC16" s="112" t="str">
        <f t="shared" ca="1" si="776"/>
        <v/>
      </c>
      <c r="HD16" s="112" t="str">
        <f t="shared" ca="1" si="776"/>
        <v/>
      </c>
      <c r="HE16" s="112" t="str">
        <f t="shared" ca="1" si="776"/>
        <v/>
      </c>
      <c r="HF16" s="112" t="str">
        <f t="shared" ca="1" si="732"/>
        <v/>
      </c>
      <c r="HG16" s="112" t="str">
        <f t="shared" ref="HG16:HV19" ca="1" si="777">IF(AND(OR($I16="P",$I16="S1",$I16="S2"),HG$2&gt;=$N16,HG$2&lt;=$O16,$T16&lt;&gt;""),"G",IF(AND($I16="S",HG$2&gt;=$N16,HG$2&lt;=$O16,$T16&lt;&gt;""),"O","")&amp;IF(AND($Q16&gt;0,HG$2&gt;=$N16,TODAY()&gt;=HG$2,HG$2&lt;=$O16,$T16&lt;&gt;""),"T",IF(AND(HG$2&gt;$O16,TODAY()&gt;=HG$2,OR($A16="K",$A16="L"),$R16&gt;0,OR($R16&lt;&gt;"",$O16&lt;&gt;"")),"D","")))</f>
        <v/>
      </c>
      <c r="HH16" s="112" t="str">
        <f t="shared" ca="1" si="777"/>
        <v/>
      </c>
      <c r="HI16" s="112" t="str">
        <f t="shared" ca="1" si="777"/>
        <v/>
      </c>
      <c r="HJ16" s="112" t="str">
        <f t="shared" ca="1" si="777"/>
        <v/>
      </c>
      <c r="HK16" s="112" t="str">
        <f t="shared" ca="1" si="777"/>
        <v/>
      </c>
      <c r="HL16" s="112" t="str">
        <f t="shared" ca="1" si="777"/>
        <v/>
      </c>
      <c r="HM16" s="112" t="str">
        <f t="shared" ca="1" si="777"/>
        <v/>
      </c>
      <c r="HN16" s="112" t="str">
        <f t="shared" ca="1" si="777"/>
        <v/>
      </c>
      <c r="HO16" s="112" t="str">
        <f t="shared" ca="1" si="777"/>
        <v/>
      </c>
      <c r="HP16" s="112" t="str">
        <f t="shared" ca="1" si="777"/>
        <v/>
      </c>
      <c r="HQ16" s="112" t="str">
        <f t="shared" ca="1" si="777"/>
        <v/>
      </c>
      <c r="HR16" s="112" t="str">
        <f t="shared" ca="1" si="777"/>
        <v/>
      </c>
      <c r="HS16" s="112" t="str">
        <f t="shared" ca="1" si="777"/>
        <v/>
      </c>
      <c r="HT16" s="112" t="str">
        <f t="shared" ca="1" si="777"/>
        <v/>
      </c>
      <c r="HU16" s="112" t="str">
        <f t="shared" ca="1" si="777"/>
        <v/>
      </c>
      <c r="HV16" s="112" t="str">
        <f t="shared" ca="1" si="777"/>
        <v/>
      </c>
      <c r="HW16" s="112" t="str">
        <f t="shared" ref="HW16:II21" ca="1" si="778">IF(AND(OR($I16="P",$I16="S1",$I16="S2"),HW$2&gt;=$N16,HW$2&lt;=$O16,$T16&lt;&gt;""),"G",IF(AND($I16="S",HW$2&gt;=$N16,HW$2&lt;=$O16,$T16&lt;&gt;""),"O","")&amp;IF(AND($Q16&gt;0,HW$2&gt;=$N16,TODAY()&gt;=HW$2,HW$2&lt;=$O16,$T16&lt;&gt;""),"T",IF(AND(HW$2&gt;$O16,TODAY()&gt;=HW$2,OR($A16="K",$A16="L"),$R16&gt;0,OR($R16&lt;&gt;"",$O16&lt;&gt;"")),"D","")))</f>
        <v/>
      </c>
      <c r="HX16" s="112" t="str">
        <f t="shared" ca="1" si="778"/>
        <v/>
      </c>
      <c r="HY16" s="112" t="str">
        <f t="shared" ca="1" si="778"/>
        <v/>
      </c>
      <c r="HZ16" s="112" t="str">
        <f t="shared" ca="1" si="778"/>
        <v/>
      </c>
      <c r="IA16" s="112" t="str">
        <f t="shared" ca="1" si="778"/>
        <v/>
      </c>
      <c r="IB16" s="112" t="str">
        <f t="shared" ca="1" si="778"/>
        <v/>
      </c>
      <c r="IC16" s="112" t="str">
        <f t="shared" ca="1" si="778"/>
        <v/>
      </c>
      <c r="ID16" s="112" t="str">
        <f t="shared" ca="1" si="778"/>
        <v/>
      </c>
      <c r="IE16" s="112" t="str">
        <f t="shared" ca="1" si="778"/>
        <v/>
      </c>
      <c r="IF16" s="112" t="str">
        <f t="shared" ca="1" si="778"/>
        <v/>
      </c>
      <c r="IG16" s="112" t="str">
        <f t="shared" ca="1" si="778"/>
        <v/>
      </c>
      <c r="IH16" s="112" t="str">
        <f t="shared" ca="1" si="778"/>
        <v/>
      </c>
      <c r="II16" s="112" t="str">
        <f t="shared" ca="1" si="778"/>
        <v/>
      </c>
      <c r="IJ16" s="112" t="str">
        <f t="shared" ca="1" si="734"/>
        <v/>
      </c>
      <c r="IK16" s="112" t="str">
        <f t="shared" ca="1" si="734"/>
        <v/>
      </c>
      <c r="IL16" s="112" t="str">
        <f t="shared" ca="1" si="734"/>
        <v/>
      </c>
      <c r="IM16" s="112" t="str">
        <f t="shared" ref="IM16:JB28" ca="1" si="779">IF(AND(OR($I16="P",$I16="S1",$I16="S2"),IM$2&gt;=$N16,IM$2&lt;=$O16,$T16&lt;&gt;""),"G",IF(AND($I16="S",IM$2&gt;=$N16,IM$2&lt;=$O16,$T16&lt;&gt;""),"O","")&amp;IF(AND($Q16&gt;0,IM$2&gt;=$N16,TODAY()&gt;=IM$2,IM$2&lt;=$O16,$T16&lt;&gt;""),"T",IF(AND(IM$2&gt;$O16,TODAY()&gt;=IM$2,OR($A16="K",$A16="L"),$R16&gt;0,OR($R16&lt;&gt;"",$O16&lt;&gt;"")),"D","")))</f>
        <v/>
      </c>
      <c r="IN16" s="112" t="str">
        <f t="shared" ca="1" si="779"/>
        <v/>
      </c>
      <c r="IO16" s="112" t="str">
        <f t="shared" ca="1" si="779"/>
        <v/>
      </c>
      <c r="IP16" s="112" t="str">
        <f t="shared" ca="1" si="779"/>
        <v/>
      </c>
      <c r="IQ16" s="112" t="str">
        <f t="shared" ca="1" si="779"/>
        <v/>
      </c>
      <c r="IR16" s="112" t="str">
        <f t="shared" ca="1" si="779"/>
        <v/>
      </c>
      <c r="IS16" s="112" t="str">
        <f t="shared" ca="1" si="779"/>
        <v/>
      </c>
      <c r="IT16" s="112" t="str">
        <f t="shared" ca="1" si="779"/>
        <v/>
      </c>
      <c r="IU16" s="112" t="str">
        <f t="shared" ca="1" si="779"/>
        <v/>
      </c>
      <c r="IV16" s="112" t="str">
        <f t="shared" ca="1" si="779"/>
        <v/>
      </c>
      <c r="IW16" s="112" t="str">
        <f t="shared" ca="1" si="779"/>
        <v/>
      </c>
      <c r="IX16" s="112" t="str">
        <f t="shared" ca="1" si="779"/>
        <v/>
      </c>
      <c r="IY16" s="112" t="str">
        <f t="shared" ca="1" si="779"/>
        <v/>
      </c>
      <c r="IZ16" s="112" t="str">
        <f t="shared" ca="1" si="779"/>
        <v/>
      </c>
      <c r="JA16" s="112" t="str">
        <f t="shared" ca="1" si="779"/>
        <v/>
      </c>
      <c r="JB16" s="112" t="str">
        <f t="shared" ca="1" si="779"/>
        <v/>
      </c>
      <c r="JC16" s="112" t="str">
        <f t="shared" ref="JC16:JQ18" ca="1" si="780">IF(AND(OR($I16="P",$I16="S1",$I16="S2"),JC$2&gt;=$N16,JC$2&lt;=$O16,$T16&lt;&gt;""),"G",IF(AND($I16="S",JC$2&gt;=$N16,JC$2&lt;=$O16,$T16&lt;&gt;""),"O","")&amp;IF(AND($Q16&gt;0,JC$2&gt;=$N16,TODAY()&gt;=JC$2,JC$2&lt;=$O16,$T16&lt;&gt;""),"T",IF(AND(JC$2&gt;$O16,TODAY()&gt;=JC$2,OR($A16="K",$A16="L"),$R16&gt;0,OR($R16&lt;&gt;"",$O16&lt;&gt;"")),"D","")))</f>
        <v/>
      </c>
      <c r="JD16" s="112" t="str">
        <f t="shared" ca="1" si="780"/>
        <v/>
      </c>
      <c r="JE16" s="112" t="str">
        <f t="shared" ca="1" si="780"/>
        <v/>
      </c>
      <c r="JF16" s="112" t="str">
        <f t="shared" ca="1" si="780"/>
        <v/>
      </c>
      <c r="JG16" s="112" t="str">
        <f t="shared" ca="1" si="780"/>
        <v/>
      </c>
      <c r="JH16" s="112" t="str">
        <f t="shared" ca="1" si="780"/>
        <v/>
      </c>
      <c r="JI16" s="112" t="str">
        <f t="shared" ca="1" si="780"/>
        <v/>
      </c>
      <c r="JJ16" s="112" t="str">
        <f t="shared" ca="1" si="780"/>
        <v/>
      </c>
      <c r="JK16" s="112" t="str">
        <f t="shared" ca="1" si="780"/>
        <v/>
      </c>
      <c r="JL16" s="112" t="str">
        <f t="shared" ca="1" si="780"/>
        <v/>
      </c>
      <c r="JM16" s="112" t="str">
        <f t="shared" ca="1" si="780"/>
        <v/>
      </c>
      <c r="JN16" s="112" t="str">
        <f t="shared" ca="1" si="780"/>
        <v/>
      </c>
      <c r="JO16" s="112" t="str">
        <f t="shared" ca="1" si="780"/>
        <v/>
      </c>
      <c r="JP16" s="112" t="str">
        <f t="shared" ca="1" si="780"/>
        <v/>
      </c>
      <c r="JQ16" s="112" t="str">
        <f t="shared" ca="1" si="780"/>
        <v/>
      </c>
      <c r="JR16" s="112" t="str">
        <f t="shared" ca="1" si="736"/>
        <v/>
      </c>
      <c r="JS16" s="112" t="str">
        <f t="shared" ref="JS16:KH19" ca="1" si="781">IF(AND(OR($I16="P",$I16="S1",$I16="S2"),JS$2&gt;=$N16,JS$2&lt;=$O16,$T16&lt;&gt;""),"G",IF(AND($I16="S",JS$2&gt;=$N16,JS$2&lt;=$O16,$T16&lt;&gt;""),"O","")&amp;IF(AND($Q16&gt;0,JS$2&gt;=$N16,TODAY()&gt;=JS$2,JS$2&lt;=$O16,$T16&lt;&gt;""),"T",IF(AND(JS$2&gt;$O16,TODAY()&gt;=JS$2,OR($A16="K",$A16="L"),$R16&gt;0,OR($R16&lt;&gt;"",$O16&lt;&gt;"")),"D","")))</f>
        <v/>
      </c>
      <c r="JT16" s="112" t="str">
        <f t="shared" ca="1" si="781"/>
        <v/>
      </c>
      <c r="JU16" s="112" t="str">
        <f t="shared" ca="1" si="781"/>
        <v/>
      </c>
      <c r="JV16" s="112" t="str">
        <f t="shared" ca="1" si="781"/>
        <v/>
      </c>
      <c r="JW16" s="112" t="str">
        <f t="shared" ca="1" si="781"/>
        <v/>
      </c>
      <c r="JX16" s="112" t="str">
        <f t="shared" ca="1" si="781"/>
        <v/>
      </c>
      <c r="JY16" s="112" t="str">
        <f t="shared" ca="1" si="781"/>
        <v/>
      </c>
      <c r="JZ16" s="112" t="str">
        <f t="shared" ca="1" si="781"/>
        <v/>
      </c>
      <c r="KA16" s="112" t="str">
        <f t="shared" ca="1" si="781"/>
        <v/>
      </c>
      <c r="KB16" s="112" t="str">
        <f t="shared" ca="1" si="781"/>
        <v/>
      </c>
      <c r="KC16" s="112" t="str">
        <f t="shared" ca="1" si="781"/>
        <v/>
      </c>
      <c r="KD16" s="112" t="str">
        <f t="shared" ca="1" si="781"/>
        <v/>
      </c>
      <c r="KE16" s="112" t="str">
        <f t="shared" ca="1" si="781"/>
        <v/>
      </c>
      <c r="KF16" s="112" t="str">
        <f t="shared" ca="1" si="781"/>
        <v/>
      </c>
      <c r="KG16" s="112" t="str">
        <f t="shared" ca="1" si="781"/>
        <v/>
      </c>
      <c r="KH16" s="112" t="str">
        <f t="shared" ca="1" si="781"/>
        <v/>
      </c>
      <c r="KI16" s="112" t="str">
        <f t="shared" ref="KI16:KU21" ca="1" si="782">IF(AND(OR($I16="P",$I16="S1",$I16="S2"),KI$2&gt;=$N16,KI$2&lt;=$O16,$T16&lt;&gt;""),"G",IF(AND($I16="S",KI$2&gt;=$N16,KI$2&lt;=$O16,$T16&lt;&gt;""),"O","")&amp;IF(AND($Q16&gt;0,KI$2&gt;=$N16,TODAY()&gt;=KI$2,KI$2&lt;=$O16,$T16&lt;&gt;""),"T",IF(AND(KI$2&gt;$O16,TODAY()&gt;=KI$2,OR($A16="K",$A16="L"),$R16&gt;0,OR($R16&lt;&gt;"",$O16&lt;&gt;"")),"D","")))</f>
        <v/>
      </c>
      <c r="KJ16" s="112" t="str">
        <f t="shared" ca="1" si="782"/>
        <v/>
      </c>
      <c r="KK16" s="112" t="str">
        <f t="shared" ca="1" si="782"/>
        <v/>
      </c>
      <c r="KL16" s="112" t="str">
        <f t="shared" ca="1" si="782"/>
        <v/>
      </c>
      <c r="KM16" s="112" t="str">
        <f t="shared" ca="1" si="782"/>
        <v/>
      </c>
      <c r="KN16" s="112" t="str">
        <f t="shared" ca="1" si="782"/>
        <v/>
      </c>
      <c r="KO16" s="112" t="str">
        <f t="shared" ca="1" si="782"/>
        <v/>
      </c>
      <c r="KP16" s="112" t="str">
        <f t="shared" ca="1" si="782"/>
        <v/>
      </c>
      <c r="KQ16" s="112" t="str">
        <f t="shared" ca="1" si="782"/>
        <v/>
      </c>
      <c r="KR16" s="112" t="str">
        <f t="shared" ca="1" si="782"/>
        <v/>
      </c>
      <c r="KS16" s="112" t="str">
        <f t="shared" ca="1" si="782"/>
        <v/>
      </c>
      <c r="KT16" s="112" t="str">
        <f t="shared" ca="1" si="782"/>
        <v/>
      </c>
      <c r="KU16" s="112" t="str">
        <f t="shared" ca="1" si="782"/>
        <v/>
      </c>
      <c r="KV16" s="112" t="str">
        <f t="shared" ca="1" si="738"/>
        <v/>
      </c>
      <c r="KW16" s="112" t="str">
        <f t="shared" ca="1" si="738"/>
        <v/>
      </c>
      <c r="KX16" s="112" t="str">
        <f t="shared" ca="1" si="738"/>
        <v/>
      </c>
      <c r="KY16" s="112" t="str">
        <f t="shared" ref="KY16:LN28" ca="1" si="783">IF(AND(OR($I16="P",$I16="S1",$I16="S2"),KY$2&gt;=$N16,KY$2&lt;=$O16,$T16&lt;&gt;""),"G",IF(AND($I16="S",KY$2&gt;=$N16,KY$2&lt;=$O16,$T16&lt;&gt;""),"O","")&amp;IF(AND($Q16&gt;0,KY$2&gt;=$N16,TODAY()&gt;=KY$2,KY$2&lt;=$O16,$T16&lt;&gt;""),"T",IF(AND(KY$2&gt;$O16,TODAY()&gt;=KY$2,OR($A16="K",$A16="L"),$R16&gt;0,OR($R16&lt;&gt;"",$O16&lt;&gt;"")),"D","")))</f>
        <v/>
      </c>
      <c r="KZ16" s="112" t="str">
        <f t="shared" ca="1" si="783"/>
        <v/>
      </c>
      <c r="LA16" s="112" t="str">
        <f t="shared" ca="1" si="783"/>
        <v/>
      </c>
      <c r="LB16" s="112" t="str">
        <f t="shared" ca="1" si="783"/>
        <v/>
      </c>
      <c r="LC16" s="112" t="str">
        <f t="shared" ca="1" si="783"/>
        <v/>
      </c>
      <c r="LD16" s="112" t="str">
        <f t="shared" ca="1" si="783"/>
        <v/>
      </c>
      <c r="LE16" s="112" t="str">
        <f t="shared" ca="1" si="783"/>
        <v/>
      </c>
      <c r="LF16" s="112" t="str">
        <f t="shared" ca="1" si="783"/>
        <v/>
      </c>
      <c r="LG16" s="112" t="str">
        <f t="shared" ca="1" si="783"/>
        <v/>
      </c>
      <c r="LH16" s="112" t="str">
        <f t="shared" ca="1" si="783"/>
        <v/>
      </c>
      <c r="LI16" s="112" t="str">
        <f t="shared" ca="1" si="783"/>
        <v/>
      </c>
      <c r="LJ16" s="112" t="str">
        <f t="shared" ca="1" si="783"/>
        <v/>
      </c>
      <c r="LK16" s="112" t="str">
        <f t="shared" ca="1" si="783"/>
        <v/>
      </c>
      <c r="LL16" s="112" t="str">
        <f t="shared" ca="1" si="783"/>
        <v/>
      </c>
      <c r="LM16" s="112" t="str">
        <f t="shared" ca="1" si="783"/>
        <v/>
      </c>
      <c r="LN16" s="112" t="str">
        <f t="shared" ca="1" si="783"/>
        <v/>
      </c>
      <c r="LO16" s="112" t="str">
        <f t="shared" ref="LO16:MC18" ca="1" si="784">IF(AND(OR($I16="P",$I16="S1",$I16="S2"),LO$2&gt;=$N16,LO$2&lt;=$O16,$T16&lt;&gt;""),"G",IF(AND($I16="S",LO$2&gt;=$N16,LO$2&lt;=$O16,$T16&lt;&gt;""),"O","")&amp;IF(AND($Q16&gt;0,LO$2&gt;=$N16,TODAY()&gt;=LO$2,LO$2&lt;=$O16,$T16&lt;&gt;""),"T",IF(AND(LO$2&gt;$O16,TODAY()&gt;=LO$2,OR($A16="K",$A16="L"),$R16&gt;0,OR($R16&lt;&gt;"",$O16&lt;&gt;"")),"D","")))</f>
        <v/>
      </c>
      <c r="LP16" s="112" t="str">
        <f t="shared" ca="1" si="784"/>
        <v/>
      </c>
      <c r="LQ16" s="112" t="str">
        <f t="shared" ca="1" si="784"/>
        <v/>
      </c>
      <c r="LR16" s="112" t="str">
        <f t="shared" ca="1" si="784"/>
        <v/>
      </c>
      <c r="LS16" s="112" t="str">
        <f t="shared" ca="1" si="784"/>
        <v/>
      </c>
      <c r="LT16" s="112" t="str">
        <f t="shared" ca="1" si="784"/>
        <v/>
      </c>
      <c r="LU16" s="112" t="str">
        <f t="shared" ca="1" si="784"/>
        <v/>
      </c>
      <c r="LV16" s="112" t="str">
        <f t="shared" ca="1" si="784"/>
        <v/>
      </c>
      <c r="LW16" s="112" t="str">
        <f t="shared" ca="1" si="784"/>
        <v/>
      </c>
      <c r="LX16" s="112" t="str">
        <f t="shared" ca="1" si="784"/>
        <v/>
      </c>
      <c r="LY16" s="112" t="str">
        <f t="shared" ca="1" si="784"/>
        <v/>
      </c>
      <c r="LZ16" s="112" t="str">
        <f t="shared" ca="1" si="784"/>
        <v/>
      </c>
      <c r="MA16" s="112" t="str">
        <f t="shared" ca="1" si="784"/>
        <v/>
      </c>
      <c r="MB16" s="112" t="str">
        <f t="shared" ca="1" si="784"/>
        <v/>
      </c>
      <c r="MC16" s="112" t="str">
        <f t="shared" ca="1" si="784"/>
        <v/>
      </c>
      <c r="MD16" s="112" t="str">
        <f t="shared" ca="1" si="740"/>
        <v/>
      </c>
      <c r="ME16" s="112" t="str">
        <f t="shared" ref="ME16:MT19" ca="1" si="785">IF(AND(OR($I16="P",$I16="S1",$I16="S2"),ME$2&gt;=$N16,ME$2&lt;=$O16,$T16&lt;&gt;""),"G",IF(AND($I16="S",ME$2&gt;=$N16,ME$2&lt;=$O16,$T16&lt;&gt;""),"O","")&amp;IF(AND($Q16&gt;0,ME$2&gt;=$N16,TODAY()&gt;=ME$2,ME$2&lt;=$O16,$T16&lt;&gt;""),"T",IF(AND(ME$2&gt;$O16,TODAY()&gt;=ME$2,OR($A16="K",$A16="L"),$R16&gt;0,OR($R16&lt;&gt;"",$O16&lt;&gt;"")),"D","")))</f>
        <v/>
      </c>
      <c r="MF16" s="112" t="str">
        <f t="shared" ca="1" si="785"/>
        <v/>
      </c>
      <c r="MG16" s="112" t="str">
        <f t="shared" ca="1" si="785"/>
        <v/>
      </c>
      <c r="MH16" s="112" t="str">
        <f t="shared" ca="1" si="785"/>
        <v/>
      </c>
      <c r="MI16" s="112" t="str">
        <f t="shared" ca="1" si="785"/>
        <v/>
      </c>
      <c r="MJ16" s="112" t="str">
        <f t="shared" ca="1" si="785"/>
        <v/>
      </c>
      <c r="MK16" s="112" t="str">
        <f t="shared" ca="1" si="785"/>
        <v/>
      </c>
      <c r="ML16" s="112" t="str">
        <f t="shared" ca="1" si="785"/>
        <v/>
      </c>
      <c r="MM16" s="112" t="str">
        <f t="shared" ca="1" si="785"/>
        <v/>
      </c>
      <c r="MN16" s="112" t="str">
        <f t="shared" ca="1" si="785"/>
        <v/>
      </c>
      <c r="MO16" s="112" t="str">
        <f t="shared" ca="1" si="785"/>
        <v/>
      </c>
      <c r="MP16" s="112" t="str">
        <f t="shared" ca="1" si="785"/>
        <v/>
      </c>
      <c r="MQ16" s="112" t="str">
        <f t="shared" ca="1" si="785"/>
        <v/>
      </c>
      <c r="MR16" s="112" t="str">
        <f t="shared" ca="1" si="785"/>
        <v/>
      </c>
      <c r="MS16" s="112" t="str">
        <f t="shared" ca="1" si="785"/>
        <v/>
      </c>
      <c r="MT16" s="112" t="str">
        <f t="shared" ca="1" si="785"/>
        <v/>
      </c>
      <c r="MU16" s="112" t="str">
        <f t="shared" ref="MU16:NG21" ca="1" si="786">IF(AND(OR($I16="P",$I16="S1",$I16="S2"),MU$2&gt;=$N16,MU$2&lt;=$O16,$T16&lt;&gt;""),"G",IF(AND($I16="S",MU$2&gt;=$N16,MU$2&lt;=$O16,$T16&lt;&gt;""),"O","")&amp;IF(AND($Q16&gt;0,MU$2&gt;=$N16,TODAY()&gt;=MU$2,MU$2&lt;=$O16,$T16&lt;&gt;""),"T",IF(AND(MU$2&gt;$O16,TODAY()&gt;=MU$2,OR($A16="K",$A16="L"),$R16&gt;0,OR($R16&lt;&gt;"",$O16&lt;&gt;"")),"D","")))</f>
        <v/>
      </c>
      <c r="MV16" s="112" t="str">
        <f t="shared" ca="1" si="786"/>
        <v/>
      </c>
      <c r="MW16" s="112" t="str">
        <f t="shared" ca="1" si="786"/>
        <v/>
      </c>
      <c r="MX16" s="112" t="str">
        <f t="shared" ca="1" si="786"/>
        <v/>
      </c>
      <c r="MY16" s="112" t="str">
        <f t="shared" ca="1" si="786"/>
        <v/>
      </c>
      <c r="MZ16" s="112" t="str">
        <f t="shared" ca="1" si="786"/>
        <v/>
      </c>
      <c r="NA16" s="112" t="str">
        <f t="shared" ca="1" si="786"/>
        <v/>
      </c>
      <c r="NB16" s="112" t="str">
        <f t="shared" ca="1" si="786"/>
        <v/>
      </c>
      <c r="NC16" s="112" t="str">
        <f t="shared" ca="1" si="786"/>
        <v/>
      </c>
      <c r="ND16" s="112" t="str">
        <f t="shared" ca="1" si="786"/>
        <v/>
      </c>
      <c r="NE16" s="112" t="str">
        <f t="shared" ca="1" si="786"/>
        <v/>
      </c>
      <c r="NF16" s="112" t="str">
        <f t="shared" ca="1" si="786"/>
        <v/>
      </c>
      <c r="NG16" s="112" t="str">
        <f t="shared" ca="1" si="786"/>
        <v/>
      </c>
      <c r="NH16" s="112" t="str">
        <f t="shared" ca="1" si="742"/>
        <v/>
      </c>
      <c r="NI16" s="112" t="str">
        <f t="shared" ca="1" si="742"/>
        <v/>
      </c>
      <c r="NJ16" s="112" t="str">
        <f t="shared" ca="1" si="742"/>
        <v/>
      </c>
      <c r="NK16" s="112" t="str">
        <f t="shared" ref="NK16:NZ28" ca="1" si="787">IF(AND(OR($I16="P",$I16="S1",$I16="S2"),NK$2&gt;=$N16,NK$2&lt;=$O16,$T16&lt;&gt;""),"G",IF(AND($I16="S",NK$2&gt;=$N16,NK$2&lt;=$O16,$T16&lt;&gt;""),"O","")&amp;IF(AND($Q16&gt;0,NK$2&gt;=$N16,TODAY()&gt;=NK$2,NK$2&lt;=$O16,$T16&lt;&gt;""),"T",IF(AND(NK$2&gt;$O16,TODAY()&gt;=NK$2,OR($A16="K",$A16="L"),$R16&gt;0,OR($R16&lt;&gt;"",$O16&lt;&gt;"")),"D","")))</f>
        <v/>
      </c>
      <c r="NL16" s="112" t="str">
        <f t="shared" ca="1" si="787"/>
        <v/>
      </c>
      <c r="NM16" s="112" t="str">
        <f t="shared" ca="1" si="787"/>
        <v/>
      </c>
      <c r="NN16" s="112" t="str">
        <f t="shared" ca="1" si="787"/>
        <v/>
      </c>
      <c r="NO16" s="112" t="str">
        <f t="shared" ca="1" si="787"/>
        <v/>
      </c>
      <c r="NP16" s="112" t="str">
        <f t="shared" ca="1" si="787"/>
        <v/>
      </c>
      <c r="NQ16" s="112" t="str">
        <f t="shared" ca="1" si="787"/>
        <v/>
      </c>
      <c r="NR16" s="112" t="str">
        <f t="shared" ca="1" si="787"/>
        <v/>
      </c>
      <c r="NS16" s="112" t="str">
        <f t="shared" ca="1" si="787"/>
        <v/>
      </c>
      <c r="NT16" s="112" t="str">
        <f t="shared" ca="1" si="787"/>
        <v/>
      </c>
      <c r="NU16" s="112" t="str">
        <f t="shared" ca="1" si="787"/>
        <v/>
      </c>
      <c r="NV16" s="112" t="str">
        <f t="shared" ca="1" si="787"/>
        <v/>
      </c>
      <c r="NW16" s="112" t="str">
        <f t="shared" ca="1" si="787"/>
        <v/>
      </c>
      <c r="NX16" s="112" t="str">
        <f t="shared" ca="1" si="787"/>
        <v/>
      </c>
      <c r="NY16" s="112" t="str">
        <f t="shared" ca="1" si="787"/>
        <v/>
      </c>
      <c r="NZ16" s="112" t="str">
        <f t="shared" ca="1" si="787"/>
        <v/>
      </c>
      <c r="OA16" s="112" t="str">
        <f t="shared" ref="OA16:OO18" ca="1" si="788">IF(AND(OR($I16="P",$I16="S1",$I16="S2"),OA$2&gt;=$N16,OA$2&lt;=$O16,$T16&lt;&gt;""),"G",IF(AND($I16="S",OA$2&gt;=$N16,OA$2&lt;=$O16,$T16&lt;&gt;""),"O","")&amp;IF(AND($Q16&gt;0,OA$2&gt;=$N16,TODAY()&gt;=OA$2,OA$2&lt;=$O16,$T16&lt;&gt;""),"T",IF(AND(OA$2&gt;$O16,TODAY()&gt;=OA$2,OR($A16="K",$A16="L"),$R16&gt;0,OR($R16&lt;&gt;"",$O16&lt;&gt;"")),"D","")))</f>
        <v/>
      </c>
      <c r="OB16" s="112" t="str">
        <f t="shared" ca="1" si="788"/>
        <v/>
      </c>
      <c r="OC16" s="112" t="str">
        <f t="shared" ca="1" si="788"/>
        <v/>
      </c>
      <c r="OD16" s="112" t="str">
        <f t="shared" ca="1" si="788"/>
        <v/>
      </c>
      <c r="OE16" s="112" t="str">
        <f t="shared" ca="1" si="788"/>
        <v/>
      </c>
      <c r="OF16" s="112" t="str">
        <f t="shared" ca="1" si="788"/>
        <v/>
      </c>
      <c r="OG16" s="112" t="str">
        <f t="shared" ca="1" si="788"/>
        <v/>
      </c>
      <c r="OH16" s="112" t="str">
        <f t="shared" ca="1" si="788"/>
        <v/>
      </c>
      <c r="OI16" s="112" t="str">
        <f t="shared" ca="1" si="788"/>
        <v/>
      </c>
      <c r="OJ16" s="112" t="str">
        <f t="shared" ca="1" si="788"/>
        <v/>
      </c>
      <c r="OK16" s="112" t="str">
        <f t="shared" ca="1" si="788"/>
        <v/>
      </c>
      <c r="OL16" s="112" t="str">
        <f t="shared" ca="1" si="788"/>
        <v/>
      </c>
      <c r="OM16" s="112" t="str">
        <f t="shared" ca="1" si="788"/>
        <v/>
      </c>
      <c r="ON16" s="112" t="str">
        <f t="shared" ca="1" si="788"/>
        <v/>
      </c>
      <c r="OO16" s="112" t="str">
        <f t="shared" ca="1" si="788"/>
        <v/>
      </c>
      <c r="OP16" s="112" t="str">
        <f t="shared" ca="1" si="744"/>
        <v/>
      </c>
      <c r="OQ16" s="112" t="str">
        <f t="shared" ref="OQ16:PF19" ca="1" si="789">IF(AND(OR($I16="P",$I16="S1",$I16="S2"),OQ$2&gt;=$N16,OQ$2&lt;=$O16,$T16&lt;&gt;""),"G",IF(AND($I16="S",OQ$2&gt;=$N16,OQ$2&lt;=$O16,$T16&lt;&gt;""),"O","")&amp;IF(AND($Q16&gt;0,OQ$2&gt;=$N16,TODAY()&gt;=OQ$2,OQ$2&lt;=$O16,$T16&lt;&gt;""),"T",IF(AND(OQ$2&gt;$O16,TODAY()&gt;=OQ$2,OR($A16="K",$A16="L"),$R16&gt;0,OR($R16&lt;&gt;"",$O16&lt;&gt;"")),"D","")))</f>
        <v/>
      </c>
      <c r="OR16" s="112" t="str">
        <f t="shared" ca="1" si="789"/>
        <v/>
      </c>
      <c r="OS16" s="112" t="str">
        <f t="shared" ca="1" si="789"/>
        <v/>
      </c>
      <c r="OT16" s="112" t="str">
        <f t="shared" ca="1" si="789"/>
        <v/>
      </c>
      <c r="OU16" s="112" t="str">
        <f t="shared" ca="1" si="789"/>
        <v/>
      </c>
      <c r="OV16" s="112" t="str">
        <f t="shared" ca="1" si="789"/>
        <v/>
      </c>
      <c r="OW16" s="112" t="str">
        <f t="shared" ca="1" si="789"/>
        <v/>
      </c>
      <c r="OX16" s="112" t="str">
        <f t="shared" ca="1" si="789"/>
        <v/>
      </c>
      <c r="OY16" s="112" t="str">
        <f t="shared" ca="1" si="789"/>
        <v/>
      </c>
      <c r="OZ16" s="112" t="str">
        <f t="shared" ca="1" si="789"/>
        <v/>
      </c>
      <c r="PA16" s="112" t="str">
        <f t="shared" ca="1" si="789"/>
        <v/>
      </c>
      <c r="PB16" s="112" t="str">
        <f t="shared" ca="1" si="789"/>
        <v/>
      </c>
      <c r="PC16" s="112" t="str">
        <f t="shared" ca="1" si="789"/>
        <v/>
      </c>
      <c r="PD16" s="112" t="str">
        <f t="shared" ca="1" si="789"/>
        <v/>
      </c>
      <c r="PE16" s="112" t="str">
        <f t="shared" ca="1" si="789"/>
        <v/>
      </c>
      <c r="PF16" s="112" t="str">
        <f t="shared" ca="1" si="789"/>
        <v/>
      </c>
      <c r="PG16" s="112" t="str">
        <f t="shared" ref="PG16:PS21" ca="1" si="790">IF(AND(OR($I16="P",$I16="S1",$I16="S2"),PG$2&gt;=$N16,PG$2&lt;=$O16,$T16&lt;&gt;""),"G",IF(AND($I16="S",PG$2&gt;=$N16,PG$2&lt;=$O16,$T16&lt;&gt;""),"O","")&amp;IF(AND($Q16&gt;0,PG$2&gt;=$N16,TODAY()&gt;=PG$2,PG$2&lt;=$O16,$T16&lt;&gt;""),"T",IF(AND(PG$2&gt;$O16,TODAY()&gt;=PG$2,OR($A16="K",$A16="L"),$R16&gt;0,OR($R16&lt;&gt;"",$O16&lt;&gt;"")),"D","")))</f>
        <v/>
      </c>
      <c r="PH16" s="112" t="str">
        <f t="shared" ca="1" si="790"/>
        <v/>
      </c>
      <c r="PI16" s="112" t="str">
        <f t="shared" ca="1" si="790"/>
        <v/>
      </c>
      <c r="PJ16" s="112" t="str">
        <f t="shared" ca="1" si="790"/>
        <v/>
      </c>
      <c r="PK16" s="112" t="str">
        <f t="shared" ca="1" si="790"/>
        <v/>
      </c>
      <c r="PL16" s="112" t="str">
        <f t="shared" ca="1" si="790"/>
        <v/>
      </c>
      <c r="PM16" s="112" t="str">
        <f t="shared" ca="1" si="790"/>
        <v/>
      </c>
      <c r="PN16" s="112" t="str">
        <f t="shared" ca="1" si="790"/>
        <v/>
      </c>
      <c r="PO16" s="112" t="str">
        <f t="shared" ca="1" si="790"/>
        <v/>
      </c>
      <c r="PP16" s="112" t="str">
        <f t="shared" ca="1" si="790"/>
        <v/>
      </c>
      <c r="PQ16" s="112" t="str">
        <f t="shared" ca="1" si="790"/>
        <v/>
      </c>
      <c r="PR16" s="112" t="str">
        <f t="shared" ca="1" si="790"/>
        <v/>
      </c>
      <c r="PS16" s="112" t="str">
        <f t="shared" ca="1" si="790"/>
        <v/>
      </c>
      <c r="PT16" s="112" t="str">
        <f t="shared" ca="1" si="746"/>
        <v/>
      </c>
      <c r="PU16" s="112" t="str">
        <f t="shared" ca="1" si="746"/>
        <v/>
      </c>
      <c r="PV16" s="112" t="str">
        <f t="shared" ca="1" si="746"/>
        <v/>
      </c>
      <c r="PW16" s="112" t="str">
        <f t="shared" ref="PW16:QL28" ca="1" si="791">IF(AND(OR($I16="P",$I16="S1",$I16="S2"),PW$2&gt;=$N16,PW$2&lt;=$O16,$T16&lt;&gt;""),"G",IF(AND($I16="S",PW$2&gt;=$N16,PW$2&lt;=$O16,$T16&lt;&gt;""),"O","")&amp;IF(AND($Q16&gt;0,PW$2&gt;=$N16,TODAY()&gt;=PW$2,PW$2&lt;=$O16,$T16&lt;&gt;""),"T",IF(AND(PW$2&gt;$O16,TODAY()&gt;=PW$2,OR($A16="K",$A16="L"),$R16&gt;0,OR($R16&lt;&gt;"",$O16&lt;&gt;"")),"D","")))</f>
        <v/>
      </c>
      <c r="PX16" s="112" t="str">
        <f t="shared" ca="1" si="791"/>
        <v/>
      </c>
      <c r="PY16" s="112" t="str">
        <f t="shared" ca="1" si="791"/>
        <v/>
      </c>
      <c r="PZ16" s="112" t="str">
        <f t="shared" ca="1" si="791"/>
        <v/>
      </c>
      <c r="QA16" s="112" t="str">
        <f t="shared" ca="1" si="791"/>
        <v/>
      </c>
      <c r="QB16" s="112" t="str">
        <f t="shared" ca="1" si="791"/>
        <v/>
      </c>
      <c r="QC16" s="112" t="str">
        <f t="shared" ca="1" si="791"/>
        <v/>
      </c>
      <c r="QD16" s="112" t="str">
        <f t="shared" ca="1" si="791"/>
        <v/>
      </c>
      <c r="QE16" s="112" t="str">
        <f t="shared" ca="1" si="791"/>
        <v/>
      </c>
      <c r="QF16" s="112" t="str">
        <f t="shared" ca="1" si="791"/>
        <v/>
      </c>
      <c r="QG16" s="112" t="str">
        <f t="shared" ca="1" si="791"/>
        <v/>
      </c>
      <c r="QH16" s="112" t="str">
        <f t="shared" ca="1" si="791"/>
        <v/>
      </c>
      <c r="QI16" s="112" t="str">
        <f t="shared" ca="1" si="791"/>
        <v/>
      </c>
      <c r="QJ16" s="112" t="str">
        <f t="shared" ca="1" si="791"/>
        <v/>
      </c>
      <c r="QK16" s="112" t="str">
        <f t="shared" ca="1" si="791"/>
        <v/>
      </c>
      <c r="QL16" s="112" t="str">
        <f t="shared" ca="1" si="791"/>
        <v/>
      </c>
      <c r="QM16" s="112" t="str">
        <f t="shared" ref="QM16:RA18" ca="1" si="792">IF(AND(OR($I16="P",$I16="S1",$I16="S2"),QM$2&gt;=$N16,QM$2&lt;=$O16,$T16&lt;&gt;""),"G",IF(AND($I16="S",QM$2&gt;=$N16,QM$2&lt;=$O16,$T16&lt;&gt;""),"O","")&amp;IF(AND($Q16&gt;0,QM$2&gt;=$N16,TODAY()&gt;=QM$2,QM$2&lt;=$O16,$T16&lt;&gt;""),"T",IF(AND(QM$2&gt;$O16,TODAY()&gt;=QM$2,OR($A16="K",$A16="L"),$R16&gt;0,OR($R16&lt;&gt;"",$O16&lt;&gt;"")),"D","")))</f>
        <v/>
      </c>
      <c r="QN16" s="112" t="str">
        <f t="shared" ca="1" si="792"/>
        <v/>
      </c>
      <c r="QO16" s="112" t="str">
        <f t="shared" ca="1" si="792"/>
        <v/>
      </c>
      <c r="QP16" s="112" t="str">
        <f t="shared" ca="1" si="792"/>
        <v/>
      </c>
      <c r="QQ16" s="112" t="str">
        <f t="shared" ca="1" si="792"/>
        <v/>
      </c>
      <c r="QR16" s="112" t="str">
        <f t="shared" ca="1" si="792"/>
        <v/>
      </c>
      <c r="QS16" s="112" t="str">
        <f t="shared" ca="1" si="792"/>
        <v/>
      </c>
      <c r="QT16" s="112" t="str">
        <f t="shared" ca="1" si="792"/>
        <v/>
      </c>
      <c r="QU16" s="112" t="str">
        <f t="shared" ca="1" si="792"/>
        <v/>
      </c>
      <c r="QV16" s="112" t="str">
        <f t="shared" ca="1" si="792"/>
        <v/>
      </c>
      <c r="QW16" s="112" t="str">
        <f t="shared" ca="1" si="792"/>
        <v/>
      </c>
      <c r="QX16" s="112" t="str">
        <f t="shared" ca="1" si="792"/>
        <v/>
      </c>
      <c r="QY16" s="112" t="str">
        <f t="shared" ca="1" si="792"/>
        <v/>
      </c>
      <c r="QZ16" s="112" t="str">
        <f t="shared" ca="1" si="792"/>
        <v/>
      </c>
      <c r="RA16" s="112" t="str">
        <f t="shared" ca="1" si="792"/>
        <v/>
      </c>
      <c r="RB16" s="112" t="str">
        <f t="shared" ca="1" si="748"/>
        <v/>
      </c>
      <c r="RC16" s="112" t="str">
        <f t="shared" ref="RC16:RR19" ca="1" si="793">IF(AND(OR($I16="P",$I16="S1",$I16="S2"),RC$2&gt;=$N16,RC$2&lt;=$O16,$T16&lt;&gt;""),"G",IF(AND($I16="S",RC$2&gt;=$N16,RC$2&lt;=$O16,$T16&lt;&gt;""),"O","")&amp;IF(AND($Q16&gt;0,RC$2&gt;=$N16,TODAY()&gt;=RC$2,RC$2&lt;=$O16,$T16&lt;&gt;""),"T",IF(AND(RC$2&gt;$O16,TODAY()&gt;=RC$2,OR($A16="K",$A16="L"),$R16&gt;0,OR($R16&lt;&gt;"",$O16&lt;&gt;"")),"D","")))</f>
        <v/>
      </c>
      <c r="RD16" s="112" t="str">
        <f t="shared" ca="1" si="793"/>
        <v/>
      </c>
      <c r="RE16" s="112" t="str">
        <f t="shared" ca="1" si="793"/>
        <v/>
      </c>
      <c r="RF16" s="112" t="str">
        <f t="shared" ca="1" si="793"/>
        <v/>
      </c>
      <c r="RG16" s="112" t="str">
        <f t="shared" ca="1" si="793"/>
        <v/>
      </c>
      <c r="RH16" s="112" t="str">
        <f t="shared" ca="1" si="793"/>
        <v/>
      </c>
      <c r="RI16" s="112" t="str">
        <f t="shared" ca="1" si="793"/>
        <v/>
      </c>
      <c r="RJ16" s="112" t="str">
        <f t="shared" ca="1" si="793"/>
        <v/>
      </c>
      <c r="RK16" s="112" t="str">
        <f t="shared" ca="1" si="793"/>
        <v/>
      </c>
      <c r="RL16" s="112" t="str">
        <f t="shared" ca="1" si="793"/>
        <v/>
      </c>
      <c r="RM16" s="112" t="str">
        <f t="shared" ca="1" si="793"/>
        <v/>
      </c>
      <c r="RN16" s="112" t="str">
        <f t="shared" ca="1" si="793"/>
        <v/>
      </c>
      <c r="RO16" s="112" t="str">
        <f t="shared" ca="1" si="793"/>
        <v/>
      </c>
      <c r="RP16" s="112" t="str">
        <f t="shared" ca="1" si="793"/>
        <v/>
      </c>
      <c r="RQ16" s="112" t="str">
        <f t="shared" ca="1" si="793"/>
        <v/>
      </c>
      <c r="RR16" s="112" t="str">
        <f t="shared" ca="1" si="793"/>
        <v/>
      </c>
      <c r="RS16" s="112" t="str">
        <f t="shared" ref="RS16:SE21" ca="1" si="794">IF(AND(OR($I16="P",$I16="S1",$I16="S2"),RS$2&gt;=$N16,RS$2&lt;=$O16,$T16&lt;&gt;""),"G",IF(AND($I16="S",RS$2&gt;=$N16,RS$2&lt;=$O16,$T16&lt;&gt;""),"O","")&amp;IF(AND($Q16&gt;0,RS$2&gt;=$N16,TODAY()&gt;=RS$2,RS$2&lt;=$O16,$T16&lt;&gt;""),"T",IF(AND(RS$2&gt;$O16,TODAY()&gt;=RS$2,OR($A16="K",$A16="L"),$R16&gt;0,OR($R16&lt;&gt;"",$O16&lt;&gt;"")),"D","")))</f>
        <v/>
      </c>
      <c r="RT16" s="112" t="str">
        <f t="shared" ca="1" si="794"/>
        <v/>
      </c>
      <c r="RU16" s="112" t="str">
        <f t="shared" ca="1" si="794"/>
        <v/>
      </c>
      <c r="RV16" s="112" t="str">
        <f t="shared" ca="1" si="794"/>
        <v/>
      </c>
      <c r="RW16" s="112" t="str">
        <f t="shared" ca="1" si="794"/>
        <v/>
      </c>
      <c r="RX16" s="112" t="str">
        <f t="shared" ca="1" si="794"/>
        <v/>
      </c>
      <c r="RY16" s="112" t="str">
        <f t="shared" ca="1" si="794"/>
        <v/>
      </c>
      <c r="RZ16" s="112" t="str">
        <f t="shared" ca="1" si="794"/>
        <v/>
      </c>
      <c r="SA16" s="112" t="str">
        <f t="shared" ca="1" si="794"/>
        <v/>
      </c>
      <c r="SB16" s="112" t="str">
        <f t="shared" ca="1" si="794"/>
        <v/>
      </c>
      <c r="SC16" s="112" t="str">
        <f t="shared" ca="1" si="794"/>
        <v/>
      </c>
      <c r="SD16" s="112" t="str">
        <f t="shared" ca="1" si="794"/>
        <v/>
      </c>
      <c r="SE16" s="112" t="str">
        <f t="shared" ca="1" si="794"/>
        <v/>
      </c>
      <c r="SF16" s="112" t="str">
        <f t="shared" ca="1" si="750"/>
        <v/>
      </c>
      <c r="SG16" s="112" t="str">
        <f t="shared" ca="1" si="750"/>
        <v/>
      </c>
      <c r="SH16" s="112" t="str">
        <f t="shared" ca="1" si="750"/>
        <v/>
      </c>
      <c r="SI16" s="112" t="str">
        <f t="shared" ref="SI16:SX28" ca="1" si="795">IF(AND(OR($I16="P",$I16="S1",$I16="S2"),SI$2&gt;=$N16,SI$2&lt;=$O16,$T16&lt;&gt;""),"G",IF(AND($I16="S",SI$2&gt;=$N16,SI$2&lt;=$O16,$T16&lt;&gt;""),"O","")&amp;IF(AND($Q16&gt;0,SI$2&gt;=$N16,TODAY()&gt;=SI$2,SI$2&lt;=$O16,$T16&lt;&gt;""),"T",IF(AND(SI$2&gt;$O16,TODAY()&gt;=SI$2,OR($A16="K",$A16="L"),$R16&gt;0,OR($R16&lt;&gt;"",$O16&lt;&gt;"")),"D","")))</f>
        <v/>
      </c>
      <c r="SJ16" s="112" t="str">
        <f t="shared" ca="1" si="795"/>
        <v/>
      </c>
      <c r="SK16" s="112" t="str">
        <f t="shared" ca="1" si="795"/>
        <v/>
      </c>
      <c r="SL16" s="112" t="str">
        <f t="shared" ca="1" si="795"/>
        <v/>
      </c>
      <c r="SM16" s="112" t="str">
        <f t="shared" ca="1" si="795"/>
        <v/>
      </c>
      <c r="SN16" s="112" t="str">
        <f t="shared" ca="1" si="795"/>
        <v/>
      </c>
      <c r="SO16" s="112" t="str">
        <f t="shared" ca="1" si="795"/>
        <v/>
      </c>
      <c r="SP16" s="112" t="str">
        <f t="shared" ca="1" si="795"/>
        <v/>
      </c>
      <c r="SQ16" s="112" t="str">
        <f t="shared" ca="1" si="795"/>
        <v/>
      </c>
      <c r="SR16" s="112" t="str">
        <f t="shared" ca="1" si="795"/>
        <v/>
      </c>
      <c r="SS16" s="112" t="str">
        <f t="shared" ca="1" si="795"/>
        <v/>
      </c>
      <c r="ST16" s="112" t="str">
        <f t="shared" ca="1" si="795"/>
        <v/>
      </c>
      <c r="SU16" s="112" t="str">
        <f t="shared" ca="1" si="795"/>
        <v/>
      </c>
      <c r="SV16" s="112" t="str">
        <f t="shared" ca="1" si="795"/>
        <v/>
      </c>
      <c r="SW16" s="112" t="str">
        <f t="shared" ca="1" si="795"/>
        <v/>
      </c>
      <c r="SX16" s="112" t="str">
        <f t="shared" ca="1" si="795"/>
        <v/>
      </c>
      <c r="SY16" s="112" t="str">
        <f t="shared" ref="SY16:TM18" ca="1" si="796">IF(AND(OR($I16="P",$I16="S1",$I16="S2"),SY$2&gt;=$N16,SY$2&lt;=$O16,$T16&lt;&gt;""),"G",IF(AND($I16="S",SY$2&gt;=$N16,SY$2&lt;=$O16,$T16&lt;&gt;""),"O","")&amp;IF(AND($Q16&gt;0,SY$2&gt;=$N16,TODAY()&gt;=SY$2,SY$2&lt;=$O16,$T16&lt;&gt;""),"T",IF(AND(SY$2&gt;$O16,TODAY()&gt;=SY$2,OR($A16="K",$A16="L"),$R16&gt;0,OR($R16&lt;&gt;"",$O16&lt;&gt;"")),"D","")))</f>
        <v/>
      </c>
      <c r="SZ16" s="112" t="str">
        <f t="shared" ca="1" si="796"/>
        <v/>
      </c>
      <c r="TA16" s="112" t="str">
        <f t="shared" ca="1" si="796"/>
        <v/>
      </c>
      <c r="TB16" s="112" t="str">
        <f t="shared" ca="1" si="796"/>
        <v/>
      </c>
      <c r="TC16" s="112" t="str">
        <f t="shared" ca="1" si="796"/>
        <v/>
      </c>
      <c r="TD16" s="112" t="str">
        <f t="shared" ca="1" si="796"/>
        <v/>
      </c>
      <c r="TE16" s="112" t="str">
        <f t="shared" ca="1" si="796"/>
        <v/>
      </c>
      <c r="TF16" s="112" t="str">
        <f t="shared" ca="1" si="796"/>
        <v/>
      </c>
      <c r="TG16" s="112" t="str">
        <f t="shared" ca="1" si="796"/>
        <v/>
      </c>
      <c r="TH16" s="112" t="str">
        <f t="shared" ca="1" si="796"/>
        <v/>
      </c>
      <c r="TI16" s="112" t="str">
        <f t="shared" ca="1" si="796"/>
        <v/>
      </c>
      <c r="TJ16" s="112" t="str">
        <f t="shared" ca="1" si="796"/>
        <v/>
      </c>
      <c r="TK16" s="112" t="str">
        <f t="shared" ca="1" si="796"/>
        <v/>
      </c>
      <c r="TL16" s="112" t="str">
        <f t="shared" ca="1" si="796"/>
        <v/>
      </c>
      <c r="TM16" s="112" t="str">
        <f t="shared" ca="1" si="796"/>
        <v/>
      </c>
      <c r="TN16" s="112" t="str">
        <f t="shared" ca="1" si="752"/>
        <v/>
      </c>
      <c r="TO16" s="112" t="str">
        <f t="shared" ref="TO16:UD19" ca="1" si="797">IF(AND(OR($I16="P",$I16="S1",$I16="S2"),TO$2&gt;=$N16,TO$2&lt;=$O16,$T16&lt;&gt;""),"G",IF(AND($I16="S",TO$2&gt;=$N16,TO$2&lt;=$O16,$T16&lt;&gt;""),"O","")&amp;IF(AND($Q16&gt;0,TO$2&gt;=$N16,TODAY()&gt;=TO$2,TO$2&lt;=$O16,$T16&lt;&gt;""),"T",IF(AND(TO$2&gt;$O16,TODAY()&gt;=TO$2,OR($A16="K",$A16="L"),$R16&gt;0,OR($R16&lt;&gt;"",$O16&lt;&gt;"")),"D","")))</f>
        <v/>
      </c>
      <c r="TP16" s="112" t="str">
        <f t="shared" ca="1" si="797"/>
        <v/>
      </c>
      <c r="TQ16" s="112" t="str">
        <f t="shared" ca="1" si="797"/>
        <v/>
      </c>
      <c r="TR16" s="112" t="str">
        <f t="shared" ca="1" si="797"/>
        <v/>
      </c>
      <c r="TS16" s="112" t="str">
        <f t="shared" ca="1" si="797"/>
        <v/>
      </c>
      <c r="TT16" s="112" t="str">
        <f t="shared" ca="1" si="797"/>
        <v/>
      </c>
      <c r="TU16" s="112" t="str">
        <f t="shared" ca="1" si="797"/>
        <v/>
      </c>
      <c r="TV16" s="112" t="str">
        <f t="shared" ca="1" si="797"/>
        <v/>
      </c>
      <c r="TW16" s="112" t="str">
        <f t="shared" ca="1" si="797"/>
        <v/>
      </c>
      <c r="TX16" s="112" t="str">
        <f t="shared" ca="1" si="797"/>
        <v/>
      </c>
      <c r="TY16" s="112" t="str">
        <f t="shared" ca="1" si="797"/>
        <v/>
      </c>
      <c r="TZ16" s="112" t="str">
        <f t="shared" ca="1" si="797"/>
        <v/>
      </c>
      <c r="UA16" s="112" t="str">
        <f t="shared" ca="1" si="797"/>
        <v/>
      </c>
      <c r="UB16" s="112" t="str">
        <f t="shared" ca="1" si="797"/>
        <v/>
      </c>
      <c r="UC16" s="112" t="str">
        <f t="shared" ca="1" si="797"/>
        <v/>
      </c>
      <c r="UD16" s="112" t="str">
        <f t="shared" ca="1" si="797"/>
        <v/>
      </c>
      <c r="UE16" s="112" t="str">
        <f t="shared" ref="UE16:UQ21" ca="1" si="798">IF(AND(OR($I16="P",$I16="S1",$I16="S2"),UE$2&gt;=$N16,UE$2&lt;=$O16,$T16&lt;&gt;""),"G",IF(AND($I16="S",UE$2&gt;=$N16,UE$2&lt;=$O16,$T16&lt;&gt;""),"O","")&amp;IF(AND($Q16&gt;0,UE$2&gt;=$N16,TODAY()&gt;=UE$2,UE$2&lt;=$O16,$T16&lt;&gt;""),"T",IF(AND(UE$2&gt;$O16,TODAY()&gt;=UE$2,OR($A16="K",$A16="L"),$R16&gt;0,OR($R16&lt;&gt;"",$O16&lt;&gt;"")),"D","")))</f>
        <v/>
      </c>
      <c r="UF16" s="112" t="str">
        <f t="shared" ca="1" si="798"/>
        <v/>
      </c>
      <c r="UG16" s="112" t="str">
        <f t="shared" ca="1" si="798"/>
        <v/>
      </c>
      <c r="UH16" s="112" t="str">
        <f t="shared" ca="1" si="798"/>
        <v/>
      </c>
      <c r="UI16" s="112" t="str">
        <f t="shared" ca="1" si="798"/>
        <v/>
      </c>
      <c r="UJ16" s="112" t="str">
        <f t="shared" ca="1" si="798"/>
        <v/>
      </c>
      <c r="UK16" s="112" t="str">
        <f t="shared" ca="1" si="798"/>
        <v/>
      </c>
      <c r="UL16" s="112" t="str">
        <f t="shared" ca="1" si="798"/>
        <v/>
      </c>
      <c r="UM16" s="112" t="str">
        <f t="shared" ca="1" si="798"/>
        <v/>
      </c>
      <c r="UN16" s="112" t="str">
        <f t="shared" ca="1" si="798"/>
        <v/>
      </c>
      <c r="UO16" s="112" t="str">
        <f t="shared" ca="1" si="798"/>
        <v/>
      </c>
      <c r="UP16" s="112" t="str">
        <f t="shared" ca="1" si="798"/>
        <v/>
      </c>
      <c r="UQ16" s="112" t="str">
        <f t="shared" ca="1" si="798"/>
        <v/>
      </c>
      <c r="UR16" s="112" t="str">
        <f t="shared" ca="1" si="754"/>
        <v/>
      </c>
      <c r="US16" s="112" t="str">
        <f t="shared" ca="1" si="754"/>
        <v/>
      </c>
      <c r="UT16" s="112" t="str">
        <f t="shared" ca="1" si="754"/>
        <v/>
      </c>
      <c r="UU16" s="112" t="str">
        <f t="shared" ref="UU16:VJ28" ca="1" si="799">IF(AND(OR($I16="P",$I16="S1",$I16="S2"),UU$2&gt;=$N16,UU$2&lt;=$O16,$T16&lt;&gt;""),"G",IF(AND($I16="S",UU$2&gt;=$N16,UU$2&lt;=$O16,$T16&lt;&gt;""),"O","")&amp;IF(AND($Q16&gt;0,UU$2&gt;=$N16,TODAY()&gt;=UU$2,UU$2&lt;=$O16,$T16&lt;&gt;""),"T",IF(AND(UU$2&gt;$O16,TODAY()&gt;=UU$2,OR($A16="K",$A16="L"),$R16&gt;0,OR($R16&lt;&gt;"",$O16&lt;&gt;"")),"D","")))</f>
        <v/>
      </c>
      <c r="UV16" s="112" t="str">
        <f t="shared" ca="1" si="799"/>
        <v/>
      </c>
      <c r="UW16" s="112" t="str">
        <f t="shared" ca="1" si="799"/>
        <v/>
      </c>
      <c r="UX16" s="112" t="str">
        <f t="shared" ca="1" si="799"/>
        <v/>
      </c>
      <c r="UY16" s="112" t="str">
        <f t="shared" ca="1" si="799"/>
        <v/>
      </c>
      <c r="UZ16" s="112" t="str">
        <f t="shared" ca="1" si="799"/>
        <v/>
      </c>
      <c r="VA16" s="112" t="str">
        <f t="shared" ca="1" si="799"/>
        <v/>
      </c>
      <c r="VB16" s="112" t="str">
        <f t="shared" ca="1" si="799"/>
        <v/>
      </c>
      <c r="VC16" s="112" t="str">
        <f t="shared" ca="1" si="799"/>
        <v/>
      </c>
      <c r="VD16" s="112" t="str">
        <f t="shared" ca="1" si="799"/>
        <v/>
      </c>
      <c r="VE16" s="112" t="str">
        <f t="shared" ca="1" si="799"/>
        <v/>
      </c>
      <c r="VF16" s="112" t="str">
        <f t="shared" ca="1" si="799"/>
        <v/>
      </c>
      <c r="VG16" s="112" t="str">
        <f t="shared" ca="1" si="799"/>
        <v/>
      </c>
      <c r="VH16" s="112" t="str">
        <f t="shared" ca="1" si="799"/>
        <v/>
      </c>
      <c r="VI16" s="112" t="str">
        <f t="shared" ca="1" si="799"/>
        <v/>
      </c>
      <c r="VJ16" s="112" t="str">
        <f t="shared" ca="1" si="799"/>
        <v/>
      </c>
      <c r="VK16" s="112" t="str">
        <f t="shared" ref="VK16:VY18" ca="1" si="800">IF(AND(OR($I16="P",$I16="S1",$I16="S2"),VK$2&gt;=$N16,VK$2&lt;=$O16,$T16&lt;&gt;""),"G",IF(AND($I16="S",VK$2&gt;=$N16,VK$2&lt;=$O16,$T16&lt;&gt;""),"O","")&amp;IF(AND($Q16&gt;0,VK$2&gt;=$N16,TODAY()&gt;=VK$2,VK$2&lt;=$O16,$T16&lt;&gt;""),"T",IF(AND(VK$2&gt;$O16,TODAY()&gt;=VK$2,OR($A16="K",$A16="L"),$R16&gt;0,OR($R16&lt;&gt;"",$O16&lt;&gt;"")),"D","")))</f>
        <v/>
      </c>
      <c r="VL16" s="112" t="str">
        <f t="shared" ca="1" si="800"/>
        <v/>
      </c>
      <c r="VM16" s="112" t="str">
        <f t="shared" ca="1" si="800"/>
        <v/>
      </c>
      <c r="VN16" s="112" t="str">
        <f t="shared" ca="1" si="800"/>
        <v/>
      </c>
      <c r="VO16" s="112" t="str">
        <f t="shared" ca="1" si="800"/>
        <v/>
      </c>
      <c r="VP16" s="112" t="str">
        <f t="shared" ca="1" si="800"/>
        <v/>
      </c>
      <c r="VQ16" s="112" t="str">
        <f t="shared" ca="1" si="800"/>
        <v/>
      </c>
      <c r="VR16" s="112" t="str">
        <f t="shared" ca="1" si="800"/>
        <v/>
      </c>
      <c r="VS16" s="112" t="str">
        <f t="shared" ca="1" si="800"/>
        <v/>
      </c>
      <c r="VT16" s="112" t="str">
        <f t="shared" ca="1" si="800"/>
        <v/>
      </c>
      <c r="VU16" s="112" t="str">
        <f t="shared" ca="1" si="800"/>
        <v/>
      </c>
      <c r="VV16" s="112" t="str">
        <f t="shared" ca="1" si="800"/>
        <v/>
      </c>
      <c r="VW16" s="112" t="str">
        <f t="shared" ca="1" si="800"/>
        <v/>
      </c>
      <c r="VX16" s="112" t="str">
        <f t="shared" ca="1" si="800"/>
        <v/>
      </c>
      <c r="VY16" s="112" t="str">
        <f t="shared" ca="1" si="800"/>
        <v/>
      </c>
      <c r="VZ16" s="112" t="str">
        <f t="shared" ca="1" si="756"/>
        <v/>
      </c>
      <c r="WA16" s="112" t="str">
        <f t="shared" ref="WA16:WP19" ca="1" si="801">IF(AND(OR($I16="P",$I16="S1",$I16="S2"),WA$2&gt;=$N16,WA$2&lt;=$O16,$T16&lt;&gt;""),"G",IF(AND($I16="S",WA$2&gt;=$N16,WA$2&lt;=$O16,$T16&lt;&gt;""),"O","")&amp;IF(AND($Q16&gt;0,WA$2&gt;=$N16,TODAY()&gt;=WA$2,WA$2&lt;=$O16,$T16&lt;&gt;""),"T",IF(AND(WA$2&gt;$O16,TODAY()&gt;=WA$2,OR($A16="K",$A16="L"),$R16&gt;0,OR($R16&lt;&gt;"",$O16&lt;&gt;"")),"D","")))</f>
        <v/>
      </c>
      <c r="WB16" s="112" t="str">
        <f t="shared" ca="1" si="801"/>
        <v/>
      </c>
      <c r="WC16" s="112" t="str">
        <f t="shared" ca="1" si="801"/>
        <v/>
      </c>
      <c r="WD16" s="112" t="str">
        <f t="shared" ca="1" si="801"/>
        <v/>
      </c>
      <c r="WE16" s="112" t="str">
        <f t="shared" ca="1" si="801"/>
        <v/>
      </c>
      <c r="WF16" s="112" t="str">
        <f t="shared" ca="1" si="801"/>
        <v/>
      </c>
      <c r="WG16" s="112" t="str">
        <f t="shared" ca="1" si="801"/>
        <v/>
      </c>
      <c r="WH16" s="112" t="str">
        <f t="shared" ca="1" si="801"/>
        <v/>
      </c>
      <c r="WI16" s="112" t="str">
        <f t="shared" ca="1" si="801"/>
        <v/>
      </c>
      <c r="WJ16" s="112" t="str">
        <f t="shared" ca="1" si="801"/>
        <v/>
      </c>
      <c r="WK16" s="112" t="str">
        <f t="shared" ca="1" si="801"/>
        <v/>
      </c>
      <c r="WL16" s="112" t="str">
        <f t="shared" ca="1" si="801"/>
        <v/>
      </c>
      <c r="WM16" s="112" t="str">
        <f t="shared" ca="1" si="801"/>
        <v/>
      </c>
      <c r="WN16" s="112" t="str">
        <f t="shared" ca="1" si="801"/>
        <v/>
      </c>
      <c r="WO16" s="112" t="str">
        <f t="shared" ca="1" si="801"/>
        <v/>
      </c>
      <c r="WP16" s="112" t="str">
        <f t="shared" ca="1" si="801"/>
        <v/>
      </c>
      <c r="WQ16" s="112" t="str">
        <f t="shared" ref="WQ16:XC21" ca="1" si="802">IF(AND(OR($I16="P",$I16="S1",$I16="S2"),WQ$2&gt;=$N16,WQ$2&lt;=$O16,$T16&lt;&gt;""),"G",IF(AND($I16="S",WQ$2&gt;=$N16,WQ$2&lt;=$O16,$T16&lt;&gt;""),"O","")&amp;IF(AND($Q16&gt;0,WQ$2&gt;=$N16,TODAY()&gt;=WQ$2,WQ$2&lt;=$O16,$T16&lt;&gt;""),"T",IF(AND(WQ$2&gt;$O16,TODAY()&gt;=WQ$2,OR($A16="K",$A16="L"),$R16&gt;0,OR($R16&lt;&gt;"",$O16&lt;&gt;"")),"D","")))</f>
        <v/>
      </c>
      <c r="WR16" s="112" t="str">
        <f t="shared" ca="1" si="802"/>
        <v/>
      </c>
      <c r="WS16" s="112" t="str">
        <f t="shared" ca="1" si="802"/>
        <v/>
      </c>
      <c r="WT16" s="112" t="str">
        <f t="shared" ca="1" si="802"/>
        <v/>
      </c>
      <c r="WU16" s="112" t="str">
        <f t="shared" ca="1" si="802"/>
        <v/>
      </c>
      <c r="WV16" s="112" t="str">
        <f t="shared" ca="1" si="802"/>
        <v/>
      </c>
      <c r="WW16" s="112" t="str">
        <f t="shared" ca="1" si="802"/>
        <v/>
      </c>
      <c r="WX16" s="112" t="str">
        <f t="shared" ca="1" si="802"/>
        <v/>
      </c>
      <c r="WY16" s="112" t="str">
        <f t="shared" ca="1" si="802"/>
        <v/>
      </c>
      <c r="WZ16" s="112" t="str">
        <f t="shared" ca="1" si="802"/>
        <v/>
      </c>
      <c r="XA16" s="112" t="str">
        <f t="shared" ca="1" si="802"/>
        <v/>
      </c>
      <c r="XB16" s="112" t="str">
        <f t="shared" ca="1" si="802"/>
        <v/>
      </c>
      <c r="XC16" s="112" t="str">
        <f t="shared" ca="1" si="802"/>
        <v/>
      </c>
      <c r="XD16" s="112" t="str">
        <f t="shared" ca="1" si="758"/>
        <v/>
      </c>
      <c r="XE16" s="112" t="str">
        <f t="shared" ca="1" si="758"/>
        <v/>
      </c>
      <c r="XF16" s="112" t="str">
        <f t="shared" ca="1" si="758"/>
        <v/>
      </c>
      <c r="XG16" s="112" t="str">
        <f t="shared" ref="XG16:XV28" ca="1" si="803">IF(AND(OR($I16="P",$I16="S1",$I16="S2"),XG$2&gt;=$N16,XG$2&lt;=$O16,$T16&lt;&gt;""),"G",IF(AND($I16="S",XG$2&gt;=$N16,XG$2&lt;=$O16,$T16&lt;&gt;""),"O","")&amp;IF(AND($Q16&gt;0,XG$2&gt;=$N16,TODAY()&gt;=XG$2,XG$2&lt;=$O16,$T16&lt;&gt;""),"T",IF(AND(XG$2&gt;$O16,TODAY()&gt;=XG$2,OR($A16="K",$A16="L"),$R16&gt;0,OR($R16&lt;&gt;"",$O16&lt;&gt;"")),"D","")))</f>
        <v/>
      </c>
      <c r="XH16" s="112" t="str">
        <f t="shared" ca="1" si="803"/>
        <v/>
      </c>
      <c r="XI16" s="112" t="str">
        <f t="shared" ca="1" si="803"/>
        <v/>
      </c>
      <c r="XJ16" s="112" t="str">
        <f t="shared" ca="1" si="803"/>
        <v/>
      </c>
      <c r="XK16" s="112" t="str">
        <f t="shared" ca="1" si="803"/>
        <v/>
      </c>
      <c r="XL16" s="112" t="str">
        <f t="shared" ca="1" si="803"/>
        <v/>
      </c>
      <c r="XM16" s="112" t="str">
        <f t="shared" ca="1" si="803"/>
        <v/>
      </c>
      <c r="XN16" s="112" t="str">
        <f t="shared" ca="1" si="803"/>
        <v/>
      </c>
      <c r="XO16" s="112" t="str">
        <f t="shared" ca="1" si="803"/>
        <v/>
      </c>
      <c r="XP16" s="112" t="str">
        <f t="shared" ca="1" si="803"/>
        <v/>
      </c>
      <c r="XQ16" s="112" t="str">
        <f t="shared" ca="1" si="803"/>
        <v/>
      </c>
      <c r="XR16" s="112" t="str">
        <f t="shared" ca="1" si="803"/>
        <v/>
      </c>
      <c r="XS16" s="112" t="str">
        <f t="shared" ca="1" si="803"/>
        <v/>
      </c>
      <c r="XT16" s="112" t="str">
        <f t="shared" ca="1" si="803"/>
        <v/>
      </c>
      <c r="XU16" s="112" t="str">
        <f t="shared" ca="1" si="803"/>
        <v/>
      </c>
      <c r="XV16" s="112" t="str">
        <f t="shared" ca="1" si="803"/>
        <v/>
      </c>
      <c r="XW16" s="112" t="str">
        <f t="shared" ref="XW16:YK18" ca="1" si="804">IF(AND(OR($I16="P",$I16="S1",$I16="S2"),XW$2&gt;=$N16,XW$2&lt;=$O16,$T16&lt;&gt;""),"G",IF(AND($I16="S",XW$2&gt;=$N16,XW$2&lt;=$O16,$T16&lt;&gt;""),"O","")&amp;IF(AND($Q16&gt;0,XW$2&gt;=$N16,TODAY()&gt;=XW$2,XW$2&lt;=$O16,$T16&lt;&gt;""),"T",IF(AND(XW$2&gt;$O16,TODAY()&gt;=XW$2,OR($A16="K",$A16="L"),$R16&gt;0,OR($R16&lt;&gt;"",$O16&lt;&gt;"")),"D","")))</f>
        <v/>
      </c>
      <c r="XX16" s="112" t="str">
        <f t="shared" ca="1" si="804"/>
        <v/>
      </c>
      <c r="XY16" s="112" t="str">
        <f t="shared" ca="1" si="804"/>
        <v/>
      </c>
      <c r="XZ16" s="112" t="str">
        <f t="shared" ca="1" si="804"/>
        <v/>
      </c>
      <c r="YA16" s="112" t="str">
        <f t="shared" ca="1" si="804"/>
        <v/>
      </c>
      <c r="YB16" s="112" t="str">
        <f t="shared" ca="1" si="804"/>
        <v/>
      </c>
      <c r="YC16" s="112" t="str">
        <f t="shared" ca="1" si="804"/>
        <v/>
      </c>
      <c r="YD16" s="112" t="str">
        <f t="shared" ca="1" si="804"/>
        <v/>
      </c>
      <c r="YE16" s="112" t="str">
        <f t="shared" ca="1" si="804"/>
        <v/>
      </c>
      <c r="YF16" s="112" t="str">
        <f t="shared" ca="1" si="804"/>
        <v/>
      </c>
      <c r="YG16" s="112" t="str">
        <f t="shared" ca="1" si="804"/>
        <v/>
      </c>
      <c r="YH16" s="112" t="str">
        <f t="shared" ca="1" si="804"/>
        <v/>
      </c>
      <c r="YI16" s="112" t="str">
        <f t="shared" ca="1" si="804"/>
        <v/>
      </c>
      <c r="YJ16" s="112" t="str">
        <f t="shared" ca="1" si="804"/>
        <v/>
      </c>
      <c r="YK16" s="112" t="str">
        <f t="shared" ca="1" si="804"/>
        <v/>
      </c>
      <c r="YL16" s="112" t="str">
        <f t="shared" ca="1" si="760"/>
        <v/>
      </c>
      <c r="YM16" s="112" t="str">
        <f t="shared" ref="YM16:ZB19" ca="1" si="805">IF(AND(OR($I16="P",$I16="S1",$I16="S2"),YM$2&gt;=$N16,YM$2&lt;=$O16,$T16&lt;&gt;""),"G",IF(AND($I16="S",YM$2&gt;=$N16,YM$2&lt;=$O16,$T16&lt;&gt;""),"O","")&amp;IF(AND($Q16&gt;0,YM$2&gt;=$N16,TODAY()&gt;=YM$2,YM$2&lt;=$O16,$T16&lt;&gt;""),"T",IF(AND(YM$2&gt;$O16,TODAY()&gt;=YM$2,OR($A16="K",$A16="L"),$R16&gt;0,OR($R16&lt;&gt;"",$O16&lt;&gt;"")),"D","")))</f>
        <v/>
      </c>
      <c r="YN16" s="112" t="str">
        <f t="shared" ca="1" si="805"/>
        <v/>
      </c>
      <c r="YO16" s="112" t="str">
        <f t="shared" ca="1" si="805"/>
        <v/>
      </c>
      <c r="YP16" s="112" t="str">
        <f t="shared" ca="1" si="805"/>
        <v/>
      </c>
      <c r="YQ16" s="112" t="str">
        <f t="shared" ca="1" si="805"/>
        <v/>
      </c>
      <c r="YR16" s="112" t="str">
        <f t="shared" ca="1" si="805"/>
        <v/>
      </c>
      <c r="YS16" s="112" t="str">
        <f t="shared" ca="1" si="805"/>
        <v/>
      </c>
      <c r="YT16" s="112" t="str">
        <f t="shared" ca="1" si="805"/>
        <v/>
      </c>
      <c r="YU16" s="112" t="str">
        <f t="shared" ca="1" si="805"/>
        <v/>
      </c>
      <c r="YV16" s="112" t="str">
        <f t="shared" ca="1" si="805"/>
        <v/>
      </c>
      <c r="YW16" s="112" t="str">
        <f t="shared" ca="1" si="805"/>
        <v/>
      </c>
      <c r="YX16" s="112" t="str">
        <f t="shared" ca="1" si="805"/>
        <v/>
      </c>
      <c r="YY16" s="112" t="str">
        <f t="shared" ca="1" si="805"/>
        <v/>
      </c>
      <c r="YZ16" s="112" t="str">
        <f t="shared" ca="1" si="805"/>
        <v/>
      </c>
      <c r="ZA16" s="112" t="str">
        <f t="shared" ca="1" si="805"/>
        <v/>
      </c>
      <c r="ZB16" s="112" t="str">
        <f t="shared" ca="1" si="805"/>
        <v/>
      </c>
      <c r="ZC16" s="112" t="str">
        <f t="shared" ref="ZC16:ZO21" ca="1" si="806">IF(AND(OR($I16="P",$I16="S1",$I16="S2"),ZC$2&gt;=$N16,ZC$2&lt;=$O16,$T16&lt;&gt;""),"G",IF(AND($I16="S",ZC$2&gt;=$N16,ZC$2&lt;=$O16,$T16&lt;&gt;""),"O","")&amp;IF(AND($Q16&gt;0,ZC$2&gt;=$N16,TODAY()&gt;=ZC$2,ZC$2&lt;=$O16,$T16&lt;&gt;""),"T",IF(AND(ZC$2&gt;$O16,TODAY()&gt;=ZC$2,OR($A16="K",$A16="L"),$R16&gt;0,OR($R16&lt;&gt;"",$O16&lt;&gt;"")),"D","")))</f>
        <v/>
      </c>
      <c r="ZD16" s="112" t="str">
        <f t="shared" ca="1" si="806"/>
        <v/>
      </c>
      <c r="ZE16" s="112" t="str">
        <f t="shared" ca="1" si="806"/>
        <v/>
      </c>
      <c r="ZF16" s="112" t="str">
        <f t="shared" ca="1" si="806"/>
        <v/>
      </c>
      <c r="ZG16" s="112" t="str">
        <f t="shared" ca="1" si="806"/>
        <v/>
      </c>
      <c r="ZH16" s="112" t="str">
        <f t="shared" ca="1" si="806"/>
        <v/>
      </c>
      <c r="ZI16" s="112" t="str">
        <f t="shared" ca="1" si="806"/>
        <v/>
      </c>
      <c r="ZJ16" s="112" t="str">
        <f t="shared" ca="1" si="806"/>
        <v/>
      </c>
      <c r="ZK16" s="112" t="str">
        <f t="shared" ca="1" si="806"/>
        <v/>
      </c>
      <c r="ZL16" s="112" t="str">
        <f t="shared" ca="1" si="806"/>
        <v/>
      </c>
      <c r="ZM16" s="112" t="str">
        <f t="shared" ca="1" si="806"/>
        <v/>
      </c>
      <c r="ZN16" s="112" t="str">
        <f t="shared" ca="1" si="806"/>
        <v/>
      </c>
      <c r="ZO16" s="112" t="str">
        <f t="shared" ca="1" si="806"/>
        <v/>
      </c>
      <c r="ZP16" s="112" t="str">
        <f t="shared" ca="1" si="762"/>
        <v/>
      </c>
      <c r="ZQ16" s="112" t="str">
        <f t="shared" ca="1" si="762"/>
        <v/>
      </c>
    </row>
    <row r="17" spans="1:693" s="57" customFormat="1" ht="18">
      <c r="A17" s="83" t="str">
        <f t="shared" ca="1" si="704"/>
        <v>K</v>
      </c>
      <c r="B17" s="39"/>
      <c r="C17" s="39" t="s">
        <v>26</v>
      </c>
      <c r="D17" s="46"/>
      <c r="E17" s="39"/>
      <c r="F17" s="133"/>
      <c r="G17" s="135"/>
      <c r="H17" s="42" t="s">
        <v>42</v>
      </c>
      <c r="I17" s="45" t="s">
        <v>45</v>
      </c>
      <c r="J17" s="152"/>
      <c r="K17" s="153"/>
      <c r="L17" s="154"/>
      <c r="M17" s="105">
        <f t="shared" si="707"/>
        <v>305</v>
      </c>
      <c r="N17" s="54">
        <f>MIN(N18:N21)</f>
        <v>40833</v>
      </c>
      <c r="O17" s="52">
        <f>MAX(O18:O21)</f>
        <v>41257</v>
      </c>
      <c r="P17" s="117">
        <f t="shared" ref="P17:P28" ca="1" si="807">IF(ISERROR(IF(AND($L$7&gt;$N17,$N17&lt;&gt;""),(NETWORKDAYS($N17,$L$7))/$M17,0)),"",IF(AND($L$7&gt;$N17,$N17&lt;&gt;""),(NETWORKDAYS($N17,$L$7))/$M17,0))</f>
        <v>0.19672131147540983</v>
      </c>
      <c r="Q17" s="106">
        <f t="shared" ca="1" si="705"/>
        <v>60</v>
      </c>
      <c r="R17" s="120">
        <f t="shared" ca="1" si="709"/>
        <v>-246</v>
      </c>
      <c r="S17" s="104">
        <f t="shared" si="706"/>
        <v>40833</v>
      </c>
      <c r="T17" s="121">
        <f t="shared" ca="1" si="710"/>
        <v>40893</v>
      </c>
      <c r="U17" s="162"/>
      <c r="V17" s="163"/>
      <c r="W17" s="109"/>
      <c r="X17" s="131" t="str">
        <f t="shared" ca="1" si="763"/>
        <v/>
      </c>
      <c r="Y17" s="112" t="str">
        <f t="shared" ca="1" si="763"/>
        <v/>
      </c>
      <c r="Z17" s="112" t="str">
        <f t="shared" ca="1" si="763"/>
        <v/>
      </c>
      <c r="AA17" s="112" t="str">
        <f t="shared" ca="1" si="763"/>
        <v/>
      </c>
      <c r="AB17" s="112" t="str">
        <f t="shared" ca="1" si="763"/>
        <v/>
      </c>
      <c r="AC17" s="112" t="str">
        <f t="shared" ca="1" si="763"/>
        <v/>
      </c>
      <c r="AD17" s="112" t="str">
        <f t="shared" ca="1" si="763"/>
        <v/>
      </c>
      <c r="AE17" s="112" t="str">
        <f t="shared" ca="1" si="763"/>
        <v/>
      </c>
      <c r="AF17" s="112" t="str">
        <f t="shared" ca="1" si="763"/>
        <v/>
      </c>
      <c r="AG17" s="112" t="str">
        <f t="shared" ca="1" si="763"/>
        <v/>
      </c>
      <c r="AH17" s="112" t="str">
        <f t="shared" ca="1" si="763"/>
        <v/>
      </c>
      <c r="AI17" s="112" t="str">
        <f t="shared" ca="1" si="763"/>
        <v/>
      </c>
      <c r="AJ17" s="112" t="str">
        <f t="shared" ca="1" si="763"/>
        <v/>
      </c>
      <c r="AK17" s="112" t="str">
        <f t="shared" ca="1" si="763"/>
        <v/>
      </c>
      <c r="AL17" s="112" t="str">
        <f t="shared" ca="1" si="763"/>
        <v/>
      </c>
      <c r="AM17" s="112" t="str">
        <f t="shared" ca="1" si="763"/>
        <v/>
      </c>
      <c r="AN17" s="112" t="str">
        <f t="shared" ca="1" si="764"/>
        <v/>
      </c>
      <c r="AO17" s="112" t="str">
        <f t="shared" ca="1" si="764"/>
        <v/>
      </c>
      <c r="AP17" s="112" t="str">
        <f t="shared" ca="1" si="764"/>
        <v/>
      </c>
      <c r="AQ17" s="112" t="str">
        <f t="shared" ca="1" si="764"/>
        <v/>
      </c>
      <c r="AR17" s="112" t="str">
        <f t="shared" ca="1" si="764"/>
        <v/>
      </c>
      <c r="AS17" s="112" t="str">
        <f t="shared" ca="1" si="764"/>
        <v/>
      </c>
      <c r="AT17" s="112" t="str">
        <f t="shared" ca="1" si="764"/>
        <v/>
      </c>
      <c r="AU17" s="112" t="str">
        <f t="shared" ca="1" si="764"/>
        <v/>
      </c>
      <c r="AV17" s="112" t="str">
        <f t="shared" ca="1" si="765"/>
        <v/>
      </c>
      <c r="AW17" s="112" t="str">
        <f t="shared" ca="1" si="765"/>
        <v/>
      </c>
      <c r="AX17" s="112" t="str">
        <f t="shared" ca="1" si="765"/>
        <v/>
      </c>
      <c r="AY17" s="112" t="str">
        <f t="shared" ca="1" si="765"/>
        <v/>
      </c>
      <c r="AZ17" s="112" t="str">
        <f t="shared" ca="1" si="765"/>
        <v/>
      </c>
      <c r="BA17" s="112" t="str">
        <f t="shared" ca="1" si="765"/>
        <v/>
      </c>
      <c r="BB17" s="112" t="str">
        <f t="shared" ca="1" si="765"/>
        <v/>
      </c>
      <c r="BC17" s="112" t="str">
        <f t="shared" ca="1" si="765"/>
        <v/>
      </c>
      <c r="BD17" s="112" t="str">
        <f t="shared" ca="1" si="765"/>
        <v/>
      </c>
      <c r="BE17" s="112" t="str">
        <f t="shared" ca="1" si="765"/>
        <v/>
      </c>
      <c r="BF17" s="112" t="str">
        <f t="shared" ca="1" si="765"/>
        <v/>
      </c>
      <c r="BG17" s="112" t="str">
        <f t="shared" ca="1" si="765"/>
        <v/>
      </c>
      <c r="BH17" s="112" t="str">
        <f t="shared" ca="1" si="765"/>
        <v/>
      </c>
      <c r="BI17" s="112" t="str">
        <f t="shared" ca="1" si="765"/>
        <v/>
      </c>
      <c r="BJ17" s="112" t="str">
        <f t="shared" ca="1" si="765"/>
        <v/>
      </c>
      <c r="BK17" s="112" t="str">
        <f t="shared" ca="1" si="765"/>
        <v/>
      </c>
      <c r="BL17" s="112" t="str">
        <f t="shared" ca="1" si="766"/>
        <v/>
      </c>
      <c r="BM17" s="112" t="str">
        <f t="shared" ca="1" si="766"/>
        <v/>
      </c>
      <c r="BN17" s="112" t="str">
        <f t="shared" ca="1" si="766"/>
        <v/>
      </c>
      <c r="BO17" s="112" t="str">
        <f t="shared" ca="1" si="766"/>
        <v/>
      </c>
      <c r="BP17" s="112" t="str">
        <f t="shared" ca="1" si="766"/>
        <v/>
      </c>
      <c r="BQ17" s="112" t="str">
        <f t="shared" ca="1" si="766"/>
        <v/>
      </c>
      <c r="BR17" s="112" t="str">
        <f t="shared" ca="1" si="766"/>
        <v/>
      </c>
      <c r="BS17" s="112" t="str">
        <f t="shared" ca="1" si="767"/>
        <v/>
      </c>
      <c r="BT17" s="112" t="str">
        <f t="shared" ca="1" si="767"/>
        <v/>
      </c>
      <c r="BU17" s="112" t="str">
        <f t="shared" ca="1" si="767"/>
        <v/>
      </c>
      <c r="BV17" s="112" t="str">
        <f t="shared" ca="1" si="767"/>
        <v/>
      </c>
      <c r="BW17" s="112" t="str">
        <f t="shared" ca="1" si="767"/>
        <v/>
      </c>
      <c r="BX17" s="112" t="str">
        <f t="shared" ca="1" si="767"/>
        <v/>
      </c>
      <c r="BY17" s="112" t="str">
        <f t="shared" ca="1" si="767"/>
        <v/>
      </c>
      <c r="BZ17" s="112" t="str">
        <f t="shared" ca="1" si="767"/>
        <v/>
      </c>
      <c r="CA17" s="112" t="str">
        <f t="shared" ca="1" si="767"/>
        <v/>
      </c>
      <c r="CB17" s="112" t="str">
        <f t="shared" ca="1" si="767"/>
        <v/>
      </c>
      <c r="CC17" s="112" t="str">
        <f t="shared" ca="1" si="767"/>
        <v/>
      </c>
      <c r="CD17" s="112" t="str">
        <f t="shared" ca="1" si="767"/>
        <v/>
      </c>
      <c r="CE17" s="112" t="str">
        <f t="shared" ca="1" si="767"/>
        <v/>
      </c>
      <c r="CF17" s="112" t="str">
        <f t="shared" ca="1" si="767"/>
        <v/>
      </c>
      <c r="CG17" s="112" t="str">
        <f t="shared" ca="1" si="767"/>
        <v/>
      </c>
      <c r="CH17" s="112" t="str">
        <f t="shared" ca="1" si="767"/>
        <v/>
      </c>
      <c r="CI17" s="112" t="str">
        <f t="shared" ca="1" si="724"/>
        <v/>
      </c>
      <c r="CJ17" s="112" t="str">
        <f t="shared" ca="1" si="768"/>
        <v/>
      </c>
      <c r="CK17" s="112" t="str">
        <f t="shared" ca="1" si="768"/>
        <v/>
      </c>
      <c r="CL17" s="112" t="str">
        <f t="shared" ca="1" si="768"/>
        <v/>
      </c>
      <c r="CM17" s="112" t="str">
        <f t="shared" ca="1" si="768"/>
        <v/>
      </c>
      <c r="CN17" s="112" t="str">
        <f t="shared" ca="1" si="768"/>
        <v/>
      </c>
      <c r="CO17" s="112" t="str">
        <f t="shared" ca="1" si="768"/>
        <v/>
      </c>
      <c r="CP17" s="112" t="str">
        <f t="shared" ca="1" si="768"/>
        <v/>
      </c>
      <c r="CQ17" s="112" t="str">
        <f t="shared" ca="1" si="768"/>
        <v/>
      </c>
      <c r="CR17" s="112" t="str">
        <f t="shared" ca="1" si="768"/>
        <v/>
      </c>
      <c r="CS17" s="112" t="str">
        <f t="shared" ca="1" si="768"/>
        <v/>
      </c>
      <c r="CT17" s="112" t="str">
        <f t="shared" ca="1" si="768"/>
        <v/>
      </c>
      <c r="CU17" s="112" t="str">
        <f t="shared" ca="1" si="768"/>
        <v/>
      </c>
      <c r="CV17" s="112" t="str">
        <f t="shared" ca="1" si="768"/>
        <v/>
      </c>
      <c r="CW17" s="112" t="str">
        <f t="shared" ca="1" si="768"/>
        <v/>
      </c>
      <c r="CX17" s="112" t="str">
        <f t="shared" ca="1" si="768"/>
        <v/>
      </c>
      <c r="CY17" s="112" t="str">
        <f t="shared" ca="1" si="768"/>
        <v/>
      </c>
      <c r="CZ17" s="112" t="str">
        <f t="shared" ca="1" si="769"/>
        <v/>
      </c>
      <c r="DA17" s="112" t="str">
        <f t="shared" ca="1" si="769"/>
        <v/>
      </c>
      <c r="DB17" s="112" t="str">
        <f t="shared" ca="1" si="769"/>
        <v/>
      </c>
      <c r="DC17" s="112" t="str">
        <f t="shared" ca="1" si="769"/>
        <v/>
      </c>
      <c r="DD17" s="112" t="str">
        <f t="shared" ca="1" si="769"/>
        <v/>
      </c>
      <c r="DE17" s="112" t="str">
        <f t="shared" ca="1" si="769"/>
        <v/>
      </c>
      <c r="DF17" s="112" t="str">
        <f t="shared" ca="1" si="769"/>
        <v/>
      </c>
      <c r="DG17" s="112" t="str">
        <f t="shared" ca="1" si="769"/>
        <v/>
      </c>
      <c r="DH17" s="112" t="str">
        <f t="shared" ca="1" si="769"/>
        <v/>
      </c>
      <c r="DI17" s="112" t="str">
        <f t="shared" ca="1" si="769"/>
        <v/>
      </c>
      <c r="DJ17" s="112" t="str">
        <f t="shared" ca="1" si="769"/>
        <v/>
      </c>
      <c r="DK17" s="112" t="str">
        <f t="shared" ca="1" si="769"/>
        <v/>
      </c>
      <c r="DL17" s="112" t="str">
        <f t="shared" ca="1" si="769"/>
        <v/>
      </c>
      <c r="DM17" s="112" t="str">
        <f t="shared" ca="1" si="770"/>
        <v/>
      </c>
      <c r="DN17" s="112" t="str">
        <f t="shared" ca="1" si="770"/>
        <v/>
      </c>
      <c r="DO17" s="112" t="str">
        <f t="shared" ca="1" si="770"/>
        <v/>
      </c>
      <c r="DP17" s="112" t="str">
        <f t="shared" ca="1" si="770"/>
        <v/>
      </c>
      <c r="DQ17" s="112" t="str">
        <f t="shared" ca="1" si="770"/>
        <v/>
      </c>
      <c r="DR17" s="112" t="str">
        <f t="shared" ca="1" si="770"/>
        <v/>
      </c>
      <c r="DS17" s="112" t="str">
        <f t="shared" ca="1" si="770"/>
        <v/>
      </c>
      <c r="DT17" s="112" t="str">
        <f t="shared" ca="1" si="770"/>
        <v/>
      </c>
      <c r="DU17" s="112" t="str">
        <f t="shared" ca="1" si="770"/>
        <v/>
      </c>
      <c r="DV17" s="112" t="str">
        <f t="shared" ca="1" si="770"/>
        <v/>
      </c>
      <c r="DW17" s="112" t="str">
        <f t="shared" ca="1" si="770"/>
        <v/>
      </c>
      <c r="DX17" s="112" t="str">
        <f t="shared" ca="1" si="770"/>
        <v/>
      </c>
      <c r="DY17" s="112" t="str">
        <f t="shared" ca="1" si="770"/>
        <v/>
      </c>
      <c r="DZ17" s="112" t="str">
        <f t="shared" ca="1" si="770"/>
        <v/>
      </c>
      <c r="EA17" s="112" t="str">
        <f t="shared" ca="1" si="770"/>
        <v/>
      </c>
      <c r="EB17" s="112" t="str">
        <f t="shared" ca="1" si="770"/>
        <v/>
      </c>
      <c r="EC17" s="112" t="str">
        <f t="shared" ca="1" si="771"/>
        <v/>
      </c>
      <c r="ED17" s="112" t="str">
        <f t="shared" ca="1" si="727"/>
        <v/>
      </c>
      <c r="EE17" s="112" t="str">
        <f t="shared" ca="1" si="772"/>
        <v/>
      </c>
      <c r="EF17" s="112" t="str">
        <f t="shared" ca="1" si="772"/>
        <v/>
      </c>
      <c r="EG17" s="112" t="str">
        <f t="shared" ca="1" si="772"/>
        <v/>
      </c>
      <c r="EH17" s="112" t="str">
        <f t="shared" ca="1" si="772"/>
        <v/>
      </c>
      <c r="EI17" s="112" t="str">
        <f t="shared" ca="1" si="772"/>
        <v/>
      </c>
      <c r="EJ17" s="112" t="str">
        <f t="shared" ca="1" si="772"/>
        <v/>
      </c>
      <c r="EK17" s="112" t="str">
        <f t="shared" ca="1" si="772"/>
        <v/>
      </c>
      <c r="EL17" s="112" t="str">
        <f t="shared" ca="1" si="772"/>
        <v/>
      </c>
      <c r="EM17" s="112" t="str">
        <f t="shared" ca="1" si="772"/>
        <v/>
      </c>
      <c r="EN17" s="112" t="str">
        <f t="shared" ca="1" si="772"/>
        <v/>
      </c>
      <c r="EO17" s="112" t="str">
        <f t="shared" ca="1" si="772"/>
        <v/>
      </c>
      <c r="EP17" s="112" t="str">
        <f t="shared" ca="1" si="772"/>
        <v/>
      </c>
      <c r="EQ17" s="112" t="str">
        <f t="shared" ca="1" si="772"/>
        <v/>
      </c>
      <c r="ER17" s="112" t="str">
        <f t="shared" ca="1" si="772"/>
        <v/>
      </c>
      <c r="ES17" s="112" t="str">
        <f t="shared" ca="1" si="772"/>
        <v/>
      </c>
      <c r="ET17" s="112" t="str">
        <f t="shared" ca="1" si="772"/>
        <v/>
      </c>
      <c r="EU17" s="112" t="str">
        <f t="shared" ca="1" si="773"/>
        <v/>
      </c>
      <c r="EV17" s="112" t="str">
        <f t="shared" ca="1" si="773"/>
        <v/>
      </c>
      <c r="EW17" s="112" t="str">
        <f t="shared" ca="1" si="773"/>
        <v/>
      </c>
      <c r="EX17" s="112" t="str">
        <f t="shared" ca="1" si="773"/>
        <v/>
      </c>
      <c r="EY17" s="112" t="str">
        <f t="shared" ca="1" si="773"/>
        <v/>
      </c>
      <c r="EZ17" s="112" t="str">
        <f t="shared" ca="1" si="773"/>
        <v/>
      </c>
      <c r="FA17" s="112" t="str">
        <f t="shared" ca="1" si="773"/>
        <v/>
      </c>
      <c r="FB17" s="112" t="str">
        <f t="shared" ca="1" si="773"/>
        <v/>
      </c>
      <c r="FC17" s="112" t="str">
        <f t="shared" ca="1" si="773"/>
        <v/>
      </c>
      <c r="FD17" s="112" t="str">
        <f t="shared" ca="1" si="773"/>
        <v/>
      </c>
      <c r="FE17" s="112" t="str">
        <f t="shared" ca="1" si="773"/>
        <v/>
      </c>
      <c r="FF17" s="112" t="str">
        <f t="shared" ca="1" si="773"/>
        <v/>
      </c>
      <c r="FG17" s="112" t="str">
        <f t="shared" ca="1" si="773"/>
        <v/>
      </c>
      <c r="FH17" s="112" t="str">
        <f t="shared" ca="1" si="773"/>
        <v/>
      </c>
      <c r="FI17" s="112" t="str">
        <f t="shared" ca="1" si="773"/>
        <v/>
      </c>
      <c r="FJ17" s="112" t="str">
        <f t="shared" ca="1" si="774"/>
        <v/>
      </c>
      <c r="FK17" s="112" t="str">
        <f t="shared" ca="1" si="774"/>
        <v/>
      </c>
      <c r="FL17" s="112" t="str">
        <f t="shared" ca="1" si="774"/>
        <v/>
      </c>
      <c r="FM17" s="112" t="str">
        <f t="shared" ca="1" si="774"/>
        <v/>
      </c>
      <c r="FN17" s="112" t="str">
        <f t="shared" ca="1" si="774"/>
        <v/>
      </c>
      <c r="FO17" s="112" t="str">
        <f t="shared" ca="1" si="774"/>
        <v/>
      </c>
      <c r="FP17" s="112" t="str">
        <f t="shared" ca="1" si="774"/>
        <v/>
      </c>
      <c r="FQ17" s="112" t="str">
        <f t="shared" ca="1" si="774"/>
        <v/>
      </c>
      <c r="FR17" s="112" t="str">
        <f t="shared" ca="1" si="774"/>
        <v/>
      </c>
      <c r="FS17" s="112" t="str">
        <f t="shared" ca="1" si="774"/>
        <v/>
      </c>
      <c r="FT17" s="112" t="str">
        <f t="shared" ca="1" si="774"/>
        <v/>
      </c>
      <c r="FU17" s="112" t="str">
        <f t="shared" ca="1" si="774"/>
        <v/>
      </c>
      <c r="FV17" s="112" t="str">
        <f t="shared" ca="1" si="774"/>
        <v/>
      </c>
      <c r="FW17" s="112" t="str">
        <f t="shared" ca="1" si="774"/>
        <v/>
      </c>
      <c r="FX17" s="112" t="str">
        <f t="shared" ca="1" si="774"/>
        <v/>
      </c>
      <c r="FY17" s="112" t="str">
        <f t="shared" ca="1" si="774"/>
        <v/>
      </c>
      <c r="FZ17" s="112" t="str">
        <f t="shared" ca="1" si="730"/>
        <v/>
      </c>
      <c r="GA17" s="112" t="str">
        <f t="shared" ca="1" si="775"/>
        <v/>
      </c>
      <c r="GB17" s="112" t="str">
        <f t="shared" ca="1" si="775"/>
        <v/>
      </c>
      <c r="GC17" s="112" t="str">
        <f t="shared" ca="1" si="775"/>
        <v/>
      </c>
      <c r="GD17" s="112" t="str">
        <f t="shared" ca="1" si="775"/>
        <v/>
      </c>
      <c r="GE17" s="112" t="str">
        <f t="shared" ca="1" si="775"/>
        <v/>
      </c>
      <c r="GF17" s="112" t="str">
        <f t="shared" ca="1" si="775"/>
        <v/>
      </c>
      <c r="GG17" s="112" t="str">
        <f t="shared" ca="1" si="775"/>
        <v/>
      </c>
      <c r="GH17" s="112" t="str">
        <f t="shared" ca="1" si="775"/>
        <v/>
      </c>
      <c r="GI17" s="112" t="str">
        <f t="shared" ca="1" si="775"/>
        <v/>
      </c>
      <c r="GJ17" s="112" t="str">
        <f t="shared" ca="1" si="775"/>
        <v/>
      </c>
      <c r="GK17" s="112" t="str">
        <f t="shared" ca="1" si="775"/>
        <v/>
      </c>
      <c r="GL17" s="112" t="str">
        <f t="shared" ca="1" si="775"/>
        <v/>
      </c>
      <c r="GM17" s="112" t="str">
        <f t="shared" ca="1" si="775"/>
        <v/>
      </c>
      <c r="GN17" s="112" t="str">
        <f t="shared" ca="1" si="775"/>
        <v/>
      </c>
      <c r="GO17" s="112" t="str">
        <f t="shared" ca="1" si="775"/>
        <v/>
      </c>
      <c r="GP17" s="112" t="str">
        <f t="shared" ca="1" si="775"/>
        <v/>
      </c>
      <c r="GQ17" s="112" t="str">
        <f t="shared" ca="1" si="776"/>
        <v/>
      </c>
      <c r="GR17" s="112" t="str">
        <f t="shared" ca="1" si="776"/>
        <v/>
      </c>
      <c r="GS17" s="112" t="str">
        <f t="shared" ca="1" si="776"/>
        <v/>
      </c>
      <c r="GT17" s="112" t="str">
        <f t="shared" ca="1" si="776"/>
        <v/>
      </c>
      <c r="GU17" s="112" t="str">
        <f t="shared" ca="1" si="776"/>
        <v/>
      </c>
      <c r="GV17" s="112" t="str">
        <f t="shared" ca="1" si="776"/>
        <v/>
      </c>
      <c r="GW17" s="112" t="str">
        <f t="shared" ca="1" si="776"/>
        <v/>
      </c>
      <c r="GX17" s="112" t="str">
        <f t="shared" ca="1" si="776"/>
        <v/>
      </c>
      <c r="GY17" s="112" t="str">
        <f t="shared" ca="1" si="776"/>
        <v/>
      </c>
      <c r="GZ17" s="112" t="str">
        <f t="shared" ca="1" si="776"/>
        <v/>
      </c>
      <c r="HA17" s="112" t="str">
        <f t="shared" ca="1" si="776"/>
        <v/>
      </c>
      <c r="HB17" s="112" t="str">
        <f t="shared" ca="1" si="776"/>
        <v/>
      </c>
      <c r="HC17" s="112" t="str">
        <f t="shared" ca="1" si="776"/>
        <v/>
      </c>
      <c r="HD17" s="112" t="str">
        <f t="shared" ca="1" si="776"/>
        <v/>
      </c>
      <c r="HE17" s="112" t="str">
        <f t="shared" ca="1" si="776"/>
        <v/>
      </c>
      <c r="HF17" s="112" t="str">
        <f t="shared" ca="1" si="732"/>
        <v/>
      </c>
      <c r="HG17" s="112" t="str">
        <f t="shared" ca="1" si="777"/>
        <v/>
      </c>
      <c r="HH17" s="112" t="str">
        <f t="shared" ca="1" si="777"/>
        <v/>
      </c>
      <c r="HI17" s="112" t="str">
        <f t="shared" ca="1" si="777"/>
        <v/>
      </c>
      <c r="HJ17" s="112" t="str">
        <f t="shared" ca="1" si="777"/>
        <v/>
      </c>
      <c r="HK17" s="112" t="str">
        <f t="shared" ca="1" si="777"/>
        <v/>
      </c>
      <c r="HL17" s="112" t="str">
        <f t="shared" ca="1" si="777"/>
        <v/>
      </c>
      <c r="HM17" s="112" t="str">
        <f t="shared" ca="1" si="777"/>
        <v/>
      </c>
      <c r="HN17" s="112" t="str">
        <f t="shared" ca="1" si="777"/>
        <v/>
      </c>
      <c r="HO17" s="112" t="str">
        <f t="shared" ca="1" si="777"/>
        <v/>
      </c>
      <c r="HP17" s="112" t="str">
        <f t="shared" ca="1" si="777"/>
        <v/>
      </c>
      <c r="HQ17" s="112" t="str">
        <f t="shared" ca="1" si="777"/>
        <v/>
      </c>
      <c r="HR17" s="112" t="str">
        <f t="shared" ca="1" si="777"/>
        <v/>
      </c>
      <c r="HS17" s="112" t="str">
        <f t="shared" ca="1" si="777"/>
        <v/>
      </c>
      <c r="HT17" s="112" t="str">
        <f t="shared" ca="1" si="777"/>
        <v/>
      </c>
      <c r="HU17" s="112" t="str">
        <f t="shared" ca="1" si="777"/>
        <v/>
      </c>
      <c r="HV17" s="112" t="str">
        <f t="shared" ca="1" si="777"/>
        <v/>
      </c>
      <c r="HW17" s="112" t="str">
        <f t="shared" ca="1" si="778"/>
        <v/>
      </c>
      <c r="HX17" s="112" t="str">
        <f t="shared" ca="1" si="778"/>
        <v/>
      </c>
      <c r="HY17" s="112" t="str">
        <f t="shared" ca="1" si="778"/>
        <v/>
      </c>
      <c r="HZ17" s="112" t="str">
        <f t="shared" ca="1" si="778"/>
        <v/>
      </c>
      <c r="IA17" s="112" t="str">
        <f t="shared" ca="1" si="778"/>
        <v/>
      </c>
      <c r="IB17" s="112" t="str">
        <f t="shared" ca="1" si="778"/>
        <v/>
      </c>
      <c r="IC17" s="112" t="str">
        <f t="shared" ca="1" si="778"/>
        <v/>
      </c>
      <c r="ID17" s="112" t="str">
        <f t="shared" ca="1" si="778"/>
        <v/>
      </c>
      <c r="IE17" s="112" t="str">
        <f t="shared" ca="1" si="778"/>
        <v/>
      </c>
      <c r="IF17" s="112" t="str">
        <f t="shared" ca="1" si="778"/>
        <v/>
      </c>
      <c r="IG17" s="112" t="str">
        <f t="shared" ca="1" si="778"/>
        <v/>
      </c>
      <c r="IH17" s="112" t="str">
        <f t="shared" ca="1" si="778"/>
        <v/>
      </c>
      <c r="II17" s="112" t="str">
        <f t="shared" ca="1" si="778"/>
        <v/>
      </c>
      <c r="IJ17" s="112" t="str">
        <f t="shared" ref="IJ17:IY28" ca="1" si="808">IF(AND(OR($I17="P",$I17="S1",$I17="S2"),IJ$2&gt;=$N17,IJ$2&lt;=$O17,$T17&lt;&gt;""),"G",IF(AND($I17="S",IJ$2&gt;=$N17,IJ$2&lt;=$O17,$T17&lt;&gt;""),"O","")&amp;IF(AND($Q17&gt;0,IJ$2&gt;=$N17,TODAY()&gt;=IJ$2,IJ$2&lt;=$O17,$T17&lt;&gt;""),"T",IF(AND(IJ$2&gt;$O17,TODAY()&gt;=IJ$2,OR($A17="K",$A17="L"),$R17&gt;0,OR($R17&lt;&gt;"",$O17&lt;&gt;"")),"D","")))</f>
        <v/>
      </c>
      <c r="IK17" s="112" t="str">
        <f t="shared" ca="1" si="808"/>
        <v/>
      </c>
      <c r="IL17" s="112" t="str">
        <f t="shared" ca="1" si="808"/>
        <v/>
      </c>
      <c r="IM17" s="112" t="str">
        <f t="shared" ca="1" si="808"/>
        <v/>
      </c>
      <c r="IN17" s="112" t="str">
        <f t="shared" ca="1" si="808"/>
        <v/>
      </c>
      <c r="IO17" s="112" t="str">
        <f t="shared" ca="1" si="808"/>
        <v/>
      </c>
      <c r="IP17" s="112" t="str">
        <f t="shared" ca="1" si="808"/>
        <v/>
      </c>
      <c r="IQ17" s="112" t="str">
        <f t="shared" ca="1" si="808"/>
        <v/>
      </c>
      <c r="IR17" s="112" t="str">
        <f t="shared" ca="1" si="808"/>
        <v/>
      </c>
      <c r="IS17" s="112" t="str">
        <f t="shared" ca="1" si="808"/>
        <v/>
      </c>
      <c r="IT17" s="112" t="str">
        <f t="shared" ca="1" si="808"/>
        <v/>
      </c>
      <c r="IU17" s="112" t="str">
        <f t="shared" ca="1" si="808"/>
        <v/>
      </c>
      <c r="IV17" s="112" t="str">
        <f t="shared" ca="1" si="808"/>
        <v/>
      </c>
      <c r="IW17" s="112" t="str">
        <f t="shared" ca="1" si="808"/>
        <v/>
      </c>
      <c r="IX17" s="112" t="str">
        <f t="shared" ca="1" si="808"/>
        <v/>
      </c>
      <c r="IY17" s="112" t="str">
        <f t="shared" ca="1" si="808"/>
        <v/>
      </c>
      <c r="IZ17" s="112" t="str">
        <f t="shared" ca="1" si="779"/>
        <v/>
      </c>
      <c r="JA17" s="112" t="str">
        <f t="shared" ca="1" si="779"/>
        <v/>
      </c>
      <c r="JB17" s="112" t="str">
        <f t="shared" ca="1" si="779"/>
        <v/>
      </c>
      <c r="JC17" s="112" t="str">
        <f t="shared" ca="1" si="780"/>
        <v/>
      </c>
      <c r="JD17" s="112" t="str">
        <f t="shared" ca="1" si="780"/>
        <v/>
      </c>
      <c r="JE17" s="112" t="str">
        <f t="shared" ca="1" si="780"/>
        <v/>
      </c>
      <c r="JF17" s="112" t="str">
        <f t="shared" ca="1" si="780"/>
        <v/>
      </c>
      <c r="JG17" s="112" t="str">
        <f t="shared" ca="1" si="780"/>
        <v/>
      </c>
      <c r="JH17" s="112" t="str">
        <f t="shared" ca="1" si="780"/>
        <v/>
      </c>
      <c r="JI17" s="112" t="str">
        <f t="shared" ca="1" si="780"/>
        <v/>
      </c>
      <c r="JJ17" s="112" t="str">
        <f t="shared" ca="1" si="780"/>
        <v/>
      </c>
      <c r="JK17" s="112" t="str">
        <f t="shared" ca="1" si="780"/>
        <v/>
      </c>
      <c r="JL17" s="112" t="str">
        <f t="shared" ca="1" si="780"/>
        <v/>
      </c>
      <c r="JM17" s="112" t="str">
        <f t="shared" ca="1" si="780"/>
        <v/>
      </c>
      <c r="JN17" s="112" t="str">
        <f t="shared" ca="1" si="780"/>
        <v/>
      </c>
      <c r="JO17" s="112" t="str">
        <f t="shared" ca="1" si="780"/>
        <v/>
      </c>
      <c r="JP17" s="112" t="str">
        <f t="shared" ca="1" si="780"/>
        <v/>
      </c>
      <c r="JQ17" s="112" t="str">
        <f t="shared" ca="1" si="780"/>
        <v/>
      </c>
      <c r="JR17" s="112" t="str">
        <f t="shared" ca="1" si="736"/>
        <v/>
      </c>
      <c r="JS17" s="112" t="str">
        <f t="shared" ca="1" si="781"/>
        <v/>
      </c>
      <c r="JT17" s="112" t="str">
        <f t="shared" ca="1" si="781"/>
        <v/>
      </c>
      <c r="JU17" s="112" t="str">
        <f t="shared" ca="1" si="781"/>
        <v/>
      </c>
      <c r="JV17" s="112" t="str">
        <f t="shared" ca="1" si="781"/>
        <v/>
      </c>
      <c r="JW17" s="112" t="str">
        <f t="shared" ca="1" si="781"/>
        <v/>
      </c>
      <c r="JX17" s="112" t="str">
        <f t="shared" ca="1" si="781"/>
        <v/>
      </c>
      <c r="JY17" s="112" t="str">
        <f t="shared" ca="1" si="781"/>
        <v/>
      </c>
      <c r="JZ17" s="112" t="str">
        <f t="shared" ca="1" si="781"/>
        <v/>
      </c>
      <c r="KA17" s="112" t="str">
        <f t="shared" ca="1" si="781"/>
        <v/>
      </c>
      <c r="KB17" s="112" t="str">
        <f t="shared" ca="1" si="781"/>
        <v/>
      </c>
      <c r="KC17" s="112" t="str">
        <f t="shared" ca="1" si="781"/>
        <v/>
      </c>
      <c r="KD17" s="112" t="str">
        <f t="shared" ca="1" si="781"/>
        <v/>
      </c>
      <c r="KE17" s="112" t="str">
        <f t="shared" ca="1" si="781"/>
        <v/>
      </c>
      <c r="KF17" s="112" t="str">
        <f t="shared" ca="1" si="781"/>
        <v/>
      </c>
      <c r="KG17" s="112" t="str">
        <f t="shared" ca="1" si="781"/>
        <v/>
      </c>
      <c r="KH17" s="112" t="str">
        <f t="shared" ca="1" si="781"/>
        <v/>
      </c>
      <c r="KI17" s="112" t="str">
        <f t="shared" ca="1" si="782"/>
        <v/>
      </c>
      <c r="KJ17" s="112" t="str">
        <f t="shared" ca="1" si="782"/>
        <v/>
      </c>
      <c r="KK17" s="112" t="str">
        <f t="shared" ca="1" si="782"/>
        <v/>
      </c>
      <c r="KL17" s="112" t="str">
        <f t="shared" ca="1" si="782"/>
        <v/>
      </c>
      <c r="KM17" s="112" t="str">
        <f t="shared" ca="1" si="782"/>
        <v/>
      </c>
      <c r="KN17" s="112" t="str">
        <f t="shared" ca="1" si="782"/>
        <v/>
      </c>
      <c r="KO17" s="112" t="str">
        <f t="shared" ca="1" si="782"/>
        <v/>
      </c>
      <c r="KP17" s="112" t="str">
        <f t="shared" ca="1" si="782"/>
        <v/>
      </c>
      <c r="KQ17" s="112" t="str">
        <f t="shared" ca="1" si="782"/>
        <v/>
      </c>
      <c r="KR17" s="112" t="str">
        <f t="shared" ca="1" si="782"/>
        <v/>
      </c>
      <c r="KS17" s="112" t="str">
        <f t="shared" ca="1" si="782"/>
        <v/>
      </c>
      <c r="KT17" s="112" t="str">
        <f t="shared" ca="1" si="782"/>
        <v/>
      </c>
      <c r="KU17" s="112" t="str">
        <f t="shared" ca="1" si="782"/>
        <v/>
      </c>
      <c r="KV17" s="112" t="str">
        <f t="shared" ref="KV17:LK28" ca="1" si="809">IF(AND(OR($I17="P",$I17="S1",$I17="S2"),KV$2&gt;=$N17,KV$2&lt;=$O17,$T17&lt;&gt;""),"G",IF(AND($I17="S",KV$2&gt;=$N17,KV$2&lt;=$O17,$T17&lt;&gt;""),"O","")&amp;IF(AND($Q17&gt;0,KV$2&gt;=$N17,TODAY()&gt;=KV$2,KV$2&lt;=$O17,$T17&lt;&gt;""),"T",IF(AND(KV$2&gt;$O17,TODAY()&gt;=KV$2,OR($A17="K",$A17="L"),$R17&gt;0,OR($R17&lt;&gt;"",$O17&lt;&gt;"")),"D","")))</f>
        <v/>
      </c>
      <c r="KW17" s="112" t="str">
        <f t="shared" ca="1" si="809"/>
        <v/>
      </c>
      <c r="KX17" s="112" t="str">
        <f t="shared" ca="1" si="809"/>
        <v/>
      </c>
      <c r="KY17" s="112" t="str">
        <f t="shared" ca="1" si="809"/>
        <v/>
      </c>
      <c r="KZ17" s="112" t="str">
        <f t="shared" ca="1" si="809"/>
        <v/>
      </c>
      <c r="LA17" s="112" t="str">
        <f t="shared" ca="1" si="809"/>
        <v>G</v>
      </c>
      <c r="LB17" s="112" t="str">
        <f t="shared" ca="1" si="809"/>
        <v>G</v>
      </c>
      <c r="LC17" s="112" t="str">
        <f t="shared" ca="1" si="809"/>
        <v>G</v>
      </c>
      <c r="LD17" s="112" t="str">
        <f t="shared" ca="1" si="809"/>
        <v>G</v>
      </c>
      <c r="LE17" s="112" t="str">
        <f t="shared" ca="1" si="809"/>
        <v>G</v>
      </c>
      <c r="LF17" s="112" t="str">
        <f t="shared" ca="1" si="809"/>
        <v>G</v>
      </c>
      <c r="LG17" s="112" t="str">
        <f t="shared" ca="1" si="809"/>
        <v>G</v>
      </c>
      <c r="LH17" s="112" t="str">
        <f t="shared" ca="1" si="809"/>
        <v>G</v>
      </c>
      <c r="LI17" s="112" t="str">
        <f t="shared" ca="1" si="809"/>
        <v>G</v>
      </c>
      <c r="LJ17" s="112" t="str">
        <f t="shared" ca="1" si="809"/>
        <v>G</v>
      </c>
      <c r="LK17" s="112" t="str">
        <f t="shared" ca="1" si="809"/>
        <v>G</v>
      </c>
      <c r="LL17" s="112" t="str">
        <f t="shared" ca="1" si="783"/>
        <v>G</v>
      </c>
      <c r="LM17" s="112" t="str">
        <f t="shared" ca="1" si="783"/>
        <v>G</v>
      </c>
      <c r="LN17" s="112" t="str">
        <f t="shared" ca="1" si="783"/>
        <v>G</v>
      </c>
      <c r="LO17" s="112" t="str">
        <f t="shared" ca="1" si="784"/>
        <v>G</v>
      </c>
      <c r="LP17" s="112" t="str">
        <f t="shared" ca="1" si="784"/>
        <v>G</v>
      </c>
      <c r="LQ17" s="112" t="str">
        <f t="shared" ca="1" si="784"/>
        <v>G</v>
      </c>
      <c r="LR17" s="112" t="str">
        <f t="shared" ca="1" si="784"/>
        <v>G</v>
      </c>
      <c r="LS17" s="112" t="str">
        <f t="shared" ca="1" si="784"/>
        <v>G</v>
      </c>
      <c r="LT17" s="112" t="str">
        <f t="shared" ca="1" si="784"/>
        <v>G</v>
      </c>
      <c r="LU17" s="112" t="str">
        <f t="shared" ca="1" si="784"/>
        <v>G</v>
      </c>
      <c r="LV17" s="112" t="str">
        <f t="shared" ca="1" si="784"/>
        <v>G</v>
      </c>
      <c r="LW17" s="112" t="str">
        <f t="shared" ca="1" si="784"/>
        <v>G</v>
      </c>
      <c r="LX17" s="112" t="str">
        <f t="shared" ca="1" si="784"/>
        <v>G</v>
      </c>
      <c r="LY17" s="112" t="str">
        <f t="shared" ca="1" si="784"/>
        <v>G</v>
      </c>
      <c r="LZ17" s="112" t="str">
        <f t="shared" ca="1" si="784"/>
        <v>G</v>
      </c>
      <c r="MA17" s="112" t="str">
        <f t="shared" ca="1" si="784"/>
        <v>G</v>
      </c>
      <c r="MB17" s="112" t="str">
        <f t="shared" ca="1" si="784"/>
        <v>G</v>
      </c>
      <c r="MC17" s="112" t="str">
        <f t="shared" ca="1" si="784"/>
        <v>G</v>
      </c>
      <c r="MD17" s="112" t="str">
        <f t="shared" ca="1" si="740"/>
        <v>G</v>
      </c>
      <c r="ME17" s="112" t="str">
        <f t="shared" ca="1" si="785"/>
        <v>G</v>
      </c>
      <c r="MF17" s="112" t="str">
        <f t="shared" ca="1" si="785"/>
        <v>G</v>
      </c>
      <c r="MG17" s="112" t="str">
        <f t="shared" ca="1" si="785"/>
        <v>G</v>
      </c>
      <c r="MH17" s="112" t="str">
        <f t="shared" ca="1" si="785"/>
        <v>G</v>
      </c>
      <c r="MI17" s="112" t="str">
        <f t="shared" ca="1" si="785"/>
        <v>G</v>
      </c>
      <c r="MJ17" s="112" t="str">
        <f t="shared" ca="1" si="785"/>
        <v>G</v>
      </c>
      <c r="MK17" s="112" t="str">
        <f t="shared" ca="1" si="785"/>
        <v>G</v>
      </c>
      <c r="ML17" s="112" t="str">
        <f t="shared" ca="1" si="785"/>
        <v>G</v>
      </c>
      <c r="MM17" s="112" t="str">
        <f t="shared" ca="1" si="785"/>
        <v>G</v>
      </c>
      <c r="MN17" s="112" t="str">
        <f t="shared" ca="1" si="785"/>
        <v>G</v>
      </c>
      <c r="MO17" s="112" t="str">
        <f t="shared" ca="1" si="785"/>
        <v>G</v>
      </c>
      <c r="MP17" s="112" t="str">
        <f t="shared" ca="1" si="785"/>
        <v>G</v>
      </c>
      <c r="MQ17" s="112" t="str">
        <f t="shared" ca="1" si="785"/>
        <v>G</v>
      </c>
      <c r="MR17" s="112" t="str">
        <f t="shared" ca="1" si="785"/>
        <v>G</v>
      </c>
      <c r="MS17" s="112" t="str">
        <f t="shared" ca="1" si="785"/>
        <v>G</v>
      </c>
      <c r="MT17" s="112" t="str">
        <f t="shared" ca="1" si="785"/>
        <v>G</v>
      </c>
      <c r="MU17" s="112" t="str">
        <f t="shared" ca="1" si="786"/>
        <v>G</v>
      </c>
      <c r="MV17" s="112" t="str">
        <f t="shared" ca="1" si="786"/>
        <v>G</v>
      </c>
      <c r="MW17" s="112" t="str">
        <f t="shared" ca="1" si="786"/>
        <v>G</v>
      </c>
      <c r="MX17" s="112" t="str">
        <f t="shared" ca="1" si="786"/>
        <v>G</v>
      </c>
      <c r="MY17" s="112" t="str">
        <f t="shared" ca="1" si="786"/>
        <v>G</v>
      </c>
      <c r="MZ17" s="112" t="str">
        <f t="shared" ca="1" si="786"/>
        <v>G</v>
      </c>
      <c r="NA17" s="112" t="str">
        <f t="shared" ca="1" si="786"/>
        <v>G</v>
      </c>
      <c r="NB17" s="112" t="str">
        <f t="shared" ca="1" si="786"/>
        <v>G</v>
      </c>
      <c r="NC17" s="112" t="str">
        <f t="shared" ca="1" si="786"/>
        <v>G</v>
      </c>
      <c r="ND17" s="112" t="str">
        <f t="shared" ca="1" si="786"/>
        <v>G</v>
      </c>
      <c r="NE17" s="112" t="str">
        <f t="shared" ca="1" si="786"/>
        <v>G</v>
      </c>
      <c r="NF17" s="112" t="str">
        <f t="shared" ca="1" si="786"/>
        <v>G</v>
      </c>
      <c r="NG17" s="112" t="str">
        <f t="shared" ca="1" si="786"/>
        <v>G</v>
      </c>
      <c r="NH17" s="112" t="str">
        <f t="shared" ref="NH17:NW28" ca="1" si="810">IF(AND(OR($I17="P",$I17="S1",$I17="S2"),NH$2&gt;=$N17,NH$2&lt;=$O17,$T17&lt;&gt;""),"G",IF(AND($I17="S",NH$2&gt;=$N17,NH$2&lt;=$O17,$T17&lt;&gt;""),"O","")&amp;IF(AND($Q17&gt;0,NH$2&gt;=$N17,TODAY()&gt;=NH$2,NH$2&lt;=$O17,$T17&lt;&gt;""),"T",IF(AND(NH$2&gt;$O17,TODAY()&gt;=NH$2,OR($A17="K",$A17="L"),$R17&gt;0,OR($R17&lt;&gt;"",$O17&lt;&gt;"")),"D","")))</f>
        <v>G</v>
      </c>
      <c r="NI17" s="112" t="str">
        <f t="shared" ca="1" si="810"/>
        <v>G</v>
      </c>
      <c r="NJ17" s="112" t="str">
        <f t="shared" ca="1" si="810"/>
        <v>G</v>
      </c>
      <c r="NK17" s="112" t="str">
        <f t="shared" ca="1" si="810"/>
        <v>G</v>
      </c>
      <c r="NL17" s="112" t="str">
        <f t="shared" ca="1" si="810"/>
        <v>G</v>
      </c>
      <c r="NM17" s="112" t="str">
        <f t="shared" ca="1" si="810"/>
        <v>G</v>
      </c>
      <c r="NN17" s="112" t="str">
        <f t="shared" ca="1" si="810"/>
        <v>G</v>
      </c>
      <c r="NO17" s="112" t="str">
        <f t="shared" ca="1" si="810"/>
        <v>G</v>
      </c>
      <c r="NP17" s="112" t="str">
        <f t="shared" ca="1" si="810"/>
        <v>G</v>
      </c>
      <c r="NQ17" s="112" t="str">
        <f t="shared" ca="1" si="810"/>
        <v>G</v>
      </c>
      <c r="NR17" s="112" t="str">
        <f t="shared" ca="1" si="810"/>
        <v>G</v>
      </c>
      <c r="NS17" s="112" t="str">
        <f t="shared" ca="1" si="810"/>
        <v>G</v>
      </c>
      <c r="NT17" s="112" t="str">
        <f t="shared" ca="1" si="810"/>
        <v>G</v>
      </c>
      <c r="NU17" s="112" t="str">
        <f t="shared" ca="1" si="810"/>
        <v>G</v>
      </c>
      <c r="NV17" s="112" t="str">
        <f t="shared" ca="1" si="810"/>
        <v>G</v>
      </c>
      <c r="NW17" s="112" t="str">
        <f t="shared" ca="1" si="810"/>
        <v>G</v>
      </c>
      <c r="NX17" s="112" t="str">
        <f t="shared" ca="1" si="787"/>
        <v>G</v>
      </c>
      <c r="NY17" s="112" t="str">
        <f t="shared" ca="1" si="787"/>
        <v>G</v>
      </c>
      <c r="NZ17" s="112" t="str">
        <f t="shared" ca="1" si="787"/>
        <v>G</v>
      </c>
      <c r="OA17" s="112" t="str">
        <f t="shared" ca="1" si="788"/>
        <v>G</v>
      </c>
      <c r="OB17" s="112" t="str">
        <f t="shared" ca="1" si="788"/>
        <v>G</v>
      </c>
      <c r="OC17" s="112" t="str">
        <f t="shared" ca="1" si="788"/>
        <v>G</v>
      </c>
      <c r="OD17" s="112" t="str">
        <f t="shared" ca="1" si="788"/>
        <v>G</v>
      </c>
      <c r="OE17" s="112" t="str">
        <f t="shared" ca="1" si="788"/>
        <v>G</v>
      </c>
      <c r="OF17" s="112" t="str">
        <f t="shared" ca="1" si="788"/>
        <v>G</v>
      </c>
      <c r="OG17" s="112" t="str">
        <f t="shared" ca="1" si="788"/>
        <v>G</v>
      </c>
      <c r="OH17" s="112" t="str">
        <f t="shared" ca="1" si="788"/>
        <v>G</v>
      </c>
      <c r="OI17" s="112" t="str">
        <f t="shared" ca="1" si="788"/>
        <v>G</v>
      </c>
      <c r="OJ17" s="112" t="str">
        <f t="shared" ca="1" si="788"/>
        <v>G</v>
      </c>
      <c r="OK17" s="112" t="str">
        <f t="shared" ca="1" si="788"/>
        <v>G</v>
      </c>
      <c r="OL17" s="112" t="str">
        <f t="shared" ca="1" si="788"/>
        <v>G</v>
      </c>
      <c r="OM17" s="112" t="str">
        <f t="shared" ca="1" si="788"/>
        <v>G</v>
      </c>
      <c r="ON17" s="112" t="str">
        <f t="shared" ca="1" si="788"/>
        <v>G</v>
      </c>
      <c r="OO17" s="112" t="str">
        <f t="shared" ca="1" si="788"/>
        <v>G</v>
      </c>
      <c r="OP17" s="112" t="str">
        <f t="shared" ca="1" si="744"/>
        <v>G</v>
      </c>
      <c r="OQ17" s="112" t="str">
        <f t="shared" ca="1" si="789"/>
        <v>G</v>
      </c>
      <c r="OR17" s="112" t="str">
        <f t="shared" ca="1" si="789"/>
        <v>G</v>
      </c>
      <c r="OS17" s="112" t="str">
        <f t="shared" ca="1" si="789"/>
        <v>G</v>
      </c>
      <c r="OT17" s="112" t="str">
        <f t="shared" ca="1" si="789"/>
        <v>G</v>
      </c>
      <c r="OU17" s="112" t="str">
        <f t="shared" ca="1" si="789"/>
        <v>G</v>
      </c>
      <c r="OV17" s="112" t="str">
        <f t="shared" ca="1" si="789"/>
        <v>G</v>
      </c>
      <c r="OW17" s="112" t="str">
        <f t="shared" ca="1" si="789"/>
        <v>G</v>
      </c>
      <c r="OX17" s="112" t="str">
        <f t="shared" ca="1" si="789"/>
        <v>G</v>
      </c>
      <c r="OY17" s="112" t="str">
        <f t="shared" ca="1" si="789"/>
        <v>G</v>
      </c>
      <c r="OZ17" s="112" t="str">
        <f t="shared" ca="1" si="789"/>
        <v>G</v>
      </c>
      <c r="PA17" s="112" t="str">
        <f t="shared" ca="1" si="789"/>
        <v>G</v>
      </c>
      <c r="PB17" s="112" t="str">
        <f t="shared" ca="1" si="789"/>
        <v>G</v>
      </c>
      <c r="PC17" s="112" t="str">
        <f t="shared" ca="1" si="789"/>
        <v>G</v>
      </c>
      <c r="PD17" s="112" t="str">
        <f t="shared" ca="1" si="789"/>
        <v>G</v>
      </c>
      <c r="PE17" s="112" t="str">
        <f t="shared" ca="1" si="789"/>
        <v>G</v>
      </c>
      <c r="PF17" s="112" t="str">
        <f t="shared" ca="1" si="789"/>
        <v>G</v>
      </c>
      <c r="PG17" s="112" t="str">
        <f t="shared" ca="1" si="790"/>
        <v>G</v>
      </c>
      <c r="PH17" s="112" t="str">
        <f t="shared" ca="1" si="790"/>
        <v>G</v>
      </c>
      <c r="PI17" s="112" t="str">
        <f t="shared" ca="1" si="790"/>
        <v>G</v>
      </c>
      <c r="PJ17" s="112" t="str">
        <f t="shared" ca="1" si="790"/>
        <v>G</v>
      </c>
      <c r="PK17" s="112" t="str">
        <f t="shared" ca="1" si="790"/>
        <v>G</v>
      </c>
      <c r="PL17" s="112" t="str">
        <f t="shared" ca="1" si="790"/>
        <v>G</v>
      </c>
      <c r="PM17" s="112" t="str">
        <f t="shared" ca="1" si="790"/>
        <v>G</v>
      </c>
      <c r="PN17" s="112" t="str">
        <f t="shared" ca="1" si="790"/>
        <v>G</v>
      </c>
      <c r="PO17" s="112" t="str">
        <f t="shared" ca="1" si="790"/>
        <v>G</v>
      </c>
      <c r="PP17" s="112" t="str">
        <f t="shared" ca="1" si="790"/>
        <v>G</v>
      </c>
      <c r="PQ17" s="112" t="str">
        <f t="shared" ca="1" si="790"/>
        <v>G</v>
      </c>
      <c r="PR17" s="112" t="str">
        <f t="shared" ca="1" si="790"/>
        <v>G</v>
      </c>
      <c r="PS17" s="112" t="str">
        <f t="shared" ca="1" si="790"/>
        <v>G</v>
      </c>
      <c r="PT17" s="112" t="str">
        <f t="shared" ref="PT17:QI28" ca="1" si="811">IF(AND(OR($I17="P",$I17="S1",$I17="S2"),PT$2&gt;=$N17,PT$2&lt;=$O17,$T17&lt;&gt;""),"G",IF(AND($I17="S",PT$2&gt;=$N17,PT$2&lt;=$O17,$T17&lt;&gt;""),"O","")&amp;IF(AND($Q17&gt;0,PT$2&gt;=$N17,TODAY()&gt;=PT$2,PT$2&lt;=$O17,$T17&lt;&gt;""),"T",IF(AND(PT$2&gt;$O17,TODAY()&gt;=PT$2,OR($A17="K",$A17="L"),$R17&gt;0,OR($R17&lt;&gt;"",$O17&lt;&gt;"")),"D","")))</f>
        <v>G</v>
      </c>
      <c r="PU17" s="112" t="str">
        <f t="shared" ca="1" si="811"/>
        <v>G</v>
      </c>
      <c r="PV17" s="112" t="str">
        <f t="shared" ca="1" si="811"/>
        <v>G</v>
      </c>
      <c r="PW17" s="112" t="str">
        <f t="shared" ca="1" si="811"/>
        <v>G</v>
      </c>
      <c r="PX17" s="112" t="str">
        <f t="shared" ca="1" si="811"/>
        <v>G</v>
      </c>
      <c r="PY17" s="112" t="str">
        <f t="shared" ca="1" si="811"/>
        <v>G</v>
      </c>
      <c r="PZ17" s="112" t="str">
        <f t="shared" ca="1" si="811"/>
        <v>G</v>
      </c>
      <c r="QA17" s="112" t="str">
        <f t="shared" ca="1" si="811"/>
        <v>G</v>
      </c>
      <c r="QB17" s="112" t="str">
        <f t="shared" ca="1" si="811"/>
        <v>G</v>
      </c>
      <c r="QC17" s="112" t="str">
        <f t="shared" ca="1" si="811"/>
        <v>G</v>
      </c>
      <c r="QD17" s="112" t="str">
        <f t="shared" ca="1" si="811"/>
        <v>G</v>
      </c>
      <c r="QE17" s="112" t="str">
        <f t="shared" ca="1" si="811"/>
        <v>G</v>
      </c>
      <c r="QF17" s="112" t="str">
        <f t="shared" ca="1" si="811"/>
        <v>G</v>
      </c>
      <c r="QG17" s="112" t="str">
        <f t="shared" ca="1" si="811"/>
        <v>G</v>
      </c>
      <c r="QH17" s="112" t="str">
        <f t="shared" ca="1" si="811"/>
        <v>G</v>
      </c>
      <c r="QI17" s="112" t="str">
        <f t="shared" ca="1" si="811"/>
        <v>G</v>
      </c>
      <c r="QJ17" s="112" t="str">
        <f t="shared" ca="1" si="791"/>
        <v>G</v>
      </c>
      <c r="QK17" s="112" t="str">
        <f t="shared" ca="1" si="791"/>
        <v>G</v>
      </c>
      <c r="QL17" s="112" t="str">
        <f t="shared" ca="1" si="791"/>
        <v>G</v>
      </c>
      <c r="QM17" s="112" t="str">
        <f t="shared" ca="1" si="792"/>
        <v>G</v>
      </c>
      <c r="QN17" s="112" t="str">
        <f t="shared" ca="1" si="792"/>
        <v>G</v>
      </c>
      <c r="QO17" s="112" t="str">
        <f t="shared" ca="1" si="792"/>
        <v>G</v>
      </c>
      <c r="QP17" s="112" t="str">
        <f t="shared" ca="1" si="792"/>
        <v>G</v>
      </c>
      <c r="QQ17" s="112" t="str">
        <f t="shared" ca="1" si="792"/>
        <v>G</v>
      </c>
      <c r="QR17" s="112" t="str">
        <f t="shared" ca="1" si="792"/>
        <v>G</v>
      </c>
      <c r="QS17" s="112" t="str">
        <f t="shared" ca="1" si="792"/>
        <v>G</v>
      </c>
      <c r="QT17" s="112" t="str">
        <f t="shared" ca="1" si="792"/>
        <v>G</v>
      </c>
      <c r="QU17" s="112" t="str">
        <f t="shared" ca="1" si="792"/>
        <v>G</v>
      </c>
      <c r="QV17" s="112" t="str">
        <f t="shared" ca="1" si="792"/>
        <v>G</v>
      </c>
      <c r="QW17" s="112" t="str">
        <f t="shared" ca="1" si="792"/>
        <v>G</v>
      </c>
      <c r="QX17" s="112" t="str">
        <f t="shared" ca="1" si="792"/>
        <v>G</v>
      </c>
      <c r="QY17" s="112" t="str">
        <f t="shared" ca="1" si="792"/>
        <v>G</v>
      </c>
      <c r="QZ17" s="112" t="str">
        <f t="shared" ca="1" si="792"/>
        <v>G</v>
      </c>
      <c r="RA17" s="112" t="str">
        <f t="shared" ca="1" si="792"/>
        <v>G</v>
      </c>
      <c r="RB17" s="112" t="str">
        <f t="shared" ca="1" si="748"/>
        <v>G</v>
      </c>
      <c r="RC17" s="112" t="str">
        <f t="shared" ca="1" si="793"/>
        <v>G</v>
      </c>
      <c r="RD17" s="112" t="str">
        <f t="shared" ca="1" si="793"/>
        <v>G</v>
      </c>
      <c r="RE17" s="112" t="str">
        <f t="shared" ca="1" si="793"/>
        <v>G</v>
      </c>
      <c r="RF17" s="112" t="str">
        <f t="shared" ca="1" si="793"/>
        <v>G</v>
      </c>
      <c r="RG17" s="112" t="str">
        <f t="shared" ca="1" si="793"/>
        <v>G</v>
      </c>
      <c r="RH17" s="112" t="str">
        <f t="shared" ca="1" si="793"/>
        <v>G</v>
      </c>
      <c r="RI17" s="112" t="str">
        <f t="shared" ca="1" si="793"/>
        <v>G</v>
      </c>
      <c r="RJ17" s="112" t="str">
        <f t="shared" ca="1" si="793"/>
        <v>G</v>
      </c>
      <c r="RK17" s="112" t="str">
        <f t="shared" ca="1" si="793"/>
        <v>G</v>
      </c>
      <c r="RL17" s="112" t="str">
        <f t="shared" ca="1" si="793"/>
        <v>G</v>
      </c>
      <c r="RM17" s="112" t="str">
        <f t="shared" ca="1" si="793"/>
        <v>G</v>
      </c>
      <c r="RN17" s="112" t="str">
        <f t="shared" ca="1" si="793"/>
        <v>G</v>
      </c>
      <c r="RO17" s="112" t="str">
        <f t="shared" ca="1" si="793"/>
        <v>G</v>
      </c>
      <c r="RP17" s="112" t="str">
        <f t="shared" ca="1" si="793"/>
        <v>G</v>
      </c>
      <c r="RQ17" s="112" t="str">
        <f t="shared" ca="1" si="793"/>
        <v>G</v>
      </c>
      <c r="RR17" s="112" t="str">
        <f t="shared" ca="1" si="793"/>
        <v>G</v>
      </c>
      <c r="RS17" s="112" t="str">
        <f t="shared" ca="1" si="794"/>
        <v>G</v>
      </c>
      <c r="RT17" s="112" t="str">
        <f t="shared" ca="1" si="794"/>
        <v>G</v>
      </c>
      <c r="RU17" s="112" t="str">
        <f t="shared" ca="1" si="794"/>
        <v>G</v>
      </c>
      <c r="RV17" s="112" t="str">
        <f t="shared" ca="1" si="794"/>
        <v>G</v>
      </c>
      <c r="RW17" s="112" t="str">
        <f t="shared" ca="1" si="794"/>
        <v>G</v>
      </c>
      <c r="RX17" s="112" t="str">
        <f t="shared" ca="1" si="794"/>
        <v>G</v>
      </c>
      <c r="RY17" s="112" t="str">
        <f t="shared" ca="1" si="794"/>
        <v>G</v>
      </c>
      <c r="RZ17" s="112" t="str">
        <f t="shared" ca="1" si="794"/>
        <v>G</v>
      </c>
      <c r="SA17" s="112" t="str">
        <f t="shared" ca="1" si="794"/>
        <v>G</v>
      </c>
      <c r="SB17" s="112" t="str">
        <f t="shared" ca="1" si="794"/>
        <v>G</v>
      </c>
      <c r="SC17" s="112" t="str">
        <f t="shared" ca="1" si="794"/>
        <v>G</v>
      </c>
      <c r="SD17" s="112" t="str">
        <f t="shared" ca="1" si="794"/>
        <v>G</v>
      </c>
      <c r="SE17" s="112" t="str">
        <f t="shared" ca="1" si="794"/>
        <v>G</v>
      </c>
      <c r="SF17" s="112" t="str">
        <f t="shared" ref="SF17:SU28" ca="1" si="812">IF(AND(OR($I17="P",$I17="S1",$I17="S2"),SF$2&gt;=$N17,SF$2&lt;=$O17,$T17&lt;&gt;""),"G",IF(AND($I17="S",SF$2&gt;=$N17,SF$2&lt;=$O17,$T17&lt;&gt;""),"O","")&amp;IF(AND($Q17&gt;0,SF$2&gt;=$N17,TODAY()&gt;=SF$2,SF$2&lt;=$O17,$T17&lt;&gt;""),"T",IF(AND(SF$2&gt;$O17,TODAY()&gt;=SF$2,OR($A17="K",$A17="L"),$R17&gt;0,OR($R17&lt;&gt;"",$O17&lt;&gt;"")),"D","")))</f>
        <v>G</v>
      </c>
      <c r="SG17" s="112" t="str">
        <f t="shared" ca="1" si="812"/>
        <v>G</v>
      </c>
      <c r="SH17" s="112" t="str">
        <f t="shared" ca="1" si="812"/>
        <v>G</v>
      </c>
      <c r="SI17" s="112" t="str">
        <f t="shared" ca="1" si="812"/>
        <v>G</v>
      </c>
      <c r="SJ17" s="112" t="str">
        <f t="shared" ca="1" si="812"/>
        <v>G</v>
      </c>
      <c r="SK17" s="112" t="str">
        <f t="shared" ca="1" si="812"/>
        <v>G</v>
      </c>
      <c r="SL17" s="112" t="str">
        <f t="shared" ca="1" si="812"/>
        <v>G</v>
      </c>
      <c r="SM17" s="112" t="str">
        <f t="shared" ca="1" si="812"/>
        <v>G</v>
      </c>
      <c r="SN17" s="112" t="str">
        <f t="shared" ca="1" si="812"/>
        <v>G</v>
      </c>
      <c r="SO17" s="112" t="str">
        <f t="shared" ca="1" si="812"/>
        <v>G</v>
      </c>
      <c r="SP17" s="112" t="str">
        <f t="shared" ca="1" si="812"/>
        <v>G</v>
      </c>
      <c r="SQ17" s="112" t="str">
        <f t="shared" ca="1" si="812"/>
        <v>G</v>
      </c>
      <c r="SR17" s="112" t="str">
        <f t="shared" ca="1" si="812"/>
        <v>G</v>
      </c>
      <c r="SS17" s="112" t="str">
        <f t="shared" ca="1" si="812"/>
        <v>G</v>
      </c>
      <c r="ST17" s="112" t="str">
        <f t="shared" ca="1" si="812"/>
        <v>G</v>
      </c>
      <c r="SU17" s="112" t="str">
        <f t="shared" ca="1" si="812"/>
        <v>G</v>
      </c>
      <c r="SV17" s="112" t="str">
        <f t="shared" ca="1" si="795"/>
        <v>G</v>
      </c>
      <c r="SW17" s="112" t="str">
        <f t="shared" ca="1" si="795"/>
        <v>G</v>
      </c>
      <c r="SX17" s="112" t="str">
        <f t="shared" ca="1" si="795"/>
        <v>G</v>
      </c>
      <c r="SY17" s="112" t="str">
        <f t="shared" ca="1" si="796"/>
        <v>G</v>
      </c>
      <c r="SZ17" s="112" t="str">
        <f t="shared" ca="1" si="796"/>
        <v>G</v>
      </c>
      <c r="TA17" s="112" t="str">
        <f t="shared" ca="1" si="796"/>
        <v>G</v>
      </c>
      <c r="TB17" s="112" t="str">
        <f t="shared" ca="1" si="796"/>
        <v>G</v>
      </c>
      <c r="TC17" s="112" t="str">
        <f t="shared" ca="1" si="796"/>
        <v>G</v>
      </c>
      <c r="TD17" s="112" t="str">
        <f t="shared" ca="1" si="796"/>
        <v>G</v>
      </c>
      <c r="TE17" s="112" t="str">
        <f t="shared" ca="1" si="796"/>
        <v>G</v>
      </c>
      <c r="TF17" s="112" t="str">
        <f t="shared" ca="1" si="796"/>
        <v>G</v>
      </c>
      <c r="TG17" s="112" t="str">
        <f t="shared" ca="1" si="796"/>
        <v>G</v>
      </c>
      <c r="TH17" s="112" t="str">
        <f t="shared" ca="1" si="796"/>
        <v>G</v>
      </c>
      <c r="TI17" s="112" t="str">
        <f t="shared" ca="1" si="796"/>
        <v>G</v>
      </c>
      <c r="TJ17" s="112" t="str">
        <f t="shared" ca="1" si="796"/>
        <v>G</v>
      </c>
      <c r="TK17" s="112" t="str">
        <f t="shared" ca="1" si="796"/>
        <v>G</v>
      </c>
      <c r="TL17" s="112" t="str">
        <f t="shared" ca="1" si="796"/>
        <v>G</v>
      </c>
      <c r="TM17" s="112" t="str">
        <f t="shared" ca="1" si="796"/>
        <v>G</v>
      </c>
      <c r="TN17" s="112" t="str">
        <f t="shared" ca="1" si="752"/>
        <v>G</v>
      </c>
      <c r="TO17" s="112" t="str">
        <f t="shared" ca="1" si="797"/>
        <v>G</v>
      </c>
      <c r="TP17" s="112" t="str">
        <f t="shared" ca="1" si="797"/>
        <v>G</v>
      </c>
      <c r="TQ17" s="112" t="str">
        <f t="shared" ca="1" si="797"/>
        <v>G</v>
      </c>
      <c r="TR17" s="112" t="str">
        <f t="shared" ca="1" si="797"/>
        <v>G</v>
      </c>
      <c r="TS17" s="112" t="str">
        <f t="shared" ca="1" si="797"/>
        <v>G</v>
      </c>
      <c r="TT17" s="112" t="str">
        <f t="shared" ca="1" si="797"/>
        <v>G</v>
      </c>
      <c r="TU17" s="112" t="str">
        <f t="shared" ca="1" si="797"/>
        <v>G</v>
      </c>
      <c r="TV17" s="112" t="str">
        <f t="shared" ca="1" si="797"/>
        <v>G</v>
      </c>
      <c r="TW17" s="112" t="str">
        <f t="shared" ca="1" si="797"/>
        <v>G</v>
      </c>
      <c r="TX17" s="112" t="str">
        <f t="shared" ca="1" si="797"/>
        <v>G</v>
      </c>
      <c r="TY17" s="112" t="str">
        <f t="shared" ca="1" si="797"/>
        <v>G</v>
      </c>
      <c r="TZ17" s="112" t="str">
        <f t="shared" ca="1" si="797"/>
        <v>G</v>
      </c>
      <c r="UA17" s="112" t="str">
        <f t="shared" ca="1" si="797"/>
        <v>G</v>
      </c>
      <c r="UB17" s="112" t="str">
        <f t="shared" ca="1" si="797"/>
        <v>G</v>
      </c>
      <c r="UC17" s="112" t="str">
        <f t="shared" ca="1" si="797"/>
        <v>G</v>
      </c>
      <c r="UD17" s="112" t="str">
        <f t="shared" ca="1" si="797"/>
        <v>G</v>
      </c>
      <c r="UE17" s="112" t="str">
        <f t="shared" ca="1" si="798"/>
        <v>G</v>
      </c>
      <c r="UF17" s="112" t="str">
        <f t="shared" ca="1" si="798"/>
        <v>G</v>
      </c>
      <c r="UG17" s="112" t="str">
        <f t="shared" ca="1" si="798"/>
        <v>G</v>
      </c>
      <c r="UH17" s="112" t="str">
        <f t="shared" ca="1" si="798"/>
        <v>G</v>
      </c>
      <c r="UI17" s="112" t="str">
        <f t="shared" ca="1" si="798"/>
        <v>G</v>
      </c>
      <c r="UJ17" s="112" t="str">
        <f t="shared" ca="1" si="798"/>
        <v>G</v>
      </c>
      <c r="UK17" s="112" t="str">
        <f t="shared" ca="1" si="798"/>
        <v>G</v>
      </c>
      <c r="UL17" s="112" t="str">
        <f t="shared" ca="1" si="798"/>
        <v>G</v>
      </c>
      <c r="UM17" s="112" t="str">
        <f t="shared" ca="1" si="798"/>
        <v>G</v>
      </c>
      <c r="UN17" s="112" t="str">
        <f t="shared" ca="1" si="798"/>
        <v>G</v>
      </c>
      <c r="UO17" s="112" t="str">
        <f t="shared" ca="1" si="798"/>
        <v>G</v>
      </c>
      <c r="UP17" s="112" t="str">
        <f t="shared" ca="1" si="798"/>
        <v>G</v>
      </c>
      <c r="UQ17" s="112" t="str">
        <f t="shared" ca="1" si="798"/>
        <v>G</v>
      </c>
      <c r="UR17" s="112" t="str">
        <f t="shared" ref="UR17:VG28" ca="1" si="813">IF(AND(OR($I17="P",$I17="S1",$I17="S2"),UR$2&gt;=$N17,UR$2&lt;=$O17,$T17&lt;&gt;""),"G",IF(AND($I17="S",UR$2&gt;=$N17,UR$2&lt;=$O17,$T17&lt;&gt;""),"O","")&amp;IF(AND($Q17&gt;0,UR$2&gt;=$N17,TODAY()&gt;=UR$2,UR$2&lt;=$O17,$T17&lt;&gt;""),"T",IF(AND(UR$2&gt;$O17,TODAY()&gt;=UR$2,OR($A17="K",$A17="L"),$R17&gt;0,OR($R17&lt;&gt;"",$O17&lt;&gt;"")),"D","")))</f>
        <v>G</v>
      </c>
      <c r="US17" s="112" t="str">
        <f t="shared" ca="1" si="813"/>
        <v>G</v>
      </c>
      <c r="UT17" s="112" t="str">
        <f t="shared" ca="1" si="813"/>
        <v>G</v>
      </c>
      <c r="UU17" s="112" t="str">
        <f t="shared" ca="1" si="813"/>
        <v>G</v>
      </c>
      <c r="UV17" s="112" t="str">
        <f t="shared" ca="1" si="813"/>
        <v>G</v>
      </c>
      <c r="UW17" s="112" t="str">
        <f t="shared" ca="1" si="813"/>
        <v>G</v>
      </c>
      <c r="UX17" s="112" t="str">
        <f t="shared" ca="1" si="813"/>
        <v>G</v>
      </c>
      <c r="UY17" s="112" t="str">
        <f t="shared" ca="1" si="813"/>
        <v>G</v>
      </c>
      <c r="UZ17" s="112" t="str">
        <f t="shared" ca="1" si="813"/>
        <v>G</v>
      </c>
      <c r="VA17" s="112" t="str">
        <f t="shared" ca="1" si="813"/>
        <v>G</v>
      </c>
      <c r="VB17" s="112" t="str">
        <f t="shared" ca="1" si="813"/>
        <v>G</v>
      </c>
      <c r="VC17" s="112" t="str">
        <f t="shared" ca="1" si="813"/>
        <v>G</v>
      </c>
      <c r="VD17" s="112" t="str">
        <f t="shared" ca="1" si="813"/>
        <v>G</v>
      </c>
      <c r="VE17" s="112" t="str">
        <f t="shared" ca="1" si="813"/>
        <v>G</v>
      </c>
      <c r="VF17" s="112" t="str">
        <f t="shared" ca="1" si="813"/>
        <v>G</v>
      </c>
      <c r="VG17" s="112" t="str">
        <f t="shared" ca="1" si="813"/>
        <v>G</v>
      </c>
      <c r="VH17" s="112" t="str">
        <f t="shared" ca="1" si="799"/>
        <v>G</v>
      </c>
      <c r="VI17" s="112" t="str">
        <f t="shared" ca="1" si="799"/>
        <v>G</v>
      </c>
      <c r="VJ17" s="112" t="str">
        <f t="shared" ca="1" si="799"/>
        <v>G</v>
      </c>
      <c r="VK17" s="112" t="str">
        <f t="shared" ca="1" si="800"/>
        <v>G</v>
      </c>
      <c r="VL17" s="112" t="str">
        <f t="shared" ca="1" si="800"/>
        <v>G</v>
      </c>
      <c r="VM17" s="112" t="str">
        <f t="shared" ca="1" si="800"/>
        <v>G</v>
      </c>
      <c r="VN17" s="112" t="str">
        <f t="shared" ca="1" si="800"/>
        <v>G</v>
      </c>
      <c r="VO17" s="112" t="str">
        <f t="shared" ca="1" si="800"/>
        <v>G</v>
      </c>
      <c r="VP17" s="112" t="str">
        <f t="shared" ca="1" si="800"/>
        <v>G</v>
      </c>
      <c r="VQ17" s="112" t="str">
        <f t="shared" ca="1" si="800"/>
        <v>G</v>
      </c>
      <c r="VR17" s="112" t="str">
        <f t="shared" ca="1" si="800"/>
        <v>G</v>
      </c>
      <c r="VS17" s="112" t="str">
        <f t="shared" ca="1" si="800"/>
        <v>G</v>
      </c>
      <c r="VT17" s="112" t="str">
        <f t="shared" ca="1" si="800"/>
        <v>G</v>
      </c>
      <c r="VU17" s="112" t="str">
        <f t="shared" ca="1" si="800"/>
        <v>G</v>
      </c>
      <c r="VV17" s="112" t="str">
        <f t="shared" ca="1" si="800"/>
        <v>G</v>
      </c>
      <c r="VW17" s="112" t="str">
        <f t="shared" ca="1" si="800"/>
        <v>G</v>
      </c>
      <c r="VX17" s="112" t="str">
        <f t="shared" ca="1" si="800"/>
        <v>G</v>
      </c>
      <c r="VY17" s="112" t="str">
        <f t="shared" ca="1" si="800"/>
        <v>G</v>
      </c>
      <c r="VZ17" s="112" t="str">
        <f t="shared" ca="1" si="756"/>
        <v>G</v>
      </c>
      <c r="WA17" s="112" t="str">
        <f t="shared" ca="1" si="801"/>
        <v>G</v>
      </c>
      <c r="WB17" s="112" t="str">
        <f t="shared" ca="1" si="801"/>
        <v>G</v>
      </c>
      <c r="WC17" s="112" t="str">
        <f t="shared" ca="1" si="801"/>
        <v>G</v>
      </c>
      <c r="WD17" s="112" t="str">
        <f t="shared" ca="1" si="801"/>
        <v>G</v>
      </c>
      <c r="WE17" s="112" t="str">
        <f t="shared" ca="1" si="801"/>
        <v>G</v>
      </c>
      <c r="WF17" s="112" t="str">
        <f t="shared" ca="1" si="801"/>
        <v>G</v>
      </c>
      <c r="WG17" s="112" t="str">
        <f t="shared" ca="1" si="801"/>
        <v>G</v>
      </c>
      <c r="WH17" s="112" t="str">
        <f t="shared" ca="1" si="801"/>
        <v>G</v>
      </c>
      <c r="WI17" s="112" t="str">
        <f t="shared" ca="1" si="801"/>
        <v>G</v>
      </c>
      <c r="WJ17" s="112" t="str">
        <f t="shared" ca="1" si="801"/>
        <v>G</v>
      </c>
      <c r="WK17" s="112" t="str">
        <f t="shared" ca="1" si="801"/>
        <v>G</v>
      </c>
      <c r="WL17" s="112" t="str">
        <f t="shared" ca="1" si="801"/>
        <v>G</v>
      </c>
      <c r="WM17" s="112" t="str">
        <f t="shared" ca="1" si="801"/>
        <v>G</v>
      </c>
      <c r="WN17" s="112" t="str">
        <f t="shared" ca="1" si="801"/>
        <v>G</v>
      </c>
      <c r="WO17" s="112" t="str">
        <f t="shared" ca="1" si="801"/>
        <v>G</v>
      </c>
      <c r="WP17" s="112" t="str">
        <f t="shared" ca="1" si="801"/>
        <v>G</v>
      </c>
      <c r="WQ17" s="112" t="str">
        <f t="shared" ca="1" si="802"/>
        <v>G</v>
      </c>
      <c r="WR17" s="112" t="str">
        <f t="shared" ca="1" si="802"/>
        <v>G</v>
      </c>
      <c r="WS17" s="112" t="str">
        <f t="shared" ca="1" si="802"/>
        <v>G</v>
      </c>
      <c r="WT17" s="112" t="str">
        <f t="shared" ca="1" si="802"/>
        <v>G</v>
      </c>
      <c r="WU17" s="112" t="str">
        <f t="shared" ca="1" si="802"/>
        <v>G</v>
      </c>
      <c r="WV17" s="112" t="str">
        <f t="shared" ca="1" si="802"/>
        <v>G</v>
      </c>
      <c r="WW17" s="112" t="str">
        <f t="shared" ca="1" si="802"/>
        <v>G</v>
      </c>
      <c r="WX17" s="112" t="str">
        <f t="shared" ca="1" si="802"/>
        <v>G</v>
      </c>
      <c r="WY17" s="112" t="str">
        <f t="shared" ca="1" si="802"/>
        <v>G</v>
      </c>
      <c r="WZ17" s="112" t="str">
        <f t="shared" ca="1" si="802"/>
        <v>G</v>
      </c>
      <c r="XA17" s="112" t="str">
        <f t="shared" ca="1" si="802"/>
        <v>G</v>
      </c>
      <c r="XB17" s="112" t="str">
        <f t="shared" ca="1" si="802"/>
        <v>G</v>
      </c>
      <c r="XC17" s="112" t="str">
        <f t="shared" ca="1" si="802"/>
        <v>G</v>
      </c>
      <c r="XD17" s="112" t="str">
        <f t="shared" ref="XD17:XS28" ca="1" si="814">IF(AND(OR($I17="P",$I17="S1",$I17="S2"),XD$2&gt;=$N17,XD$2&lt;=$O17,$T17&lt;&gt;""),"G",IF(AND($I17="S",XD$2&gt;=$N17,XD$2&lt;=$O17,$T17&lt;&gt;""),"O","")&amp;IF(AND($Q17&gt;0,XD$2&gt;=$N17,TODAY()&gt;=XD$2,XD$2&lt;=$O17,$T17&lt;&gt;""),"T",IF(AND(XD$2&gt;$O17,TODAY()&gt;=XD$2,OR($A17="K",$A17="L"),$R17&gt;0,OR($R17&lt;&gt;"",$O17&lt;&gt;"")),"D","")))</f>
        <v>G</v>
      </c>
      <c r="XE17" s="112" t="str">
        <f t="shared" ca="1" si="814"/>
        <v>G</v>
      </c>
      <c r="XF17" s="112" t="str">
        <f t="shared" ca="1" si="814"/>
        <v>G</v>
      </c>
      <c r="XG17" s="112" t="str">
        <f t="shared" ca="1" si="814"/>
        <v>G</v>
      </c>
      <c r="XH17" s="112" t="str">
        <f t="shared" ca="1" si="814"/>
        <v>G</v>
      </c>
      <c r="XI17" s="112" t="str">
        <f t="shared" ca="1" si="814"/>
        <v>G</v>
      </c>
      <c r="XJ17" s="112" t="str">
        <f t="shared" ca="1" si="814"/>
        <v>G</v>
      </c>
      <c r="XK17" s="112" t="str">
        <f t="shared" ca="1" si="814"/>
        <v>G</v>
      </c>
      <c r="XL17" s="112" t="str">
        <f t="shared" ca="1" si="814"/>
        <v>G</v>
      </c>
      <c r="XM17" s="112" t="str">
        <f t="shared" ca="1" si="814"/>
        <v>G</v>
      </c>
      <c r="XN17" s="112" t="str">
        <f t="shared" ca="1" si="814"/>
        <v>G</v>
      </c>
      <c r="XO17" s="112" t="str">
        <f t="shared" ca="1" si="814"/>
        <v>G</v>
      </c>
      <c r="XP17" s="112" t="str">
        <f t="shared" ca="1" si="814"/>
        <v>G</v>
      </c>
      <c r="XQ17" s="112" t="str">
        <f t="shared" ca="1" si="814"/>
        <v>G</v>
      </c>
      <c r="XR17" s="112" t="str">
        <f t="shared" ca="1" si="814"/>
        <v>G</v>
      </c>
      <c r="XS17" s="112" t="str">
        <f t="shared" ca="1" si="814"/>
        <v>G</v>
      </c>
      <c r="XT17" s="112" t="str">
        <f t="shared" ca="1" si="803"/>
        <v>G</v>
      </c>
      <c r="XU17" s="112" t="str">
        <f t="shared" ca="1" si="803"/>
        <v>G</v>
      </c>
      <c r="XV17" s="112" t="str">
        <f t="shared" ca="1" si="803"/>
        <v>G</v>
      </c>
      <c r="XW17" s="112" t="str">
        <f t="shared" ca="1" si="804"/>
        <v>G</v>
      </c>
      <c r="XX17" s="112" t="str">
        <f t="shared" ca="1" si="804"/>
        <v>G</v>
      </c>
      <c r="XY17" s="112" t="str">
        <f t="shared" ca="1" si="804"/>
        <v>G</v>
      </c>
      <c r="XZ17" s="112" t="str">
        <f t="shared" ca="1" si="804"/>
        <v>G</v>
      </c>
      <c r="YA17" s="112" t="str">
        <f t="shared" ca="1" si="804"/>
        <v>G</v>
      </c>
      <c r="YB17" s="112" t="str">
        <f t="shared" ca="1" si="804"/>
        <v>G</v>
      </c>
      <c r="YC17" s="112" t="str">
        <f t="shared" ca="1" si="804"/>
        <v>G</v>
      </c>
      <c r="YD17" s="112" t="str">
        <f t="shared" ca="1" si="804"/>
        <v>G</v>
      </c>
      <c r="YE17" s="112" t="str">
        <f t="shared" ca="1" si="804"/>
        <v>G</v>
      </c>
      <c r="YF17" s="112" t="str">
        <f t="shared" ca="1" si="804"/>
        <v>G</v>
      </c>
      <c r="YG17" s="112" t="str">
        <f t="shared" ca="1" si="804"/>
        <v>G</v>
      </c>
      <c r="YH17" s="112" t="str">
        <f t="shared" ca="1" si="804"/>
        <v>G</v>
      </c>
      <c r="YI17" s="112" t="str">
        <f t="shared" ca="1" si="804"/>
        <v>G</v>
      </c>
      <c r="YJ17" s="112" t="str">
        <f t="shared" ca="1" si="804"/>
        <v>G</v>
      </c>
      <c r="YK17" s="112" t="str">
        <f t="shared" ca="1" si="804"/>
        <v>G</v>
      </c>
      <c r="YL17" s="112" t="str">
        <f t="shared" ca="1" si="760"/>
        <v>G</v>
      </c>
      <c r="YM17" s="112" t="str">
        <f t="shared" ca="1" si="805"/>
        <v>G</v>
      </c>
      <c r="YN17" s="112" t="str">
        <f t="shared" ca="1" si="805"/>
        <v>G</v>
      </c>
      <c r="YO17" s="112" t="str">
        <f t="shared" ca="1" si="805"/>
        <v>G</v>
      </c>
      <c r="YP17" s="112" t="str">
        <f t="shared" ca="1" si="805"/>
        <v>G</v>
      </c>
      <c r="YQ17" s="112" t="str">
        <f t="shared" ca="1" si="805"/>
        <v>G</v>
      </c>
      <c r="YR17" s="112" t="str">
        <f t="shared" ca="1" si="805"/>
        <v>G</v>
      </c>
      <c r="YS17" s="112" t="str">
        <f t="shared" ca="1" si="805"/>
        <v>G</v>
      </c>
      <c r="YT17" s="112" t="str">
        <f t="shared" ca="1" si="805"/>
        <v>G</v>
      </c>
      <c r="YU17" s="112" t="str">
        <f t="shared" ca="1" si="805"/>
        <v>G</v>
      </c>
      <c r="YV17" s="112" t="str">
        <f t="shared" ca="1" si="805"/>
        <v>G</v>
      </c>
      <c r="YW17" s="112" t="str">
        <f t="shared" ca="1" si="805"/>
        <v>G</v>
      </c>
      <c r="YX17" s="112" t="str">
        <f t="shared" ca="1" si="805"/>
        <v>G</v>
      </c>
      <c r="YY17" s="112" t="str">
        <f t="shared" ca="1" si="805"/>
        <v>G</v>
      </c>
      <c r="YZ17" s="112" t="str">
        <f t="shared" ca="1" si="805"/>
        <v>G</v>
      </c>
      <c r="ZA17" s="112" t="str">
        <f t="shared" ca="1" si="805"/>
        <v>G</v>
      </c>
      <c r="ZB17" s="112" t="str">
        <f t="shared" ca="1" si="805"/>
        <v>G</v>
      </c>
      <c r="ZC17" s="112" t="str">
        <f t="shared" ca="1" si="806"/>
        <v>G</v>
      </c>
      <c r="ZD17" s="112" t="str">
        <f t="shared" ca="1" si="806"/>
        <v>G</v>
      </c>
      <c r="ZE17" s="112" t="str">
        <f t="shared" ca="1" si="806"/>
        <v>G</v>
      </c>
      <c r="ZF17" s="112" t="str">
        <f t="shared" ca="1" si="806"/>
        <v>G</v>
      </c>
      <c r="ZG17" s="112" t="str">
        <f t="shared" ca="1" si="806"/>
        <v>G</v>
      </c>
      <c r="ZH17" s="112" t="str">
        <f t="shared" ca="1" si="806"/>
        <v>G</v>
      </c>
      <c r="ZI17" s="112" t="str">
        <f t="shared" ca="1" si="806"/>
        <v>G</v>
      </c>
      <c r="ZJ17" s="112" t="str">
        <f t="shared" ca="1" si="806"/>
        <v>G</v>
      </c>
      <c r="ZK17" s="112" t="str">
        <f t="shared" ca="1" si="806"/>
        <v>G</v>
      </c>
      <c r="ZL17" s="112" t="str">
        <f t="shared" ca="1" si="806"/>
        <v>G</v>
      </c>
      <c r="ZM17" s="112" t="str">
        <f t="shared" ca="1" si="806"/>
        <v>G</v>
      </c>
      <c r="ZN17" s="112" t="str">
        <f t="shared" ca="1" si="806"/>
        <v>G</v>
      </c>
      <c r="ZO17" s="112" t="str">
        <f t="shared" ca="1" si="806"/>
        <v>G</v>
      </c>
      <c r="ZP17" s="112" t="str">
        <f t="shared" ref="ZP17:ZQ21" ca="1" si="815">IF(AND(OR($I17="P",$I17="S1",$I17="S2"),ZP$2&gt;=$N17,ZP$2&lt;=$O17,$T17&lt;&gt;""),"G",IF(AND($I17="S",ZP$2&gt;=$N17,ZP$2&lt;=$O17,$T17&lt;&gt;""),"O","")&amp;IF(AND($Q17&gt;0,ZP$2&gt;=$N17,TODAY()&gt;=ZP$2,ZP$2&lt;=$O17,$T17&lt;&gt;""),"T",IF(AND(ZP$2&gt;$O17,TODAY()&gt;=ZP$2,OR($A17="K",$A17="L"),$R17&gt;0,OR($R17&lt;&gt;"",$O17&lt;&gt;"")),"D","")))</f>
        <v>G</v>
      </c>
      <c r="ZQ17" s="112" t="str">
        <f t="shared" ca="1" si="815"/>
        <v>G</v>
      </c>
    </row>
    <row r="18" spans="1:693" ht="18" outlineLevel="1">
      <c r="A18" s="83" t="str">
        <f t="shared" ca="1" si="704"/>
        <v>K</v>
      </c>
      <c r="B18" s="25"/>
      <c r="C18" s="25" t="s">
        <v>26</v>
      </c>
      <c r="D18" s="47"/>
      <c r="E18" s="39"/>
      <c r="F18" s="133"/>
      <c r="G18" s="135"/>
      <c r="H18" s="42" t="s">
        <v>42</v>
      </c>
      <c r="I18" s="21" t="s">
        <v>41</v>
      </c>
      <c r="J18" s="123"/>
      <c r="K18" s="147"/>
      <c r="L18" s="148"/>
      <c r="M18" s="76">
        <f t="shared" si="707"/>
        <v>115</v>
      </c>
      <c r="N18" s="51">
        <v>40833</v>
      </c>
      <c r="O18" s="55">
        <v>40991</v>
      </c>
      <c r="P18" s="53">
        <f t="shared" ca="1" si="807"/>
        <v>0.52173913043478259</v>
      </c>
      <c r="Q18" s="96">
        <f t="shared" ca="1" si="705"/>
        <v>60</v>
      </c>
      <c r="R18" s="124">
        <f t="shared" ca="1" si="709"/>
        <v>-56</v>
      </c>
      <c r="S18" s="101">
        <f t="shared" si="706"/>
        <v>40833</v>
      </c>
      <c r="T18" s="125">
        <f t="shared" ca="1" si="710"/>
        <v>40893</v>
      </c>
      <c r="U18" s="145"/>
      <c r="V18" s="146"/>
      <c r="W18" s="85"/>
      <c r="X18" s="131" t="str">
        <f t="shared" ca="1" si="763"/>
        <v/>
      </c>
      <c r="Y18" s="112" t="str">
        <f t="shared" ca="1" si="763"/>
        <v/>
      </c>
      <c r="Z18" s="112" t="str">
        <f t="shared" ca="1" si="763"/>
        <v/>
      </c>
      <c r="AA18" s="112" t="str">
        <f t="shared" ca="1" si="763"/>
        <v/>
      </c>
      <c r="AB18" s="112" t="str">
        <f t="shared" ca="1" si="763"/>
        <v/>
      </c>
      <c r="AC18" s="112" t="str">
        <f t="shared" ca="1" si="763"/>
        <v/>
      </c>
      <c r="AD18" s="112" t="str">
        <f t="shared" ca="1" si="763"/>
        <v/>
      </c>
      <c r="AE18" s="112" t="str">
        <f t="shared" ca="1" si="763"/>
        <v/>
      </c>
      <c r="AF18" s="112" t="str">
        <f t="shared" ca="1" si="763"/>
        <v/>
      </c>
      <c r="AG18" s="112" t="str">
        <f t="shared" ca="1" si="763"/>
        <v/>
      </c>
      <c r="AH18" s="112" t="str">
        <f t="shared" ca="1" si="763"/>
        <v/>
      </c>
      <c r="AI18" s="112" t="str">
        <f t="shared" ca="1" si="763"/>
        <v/>
      </c>
      <c r="AJ18" s="112" t="str">
        <f t="shared" ca="1" si="763"/>
        <v/>
      </c>
      <c r="AK18" s="112" t="str">
        <f t="shared" ca="1" si="763"/>
        <v/>
      </c>
      <c r="AL18" s="112" t="str">
        <f t="shared" ca="1" si="763"/>
        <v/>
      </c>
      <c r="AM18" s="112" t="str">
        <f t="shared" ca="1" si="763"/>
        <v/>
      </c>
      <c r="AN18" s="112" t="str">
        <f t="shared" ca="1" si="764"/>
        <v/>
      </c>
      <c r="AO18" s="112" t="str">
        <f t="shared" ca="1" si="764"/>
        <v/>
      </c>
      <c r="AP18" s="112" t="str">
        <f t="shared" ca="1" si="764"/>
        <v/>
      </c>
      <c r="AQ18" s="112" t="str">
        <f t="shared" ca="1" si="764"/>
        <v/>
      </c>
      <c r="AR18" s="112" t="str">
        <f t="shared" ca="1" si="764"/>
        <v/>
      </c>
      <c r="AS18" s="112" t="str">
        <f t="shared" ca="1" si="764"/>
        <v/>
      </c>
      <c r="AT18" s="112" t="str">
        <f t="shared" ca="1" si="764"/>
        <v/>
      </c>
      <c r="AU18" s="112" t="str">
        <f t="shared" ca="1" si="764"/>
        <v/>
      </c>
      <c r="AV18" s="112" t="str">
        <f t="shared" ca="1" si="765"/>
        <v/>
      </c>
      <c r="AW18" s="112" t="str">
        <f t="shared" ca="1" si="765"/>
        <v/>
      </c>
      <c r="AX18" s="112" t="str">
        <f t="shared" ca="1" si="765"/>
        <v/>
      </c>
      <c r="AY18" s="112" t="str">
        <f t="shared" ca="1" si="765"/>
        <v/>
      </c>
      <c r="AZ18" s="112" t="str">
        <f t="shared" ca="1" si="765"/>
        <v/>
      </c>
      <c r="BA18" s="112" t="str">
        <f t="shared" ca="1" si="765"/>
        <v/>
      </c>
      <c r="BB18" s="112" t="str">
        <f t="shared" ca="1" si="765"/>
        <v/>
      </c>
      <c r="BC18" s="112" t="str">
        <f t="shared" ca="1" si="765"/>
        <v/>
      </c>
      <c r="BD18" s="112" t="str">
        <f t="shared" ca="1" si="765"/>
        <v/>
      </c>
      <c r="BE18" s="112" t="str">
        <f t="shared" ca="1" si="765"/>
        <v/>
      </c>
      <c r="BF18" s="112" t="str">
        <f t="shared" ca="1" si="765"/>
        <v/>
      </c>
      <c r="BG18" s="112" t="str">
        <f t="shared" ca="1" si="765"/>
        <v/>
      </c>
      <c r="BH18" s="112" t="str">
        <f t="shared" ca="1" si="765"/>
        <v/>
      </c>
      <c r="BI18" s="112" t="str">
        <f t="shared" ca="1" si="765"/>
        <v/>
      </c>
      <c r="BJ18" s="112" t="str">
        <f t="shared" ca="1" si="765"/>
        <v/>
      </c>
      <c r="BK18" s="112" t="str">
        <f t="shared" ca="1" si="765"/>
        <v/>
      </c>
      <c r="BL18" s="112" t="str">
        <f t="shared" ca="1" si="766"/>
        <v/>
      </c>
      <c r="BM18" s="112" t="str">
        <f t="shared" ca="1" si="766"/>
        <v/>
      </c>
      <c r="BN18" s="112" t="str">
        <f t="shared" ca="1" si="766"/>
        <v/>
      </c>
      <c r="BO18" s="112" t="str">
        <f t="shared" ca="1" si="766"/>
        <v/>
      </c>
      <c r="BP18" s="112" t="str">
        <f t="shared" ca="1" si="766"/>
        <v/>
      </c>
      <c r="BQ18" s="112" t="str">
        <f t="shared" ca="1" si="766"/>
        <v/>
      </c>
      <c r="BR18" s="112" t="str">
        <f t="shared" ca="1" si="766"/>
        <v/>
      </c>
      <c r="BS18" s="112" t="str">
        <f t="shared" ca="1" si="767"/>
        <v/>
      </c>
      <c r="BT18" s="112" t="str">
        <f t="shared" ca="1" si="767"/>
        <v/>
      </c>
      <c r="BU18" s="112" t="str">
        <f t="shared" ca="1" si="767"/>
        <v/>
      </c>
      <c r="BV18" s="112" t="str">
        <f t="shared" ca="1" si="767"/>
        <v/>
      </c>
      <c r="BW18" s="112" t="str">
        <f t="shared" ca="1" si="767"/>
        <v/>
      </c>
      <c r="BX18" s="112" t="str">
        <f t="shared" ca="1" si="767"/>
        <v/>
      </c>
      <c r="BY18" s="112" t="str">
        <f t="shared" ca="1" si="767"/>
        <v/>
      </c>
      <c r="BZ18" s="112" t="str">
        <f t="shared" ca="1" si="767"/>
        <v/>
      </c>
      <c r="CA18" s="112" t="str">
        <f t="shared" ca="1" si="767"/>
        <v/>
      </c>
      <c r="CB18" s="112" t="str">
        <f t="shared" ca="1" si="767"/>
        <v/>
      </c>
      <c r="CC18" s="112" t="str">
        <f t="shared" ca="1" si="767"/>
        <v/>
      </c>
      <c r="CD18" s="112" t="str">
        <f t="shared" ca="1" si="767"/>
        <v/>
      </c>
      <c r="CE18" s="112" t="str">
        <f t="shared" ca="1" si="767"/>
        <v/>
      </c>
      <c r="CF18" s="112" t="str">
        <f t="shared" ca="1" si="767"/>
        <v/>
      </c>
      <c r="CG18" s="112" t="str">
        <f t="shared" ca="1" si="767"/>
        <v/>
      </c>
      <c r="CH18" s="112" t="str">
        <f t="shared" ca="1" si="767"/>
        <v/>
      </c>
      <c r="CI18" s="112" t="str">
        <f t="shared" ca="1" si="724"/>
        <v/>
      </c>
      <c r="CJ18" s="112" t="str">
        <f t="shared" ca="1" si="768"/>
        <v/>
      </c>
      <c r="CK18" s="112" t="str">
        <f t="shared" ca="1" si="768"/>
        <v/>
      </c>
      <c r="CL18" s="112" t="str">
        <f t="shared" ca="1" si="768"/>
        <v/>
      </c>
      <c r="CM18" s="112" t="str">
        <f t="shared" ca="1" si="768"/>
        <v/>
      </c>
      <c r="CN18" s="112" t="str">
        <f t="shared" ca="1" si="768"/>
        <v/>
      </c>
      <c r="CO18" s="112" t="str">
        <f t="shared" ca="1" si="768"/>
        <v/>
      </c>
      <c r="CP18" s="112" t="str">
        <f t="shared" ca="1" si="768"/>
        <v/>
      </c>
      <c r="CQ18" s="112" t="str">
        <f t="shared" ca="1" si="768"/>
        <v/>
      </c>
      <c r="CR18" s="112" t="str">
        <f t="shared" ca="1" si="768"/>
        <v/>
      </c>
      <c r="CS18" s="112" t="str">
        <f t="shared" ca="1" si="768"/>
        <v/>
      </c>
      <c r="CT18" s="112" t="str">
        <f t="shared" ca="1" si="768"/>
        <v/>
      </c>
      <c r="CU18" s="112" t="str">
        <f t="shared" ca="1" si="768"/>
        <v/>
      </c>
      <c r="CV18" s="112" t="str">
        <f t="shared" ca="1" si="768"/>
        <v/>
      </c>
      <c r="CW18" s="112" t="str">
        <f t="shared" ca="1" si="768"/>
        <v/>
      </c>
      <c r="CX18" s="112" t="str">
        <f t="shared" ca="1" si="768"/>
        <v/>
      </c>
      <c r="CY18" s="112" t="str">
        <f t="shared" ca="1" si="768"/>
        <v/>
      </c>
      <c r="CZ18" s="112" t="str">
        <f t="shared" ca="1" si="769"/>
        <v/>
      </c>
      <c r="DA18" s="112" t="str">
        <f t="shared" ca="1" si="769"/>
        <v/>
      </c>
      <c r="DB18" s="112" t="str">
        <f t="shared" ca="1" si="769"/>
        <v/>
      </c>
      <c r="DC18" s="112" t="str">
        <f t="shared" ca="1" si="769"/>
        <v/>
      </c>
      <c r="DD18" s="112" t="str">
        <f t="shared" ca="1" si="769"/>
        <v/>
      </c>
      <c r="DE18" s="112" t="str">
        <f t="shared" ca="1" si="769"/>
        <v/>
      </c>
      <c r="DF18" s="112" t="str">
        <f t="shared" ca="1" si="769"/>
        <v/>
      </c>
      <c r="DG18" s="112" t="str">
        <f t="shared" ca="1" si="769"/>
        <v/>
      </c>
      <c r="DH18" s="112" t="str">
        <f t="shared" ca="1" si="769"/>
        <v/>
      </c>
      <c r="DI18" s="112" t="str">
        <f t="shared" ca="1" si="769"/>
        <v/>
      </c>
      <c r="DJ18" s="112" t="str">
        <f t="shared" ca="1" si="769"/>
        <v/>
      </c>
      <c r="DK18" s="112" t="str">
        <f t="shared" ca="1" si="769"/>
        <v/>
      </c>
      <c r="DL18" s="112" t="str">
        <f t="shared" ca="1" si="769"/>
        <v/>
      </c>
      <c r="DM18" s="112" t="str">
        <f t="shared" ca="1" si="770"/>
        <v/>
      </c>
      <c r="DN18" s="112" t="str">
        <f t="shared" ca="1" si="770"/>
        <v/>
      </c>
      <c r="DO18" s="112" t="str">
        <f t="shared" ca="1" si="770"/>
        <v/>
      </c>
      <c r="DP18" s="112" t="str">
        <f t="shared" ca="1" si="770"/>
        <v/>
      </c>
      <c r="DQ18" s="112" t="str">
        <f t="shared" ca="1" si="770"/>
        <v/>
      </c>
      <c r="DR18" s="112" t="str">
        <f t="shared" ca="1" si="770"/>
        <v/>
      </c>
      <c r="DS18" s="112" t="str">
        <f t="shared" ca="1" si="770"/>
        <v/>
      </c>
      <c r="DT18" s="112" t="str">
        <f t="shared" ca="1" si="770"/>
        <v/>
      </c>
      <c r="DU18" s="112" t="str">
        <f t="shared" ca="1" si="770"/>
        <v/>
      </c>
      <c r="DV18" s="112" t="str">
        <f t="shared" ca="1" si="770"/>
        <v/>
      </c>
      <c r="DW18" s="112" t="str">
        <f t="shared" ca="1" si="770"/>
        <v/>
      </c>
      <c r="DX18" s="112" t="str">
        <f t="shared" ca="1" si="770"/>
        <v/>
      </c>
      <c r="DY18" s="112" t="str">
        <f t="shared" ca="1" si="770"/>
        <v/>
      </c>
      <c r="DZ18" s="112" t="str">
        <f t="shared" ca="1" si="770"/>
        <v/>
      </c>
      <c r="EA18" s="112" t="str">
        <f t="shared" ca="1" si="770"/>
        <v/>
      </c>
      <c r="EB18" s="112" t="str">
        <f t="shared" ca="1" si="770"/>
        <v/>
      </c>
      <c r="EC18" s="112" t="str">
        <f t="shared" ca="1" si="771"/>
        <v/>
      </c>
      <c r="ED18" s="112" t="str">
        <f t="shared" ca="1" si="727"/>
        <v/>
      </c>
      <c r="EE18" s="112" t="str">
        <f t="shared" ca="1" si="772"/>
        <v/>
      </c>
      <c r="EF18" s="112" t="str">
        <f t="shared" ca="1" si="772"/>
        <v/>
      </c>
      <c r="EG18" s="112" t="str">
        <f t="shared" ca="1" si="772"/>
        <v/>
      </c>
      <c r="EH18" s="112" t="str">
        <f t="shared" ca="1" si="772"/>
        <v/>
      </c>
      <c r="EI18" s="112" t="str">
        <f t="shared" ca="1" si="772"/>
        <v/>
      </c>
      <c r="EJ18" s="112" t="str">
        <f t="shared" ca="1" si="772"/>
        <v/>
      </c>
      <c r="EK18" s="112" t="str">
        <f t="shared" ca="1" si="772"/>
        <v/>
      </c>
      <c r="EL18" s="112" t="str">
        <f t="shared" ca="1" si="772"/>
        <v/>
      </c>
      <c r="EM18" s="112" t="str">
        <f t="shared" ca="1" si="772"/>
        <v/>
      </c>
      <c r="EN18" s="112" t="str">
        <f t="shared" ca="1" si="772"/>
        <v/>
      </c>
      <c r="EO18" s="112" t="str">
        <f t="shared" ca="1" si="772"/>
        <v/>
      </c>
      <c r="EP18" s="112" t="str">
        <f t="shared" ca="1" si="772"/>
        <v/>
      </c>
      <c r="EQ18" s="112" t="str">
        <f t="shared" ca="1" si="772"/>
        <v/>
      </c>
      <c r="ER18" s="112" t="str">
        <f t="shared" ca="1" si="772"/>
        <v/>
      </c>
      <c r="ES18" s="112" t="str">
        <f t="shared" ca="1" si="772"/>
        <v/>
      </c>
      <c r="ET18" s="112" t="str">
        <f t="shared" ca="1" si="772"/>
        <v/>
      </c>
      <c r="EU18" s="112" t="str">
        <f t="shared" ca="1" si="773"/>
        <v/>
      </c>
      <c r="EV18" s="112" t="str">
        <f t="shared" ca="1" si="773"/>
        <v/>
      </c>
      <c r="EW18" s="112" t="str">
        <f t="shared" ca="1" si="773"/>
        <v/>
      </c>
      <c r="EX18" s="112" t="str">
        <f t="shared" ca="1" si="773"/>
        <v/>
      </c>
      <c r="EY18" s="112" t="str">
        <f t="shared" ca="1" si="773"/>
        <v/>
      </c>
      <c r="EZ18" s="112" t="str">
        <f t="shared" ca="1" si="773"/>
        <v/>
      </c>
      <c r="FA18" s="112" t="str">
        <f t="shared" ca="1" si="773"/>
        <v/>
      </c>
      <c r="FB18" s="112" t="str">
        <f t="shared" ca="1" si="773"/>
        <v/>
      </c>
      <c r="FC18" s="112" t="str">
        <f t="shared" ca="1" si="773"/>
        <v/>
      </c>
      <c r="FD18" s="112" t="str">
        <f t="shared" ca="1" si="773"/>
        <v/>
      </c>
      <c r="FE18" s="112" t="str">
        <f t="shared" ca="1" si="773"/>
        <v/>
      </c>
      <c r="FF18" s="112" t="str">
        <f t="shared" ca="1" si="773"/>
        <v/>
      </c>
      <c r="FG18" s="112" t="str">
        <f t="shared" ca="1" si="773"/>
        <v/>
      </c>
      <c r="FH18" s="112" t="str">
        <f t="shared" ca="1" si="773"/>
        <v/>
      </c>
      <c r="FI18" s="112" t="str">
        <f t="shared" ca="1" si="773"/>
        <v/>
      </c>
      <c r="FJ18" s="112" t="str">
        <f t="shared" ca="1" si="774"/>
        <v/>
      </c>
      <c r="FK18" s="112" t="str">
        <f t="shared" ca="1" si="774"/>
        <v/>
      </c>
      <c r="FL18" s="112" t="str">
        <f t="shared" ca="1" si="774"/>
        <v/>
      </c>
      <c r="FM18" s="112" t="str">
        <f t="shared" ca="1" si="774"/>
        <v/>
      </c>
      <c r="FN18" s="112" t="str">
        <f t="shared" ca="1" si="774"/>
        <v/>
      </c>
      <c r="FO18" s="112" t="str">
        <f t="shared" ca="1" si="774"/>
        <v/>
      </c>
      <c r="FP18" s="112" t="str">
        <f t="shared" ca="1" si="774"/>
        <v/>
      </c>
      <c r="FQ18" s="112" t="str">
        <f t="shared" ca="1" si="774"/>
        <v/>
      </c>
      <c r="FR18" s="112" t="str">
        <f t="shared" ca="1" si="774"/>
        <v/>
      </c>
      <c r="FS18" s="112" t="str">
        <f t="shared" ca="1" si="774"/>
        <v/>
      </c>
      <c r="FT18" s="112" t="str">
        <f t="shared" ca="1" si="774"/>
        <v/>
      </c>
      <c r="FU18" s="112" t="str">
        <f t="shared" ca="1" si="774"/>
        <v/>
      </c>
      <c r="FV18" s="112" t="str">
        <f t="shared" ca="1" si="774"/>
        <v/>
      </c>
      <c r="FW18" s="112" t="str">
        <f t="shared" ca="1" si="774"/>
        <v/>
      </c>
      <c r="FX18" s="112" t="str">
        <f t="shared" ca="1" si="774"/>
        <v/>
      </c>
      <c r="FY18" s="112" t="str">
        <f t="shared" ca="1" si="774"/>
        <v/>
      </c>
      <c r="FZ18" s="112" t="str">
        <f t="shared" ca="1" si="730"/>
        <v/>
      </c>
      <c r="GA18" s="112" t="str">
        <f t="shared" ca="1" si="775"/>
        <v/>
      </c>
      <c r="GB18" s="112" t="str">
        <f t="shared" ca="1" si="775"/>
        <v/>
      </c>
      <c r="GC18" s="112" t="str">
        <f t="shared" ca="1" si="775"/>
        <v/>
      </c>
      <c r="GD18" s="112" t="str">
        <f t="shared" ca="1" si="775"/>
        <v/>
      </c>
      <c r="GE18" s="112" t="str">
        <f t="shared" ca="1" si="775"/>
        <v/>
      </c>
      <c r="GF18" s="112" t="str">
        <f t="shared" ca="1" si="775"/>
        <v/>
      </c>
      <c r="GG18" s="112" t="str">
        <f t="shared" ca="1" si="775"/>
        <v/>
      </c>
      <c r="GH18" s="112" t="str">
        <f t="shared" ca="1" si="775"/>
        <v/>
      </c>
      <c r="GI18" s="112" t="str">
        <f t="shared" ca="1" si="775"/>
        <v/>
      </c>
      <c r="GJ18" s="112" t="str">
        <f t="shared" ca="1" si="775"/>
        <v/>
      </c>
      <c r="GK18" s="112" t="str">
        <f t="shared" ca="1" si="775"/>
        <v/>
      </c>
      <c r="GL18" s="112" t="str">
        <f t="shared" ca="1" si="775"/>
        <v/>
      </c>
      <c r="GM18" s="112" t="str">
        <f t="shared" ca="1" si="775"/>
        <v/>
      </c>
      <c r="GN18" s="112" t="str">
        <f t="shared" ca="1" si="775"/>
        <v/>
      </c>
      <c r="GO18" s="112" t="str">
        <f t="shared" ca="1" si="775"/>
        <v/>
      </c>
      <c r="GP18" s="112" t="str">
        <f t="shared" ca="1" si="775"/>
        <v/>
      </c>
      <c r="GQ18" s="112" t="str">
        <f t="shared" ca="1" si="776"/>
        <v/>
      </c>
      <c r="GR18" s="112" t="str">
        <f t="shared" ca="1" si="776"/>
        <v/>
      </c>
      <c r="GS18" s="112" t="str">
        <f t="shared" ca="1" si="776"/>
        <v/>
      </c>
      <c r="GT18" s="112" t="str">
        <f t="shared" ca="1" si="776"/>
        <v/>
      </c>
      <c r="GU18" s="112" t="str">
        <f t="shared" ca="1" si="776"/>
        <v/>
      </c>
      <c r="GV18" s="112" t="str">
        <f t="shared" ca="1" si="776"/>
        <v/>
      </c>
      <c r="GW18" s="112" t="str">
        <f t="shared" ca="1" si="776"/>
        <v/>
      </c>
      <c r="GX18" s="112" t="str">
        <f t="shared" ca="1" si="776"/>
        <v/>
      </c>
      <c r="GY18" s="112" t="str">
        <f t="shared" ca="1" si="776"/>
        <v/>
      </c>
      <c r="GZ18" s="112" t="str">
        <f t="shared" ca="1" si="776"/>
        <v/>
      </c>
      <c r="HA18" s="112" t="str">
        <f t="shared" ca="1" si="776"/>
        <v/>
      </c>
      <c r="HB18" s="112" t="str">
        <f t="shared" ca="1" si="776"/>
        <v/>
      </c>
      <c r="HC18" s="112" t="str">
        <f t="shared" ca="1" si="776"/>
        <v/>
      </c>
      <c r="HD18" s="112" t="str">
        <f t="shared" ca="1" si="776"/>
        <v/>
      </c>
      <c r="HE18" s="112" t="str">
        <f t="shared" ca="1" si="776"/>
        <v/>
      </c>
      <c r="HF18" s="112" t="str">
        <f t="shared" ca="1" si="732"/>
        <v/>
      </c>
      <c r="HG18" s="112" t="str">
        <f t="shared" ca="1" si="777"/>
        <v/>
      </c>
      <c r="HH18" s="112" t="str">
        <f t="shared" ca="1" si="777"/>
        <v/>
      </c>
      <c r="HI18" s="112" t="str">
        <f t="shared" ca="1" si="777"/>
        <v/>
      </c>
      <c r="HJ18" s="112" t="str">
        <f t="shared" ca="1" si="777"/>
        <v/>
      </c>
      <c r="HK18" s="112" t="str">
        <f t="shared" ca="1" si="777"/>
        <v/>
      </c>
      <c r="HL18" s="112" t="str">
        <f t="shared" ca="1" si="777"/>
        <v/>
      </c>
      <c r="HM18" s="112" t="str">
        <f t="shared" ca="1" si="777"/>
        <v/>
      </c>
      <c r="HN18" s="112" t="str">
        <f t="shared" ca="1" si="777"/>
        <v/>
      </c>
      <c r="HO18" s="112" t="str">
        <f t="shared" ca="1" si="777"/>
        <v/>
      </c>
      <c r="HP18" s="112" t="str">
        <f t="shared" ca="1" si="777"/>
        <v/>
      </c>
      <c r="HQ18" s="112" t="str">
        <f t="shared" ca="1" si="777"/>
        <v/>
      </c>
      <c r="HR18" s="112" t="str">
        <f t="shared" ca="1" si="777"/>
        <v/>
      </c>
      <c r="HS18" s="112" t="str">
        <f t="shared" ca="1" si="777"/>
        <v/>
      </c>
      <c r="HT18" s="112" t="str">
        <f t="shared" ca="1" si="777"/>
        <v/>
      </c>
      <c r="HU18" s="112" t="str">
        <f t="shared" ca="1" si="777"/>
        <v/>
      </c>
      <c r="HV18" s="112" t="str">
        <f t="shared" ca="1" si="777"/>
        <v/>
      </c>
      <c r="HW18" s="112" t="str">
        <f t="shared" ca="1" si="778"/>
        <v/>
      </c>
      <c r="HX18" s="112" t="str">
        <f t="shared" ca="1" si="778"/>
        <v/>
      </c>
      <c r="HY18" s="112" t="str">
        <f t="shared" ca="1" si="778"/>
        <v/>
      </c>
      <c r="HZ18" s="112" t="str">
        <f t="shared" ca="1" si="778"/>
        <v/>
      </c>
      <c r="IA18" s="112" t="str">
        <f t="shared" ca="1" si="778"/>
        <v/>
      </c>
      <c r="IB18" s="112" t="str">
        <f t="shared" ca="1" si="778"/>
        <v/>
      </c>
      <c r="IC18" s="112" t="str">
        <f t="shared" ca="1" si="778"/>
        <v/>
      </c>
      <c r="ID18" s="112" t="str">
        <f t="shared" ca="1" si="778"/>
        <v/>
      </c>
      <c r="IE18" s="112" t="str">
        <f t="shared" ca="1" si="778"/>
        <v/>
      </c>
      <c r="IF18" s="112" t="str">
        <f t="shared" ca="1" si="778"/>
        <v/>
      </c>
      <c r="IG18" s="112" t="str">
        <f t="shared" ca="1" si="778"/>
        <v/>
      </c>
      <c r="IH18" s="112" t="str">
        <f t="shared" ca="1" si="778"/>
        <v/>
      </c>
      <c r="II18" s="112" t="str">
        <f t="shared" ca="1" si="778"/>
        <v/>
      </c>
      <c r="IJ18" s="112" t="str">
        <f t="shared" ca="1" si="808"/>
        <v/>
      </c>
      <c r="IK18" s="112" t="str">
        <f t="shared" ca="1" si="808"/>
        <v/>
      </c>
      <c r="IL18" s="112" t="str">
        <f t="shared" ca="1" si="808"/>
        <v/>
      </c>
      <c r="IM18" s="112" t="str">
        <f t="shared" ca="1" si="808"/>
        <v/>
      </c>
      <c r="IN18" s="112" t="str">
        <f t="shared" ca="1" si="808"/>
        <v/>
      </c>
      <c r="IO18" s="112" t="str">
        <f t="shared" ca="1" si="808"/>
        <v/>
      </c>
      <c r="IP18" s="112" t="str">
        <f t="shared" ca="1" si="808"/>
        <v/>
      </c>
      <c r="IQ18" s="112" t="str">
        <f t="shared" ca="1" si="808"/>
        <v/>
      </c>
      <c r="IR18" s="112" t="str">
        <f t="shared" ca="1" si="808"/>
        <v/>
      </c>
      <c r="IS18" s="112" t="str">
        <f t="shared" ca="1" si="808"/>
        <v/>
      </c>
      <c r="IT18" s="112" t="str">
        <f t="shared" ca="1" si="808"/>
        <v/>
      </c>
      <c r="IU18" s="112" t="str">
        <f t="shared" ca="1" si="808"/>
        <v/>
      </c>
      <c r="IV18" s="112" t="str">
        <f t="shared" ca="1" si="808"/>
        <v/>
      </c>
      <c r="IW18" s="112" t="str">
        <f t="shared" ca="1" si="808"/>
        <v/>
      </c>
      <c r="IX18" s="112" t="str">
        <f t="shared" ca="1" si="808"/>
        <v/>
      </c>
      <c r="IY18" s="112" t="str">
        <f t="shared" ca="1" si="808"/>
        <v/>
      </c>
      <c r="IZ18" s="112" t="str">
        <f t="shared" ca="1" si="779"/>
        <v/>
      </c>
      <c r="JA18" s="112" t="str">
        <f t="shared" ca="1" si="779"/>
        <v/>
      </c>
      <c r="JB18" s="112" t="str">
        <f t="shared" ca="1" si="779"/>
        <v/>
      </c>
      <c r="JC18" s="112" t="str">
        <f t="shared" ca="1" si="780"/>
        <v/>
      </c>
      <c r="JD18" s="112" t="str">
        <f t="shared" ca="1" si="780"/>
        <v/>
      </c>
      <c r="JE18" s="112" t="str">
        <f t="shared" ca="1" si="780"/>
        <v/>
      </c>
      <c r="JF18" s="112" t="str">
        <f t="shared" ca="1" si="780"/>
        <v/>
      </c>
      <c r="JG18" s="112" t="str">
        <f t="shared" ca="1" si="780"/>
        <v/>
      </c>
      <c r="JH18" s="112" t="str">
        <f t="shared" ca="1" si="780"/>
        <v/>
      </c>
      <c r="JI18" s="112" t="str">
        <f t="shared" ca="1" si="780"/>
        <v/>
      </c>
      <c r="JJ18" s="112" t="str">
        <f t="shared" ca="1" si="780"/>
        <v/>
      </c>
      <c r="JK18" s="112" t="str">
        <f t="shared" ca="1" si="780"/>
        <v/>
      </c>
      <c r="JL18" s="112" t="str">
        <f t="shared" ca="1" si="780"/>
        <v/>
      </c>
      <c r="JM18" s="112" t="str">
        <f t="shared" ca="1" si="780"/>
        <v/>
      </c>
      <c r="JN18" s="112" t="str">
        <f t="shared" ca="1" si="780"/>
        <v/>
      </c>
      <c r="JO18" s="112" t="str">
        <f t="shared" ca="1" si="780"/>
        <v/>
      </c>
      <c r="JP18" s="112" t="str">
        <f t="shared" ca="1" si="780"/>
        <v/>
      </c>
      <c r="JQ18" s="112" t="str">
        <f t="shared" ca="1" si="780"/>
        <v/>
      </c>
      <c r="JR18" s="112" t="str">
        <f t="shared" ca="1" si="736"/>
        <v/>
      </c>
      <c r="JS18" s="112" t="str">
        <f t="shared" ca="1" si="781"/>
        <v/>
      </c>
      <c r="JT18" s="112" t="str">
        <f t="shared" ca="1" si="781"/>
        <v/>
      </c>
      <c r="JU18" s="112" t="str">
        <f t="shared" ca="1" si="781"/>
        <v/>
      </c>
      <c r="JV18" s="112" t="str">
        <f t="shared" ca="1" si="781"/>
        <v/>
      </c>
      <c r="JW18" s="112" t="str">
        <f t="shared" ca="1" si="781"/>
        <v/>
      </c>
      <c r="JX18" s="112" t="str">
        <f t="shared" ca="1" si="781"/>
        <v/>
      </c>
      <c r="JY18" s="112" t="str">
        <f t="shared" ca="1" si="781"/>
        <v/>
      </c>
      <c r="JZ18" s="112" t="str">
        <f t="shared" ca="1" si="781"/>
        <v/>
      </c>
      <c r="KA18" s="112" t="str">
        <f t="shared" ca="1" si="781"/>
        <v/>
      </c>
      <c r="KB18" s="112" t="str">
        <f t="shared" ca="1" si="781"/>
        <v/>
      </c>
      <c r="KC18" s="112" t="str">
        <f t="shared" ca="1" si="781"/>
        <v/>
      </c>
      <c r="KD18" s="112" t="str">
        <f t="shared" ca="1" si="781"/>
        <v/>
      </c>
      <c r="KE18" s="112" t="str">
        <f t="shared" ca="1" si="781"/>
        <v/>
      </c>
      <c r="KF18" s="112" t="str">
        <f t="shared" ca="1" si="781"/>
        <v/>
      </c>
      <c r="KG18" s="112" t="str">
        <f t="shared" ca="1" si="781"/>
        <v/>
      </c>
      <c r="KH18" s="112" t="str">
        <f t="shared" ca="1" si="781"/>
        <v/>
      </c>
      <c r="KI18" s="112" t="str">
        <f t="shared" ca="1" si="782"/>
        <v/>
      </c>
      <c r="KJ18" s="112" t="str">
        <f t="shared" ca="1" si="782"/>
        <v/>
      </c>
      <c r="KK18" s="112" t="str">
        <f t="shared" ca="1" si="782"/>
        <v/>
      </c>
      <c r="KL18" s="112" t="str">
        <f t="shared" ca="1" si="782"/>
        <v/>
      </c>
      <c r="KM18" s="112" t="str">
        <f t="shared" ca="1" si="782"/>
        <v/>
      </c>
      <c r="KN18" s="112" t="str">
        <f t="shared" ca="1" si="782"/>
        <v/>
      </c>
      <c r="KO18" s="112" t="str">
        <f t="shared" ca="1" si="782"/>
        <v/>
      </c>
      <c r="KP18" s="112" t="str">
        <f t="shared" ca="1" si="782"/>
        <v/>
      </c>
      <c r="KQ18" s="112" t="str">
        <f t="shared" ca="1" si="782"/>
        <v/>
      </c>
      <c r="KR18" s="112" t="str">
        <f t="shared" ca="1" si="782"/>
        <v/>
      </c>
      <c r="KS18" s="112" t="str">
        <f t="shared" ca="1" si="782"/>
        <v/>
      </c>
      <c r="KT18" s="112" t="str">
        <f t="shared" ca="1" si="782"/>
        <v/>
      </c>
      <c r="KU18" s="112" t="str">
        <f t="shared" ca="1" si="782"/>
        <v/>
      </c>
      <c r="KV18" s="112" t="str">
        <f t="shared" ca="1" si="809"/>
        <v/>
      </c>
      <c r="KW18" s="112" t="str">
        <f t="shared" ca="1" si="809"/>
        <v/>
      </c>
      <c r="KX18" s="112" t="str">
        <f t="shared" ca="1" si="809"/>
        <v/>
      </c>
      <c r="KY18" s="112" t="str">
        <f t="shared" ca="1" si="809"/>
        <v/>
      </c>
      <c r="KZ18" s="112" t="str">
        <f t="shared" ca="1" si="809"/>
        <v/>
      </c>
      <c r="LA18" s="112" t="str">
        <f t="shared" ca="1" si="809"/>
        <v>OT</v>
      </c>
      <c r="LB18" s="112" t="str">
        <f t="shared" ca="1" si="809"/>
        <v>OT</v>
      </c>
      <c r="LC18" s="112" t="str">
        <f t="shared" ca="1" si="809"/>
        <v>OT</v>
      </c>
      <c r="LD18" s="112" t="str">
        <f t="shared" ca="1" si="809"/>
        <v>OT</v>
      </c>
      <c r="LE18" s="112" t="str">
        <f t="shared" ca="1" si="809"/>
        <v>OT</v>
      </c>
      <c r="LF18" s="112" t="str">
        <f t="shared" ca="1" si="809"/>
        <v>OT</v>
      </c>
      <c r="LG18" s="112" t="str">
        <f t="shared" ca="1" si="809"/>
        <v>OT</v>
      </c>
      <c r="LH18" s="112" t="str">
        <f t="shared" ca="1" si="809"/>
        <v>OT</v>
      </c>
      <c r="LI18" s="112" t="str">
        <f t="shared" ca="1" si="809"/>
        <v>OT</v>
      </c>
      <c r="LJ18" s="112" t="str">
        <f t="shared" ca="1" si="809"/>
        <v>OT</v>
      </c>
      <c r="LK18" s="112" t="str">
        <f t="shared" ca="1" si="809"/>
        <v>OT</v>
      </c>
      <c r="LL18" s="112" t="str">
        <f t="shared" ca="1" si="783"/>
        <v>OT</v>
      </c>
      <c r="LM18" s="112" t="str">
        <f t="shared" ca="1" si="783"/>
        <v>OT</v>
      </c>
      <c r="LN18" s="112" t="str">
        <f t="shared" ca="1" si="783"/>
        <v>OT</v>
      </c>
      <c r="LO18" s="112" t="str">
        <f t="shared" ca="1" si="784"/>
        <v>OT</v>
      </c>
      <c r="LP18" s="112" t="str">
        <f t="shared" ca="1" si="784"/>
        <v>OT</v>
      </c>
      <c r="LQ18" s="112" t="str">
        <f t="shared" ca="1" si="784"/>
        <v>OT</v>
      </c>
      <c r="LR18" s="112" t="str">
        <f t="shared" ca="1" si="784"/>
        <v>OT</v>
      </c>
      <c r="LS18" s="112" t="str">
        <f t="shared" ca="1" si="784"/>
        <v>OT</v>
      </c>
      <c r="LT18" s="112" t="str">
        <f t="shared" ca="1" si="784"/>
        <v>OT</v>
      </c>
      <c r="LU18" s="112" t="str">
        <f t="shared" ca="1" si="784"/>
        <v>OT</v>
      </c>
      <c r="LV18" s="112" t="str">
        <f t="shared" ca="1" si="784"/>
        <v>OT</v>
      </c>
      <c r="LW18" s="112" t="str">
        <f t="shared" ca="1" si="784"/>
        <v>OT</v>
      </c>
      <c r="LX18" s="112" t="str">
        <f t="shared" ca="1" si="784"/>
        <v>OT</v>
      </c>
      <c r="LY18" s="112" t="str">
        <f t="shared" ca="1" si="784"/>
        <v>OT</v>
      </c>
      <c r="LZ18" s="112" t="str">
        <f t="shared" ca="1" si="784"/>
        <v>OT</v>
      </c>
      <c r="MA18" s="112" t="str">
        <f t="shared" ca="1" si="784"/>
        <v>OT</v>
      </c>
      <c r="MB18" s="112" t="str">
        <f t="shared" ca="1" si="784"/>
        <v>OT</v>
      </c>
      <c r="MC18" s="112" t="str">
        <f t="shared" ca="1" si="784"/>
        <v>OT</v>
      </c>
      <c r="MD18" s="112" t="str">
        <f t="shared" ca="1" si="740"/>
        <v>OT</v>
      </c>
      <c r="ME18" s="112" t="str">
        <f t="shared" ca="1" si="785"/>
        <v>OT</v>
      </c>
      <c r="MF18" s="112" t="str">
        <f t="shared" ca="1" si="785"/>
        <v>OT</v>
      </c>
      <c r="MG18" s="112" t="str">
        <f t="shared" ca="1" si="785"/>
        <v>OT</v>
      </c>
      <c r="MH18" s="112" t="str">
        <f t="shared" ca="1" si="785"/>
        <v>OT</v>
      </c>
      <c r="MI18" s="112" t="str">
        <f t="shared" ca="1" si="785"/>
        <v>OT</v>
      </c>
      <c r="MJ18" s="112" t="str">
        <f t="shared" ca="1" si="785"/>
        <v>OT</v>
      </c>
      <c r="MK18" s="112" t="str">
        <f t="shared" ca="1" si="785"/>
        <v>OT</v>
      </c>
      <c r="ML18" s="112" t="str">
        <f t="shared" ca="1" si="785"/>
        <v>OT</v>
      </c>
      <c r="MM18" s="112" t="str">
        <f t="shared" ca="1" si="785"/>
        <v>OT</v>
      </c>
      <c r="MN18" s="112" t="str">
        <f t="shared" ca="1" si="785"/>
        <v>OT</v>
      </c>
      <c r="MO18" s="112" t="str">
        <f t="shared" ca="1" si="785"/>
        <v>OT</v>
      </c>
      <c r="MP18" s="112" t="str">
        <f t="shared" ca="1" si="785"/>
        <v>OT</v>
      </c>
      <c r="MQ18" s="112" t="str">
        <f t="shared" ca="1" si="785"/>
        <v>OT</v>
      </c>
      <c r="MR18" s="112" t="str">
        <f t="shared" ca="1" si="785"/>
        <v>OT</v>
      </c>
      <c r="MS18" s="112" t="str">
        <f t="shared" ca="1" si="785"/>
        <v>OT</v>
      </c>
      <c r="MT18" s="112" t="str">
        <f t="shared" ca="1" si="785"/>
        <v>OT</v>
      </c>
      <c r="MU18" s="112" t="str">
        <f t="shared" ca="1" si="786"/>
        <v>OT</v>
      </c>
      <c r="MV18" s="112" t="str">
        <f t="shared" ca="1" si="786"/>
        <v>OT</v>
      </c>
      <c r="MW18" s="112" t="str">
        <f t="shared" ca="1" si="786"/>
        <v>OT</v>
      </c>
      <c r="MX18" s="112" t="str">
        <f t="shared" ca="1" si="786"/>
        <v>OT</v>
      </c>
      <c r="MY18" s="112" t="str">
        <f t="shared" ca="1" si="786"/>
        <v>OT</v>
      </c>
      <c r="MZ18" s="112" t="str">
        <f t="shared" ca="1" si="786"/>
        <v>OT</v>
      </c>
      <c r="NA18" s="112" t="str">
        <f t="shared" ca="1" si="786"/>
        <v>OT</v>
      </c>
      <c r="NB18" s="112" t="str">
        <f t="shared" ca="1" si="786"/>
        <v>OT</v>
      </c>
      <c r="NC18" s="112" t="str">
        <f t="shared" ca="1" si="786"/>
        <v>OT</v>
      </c>
      <c r="ND18" s="112" t="str">
        <f t="shared" ca="1" si="786"/>
        <v>OT</v>
      </c>
      <c r="NE18" s="112" t="str">
        <f t="shared" ca="1" si="786"/>
        <v>OT</v>
      </c>
      <c r="NF18" s="112" t="str">
        <f t="shared" ca="1" si="786"/>
        <v>OT</v>
      </c>
      <c r="NG18" s="112" t="str">
        <f t="shared" ca="1" si="786"/>
        <v>OT</v>
      </c>
      <c r="NH18" s="112" t="str">
        <f t="shared" ca="1" si="810"/>
        <v>OT</v>
      </c>
      <c r="NI18" s="112" t="str">
        <f t="shared" ca="1" si="810"/>
        <v>OT</v>
      </c>
      <c r="NJ18" s="112" t="str">
        <f t="shared" ca="1" si="810"/>
        <v>OT</v>
      </c>
      <c r="NK18" s="112" t="str">
        <f t="shared" ca="1" si="810"/>
        <v>OT</v>
      </c>
      <c r="NL18" s="112" t="str">
        <f t="shared" ca="1" si="810"/>
        <v>OT</v>
      </c>
      <c r="NM18" s="112" t="str">
        <f t="shared" ca="1" si="810"/>
        <v>OT</v>
      </c>
      <c r="NN18" s="112" t="str">
        <f t="shared" ca="1" si="810"/>
        <v>OT</v>
      </c>
      <c r="NO18" s="112" t="str">
        <f t="shared" ca="1" si="810"/>
        <v>OT</v>
      </c>
      <c r="NP18" s="112" t="str">
        <f t="shared" ca="1" si="810"/>
        <v>OT</v>
      </c>
      <c r="NQ18" s="112" t="str">
        <f t="shared" ca="1" si="810"/>
        <v>OT</v>
      </c>
      <c r="NR18" s="112" t="str">
        <f t="shared" ca="1" si="810"/>
        <v>OT</v>
      </c>
      <c r="NS18" s="112" t="str">
        <f t="shared" ca="1" si="810"/>
        <v>OT</v>
      </c>
      <c r="NT18" s="112" t="str">
        <f t="shared" ca="1" si="810"/>
        <v>OT</v>
      </c>
      <c r="NU18" s="112" t="str">
        <f t="shared" ca="1" si="810"/>
        <v>OT</v>
      </c>
      <c r="NV18" s="112" t="str">
        <f t="shared" ca="1" si="810"/>
        <v>OT</v>
      </c>
      <c r="NW18" s="112" t="str">
        <f t="shared" ca="1" si="810"/>
        <v>OT</v>
      </c>
      <c r="NX18" s="112" t="str">
        <f t="shared" ca="1" si="787"/>
        <v>OT</v>
      </c>
      <c r="NY18" s="112" t="str">
        <f t="shared" ca="1" si="787"/>
        <v>OT</v>
      </c>
      <c r="NZ18" s="112" t="str">
        <f t="shared" ca="1" si="787"/>
        <v>OT</v>
      </c>
      <c r="OA18" s="112" t="str">
        <f t="shared" ca="1" si="788"/>
        <v>OT</v>
      </c>
      <c r="OB18" s="112" t="str">
        <f t="shared" ca="1" si="788"/>
        <v>OT</v>
      </c>
      <c r="OC18" s="112" t="str">
        <f t="shared" ca="1" si="788"/>
        <v>OT</v>
      </c>
      <c r="OD18" s="112" t="str">
        <f t="shared" ca="1" si="788"/>
        <v>OT</v>
      </c>
      <c r="OE18" s="112" t="str">
        <f t="shared" ca="1" si="788"/>
        <v>O</v>
      </c>
      <c r="OF18" s="112" t="str">
        <f t="shared" ca="1" si="788"/>
        <v>O</v>
      </c>
      <c r="OG18" s="112" t="str">
        <f t="shared" ca="1" si="788"/>
        <v>O</v>
      </c>
      <c r="OH18" s="112" t="str">
        <f t="shared" ca="1" si="788"/>
        <v>O</v>
      </c>
      <c r="OI18" s="112" t="str">
        <f t="shared" ca="1" si="788"/>
        <v>O</v>
      </c>
      <c r="OJ18" s="112" t="str">
        <f t="shared" ca="1" si="788"/>
        <v>O</v>
      </c>
      <c r="OK18" s="112" t="str">
        <f t="shared" ca="1" si="788"/>
        <v>O</v>
      </c>
      <c r="OL18" s="112" t="str">
        <f t="shared" ca="1" si="788"/>
        <v>O</v>
      </c>
      <c r="OM18" s="112" t="str">
        <f t="shared" ca="1" si="788"/>
        <v>O</v>
      </c>
      <c r="ON18" s="112" t="str">
        <f t="shared" ca="1" si="788"/>
        <v>O</v>
      </c>
      <c r="OO18" s="112" t="str">
        <f t="shared" ca="1" si="788"/>
        <v>O</v>
      </c>
      <c r="OP18" s="112" t="str">
        <f t="shared" ca="1" si="744"/>
        <v>O</v>
      </c>
      <c r="OQ18" s="112" t="str">
        <f t="shared" ca="1" si="789"/>
        <v>O</v>
      </c>
      <c r="OR18" s="112" t="str">
        <f t="shared" ca="1" si="789"/>
        <v>O</v>
      </c>
      <c r="OS18" s="112" t="str">
        <f t="shared" ca="1" si="789"/>
        <v>O</v>
      </c>
      <c r="OT18" s="112" t="str">
        <f t="shared" ca="1" si="789"/>
        <v>O</v>
      </c>
      <c r="OU18" s="112" t="str">
        <f t="shared" ca="1" si="789"/>
        <v>O</v>
      </c>
      <c r="OV18" s="112" t="str">
        <f t="shared" ca="1" si="789"/>
        <v>O</v>
      </c>
      <c r="OW18" s="112" t="str">
        <f t="shared" ca="1" si="789"/>
        <v>O</v>
      </c>
      <c r="OX18" s="112" t="str">
        <f t="shared" ca="1" si="789"/>
        <v>O</v>
      </c>
      <c r="OY18" s="112" t="str">
        <f t="shared" ca="1" si="789"/>
        <v>O</v>
      </c>
      <c r="OZ18" s="112" t="str">
        <f t="shared" ca="1" si="789"/>
        <v>O</v>
      </c>
      <c r="PA18" s="112" t="str">
        <f t="shared" ca="1" si="789"/>
        <v>O</v>
      </c>
      <c r="PB18" s="112" t="str">
        <f t="shared" ca="1" si="789"/>
        <v>O</v>
      </c>
      <c r="PC18" s="112" t="str">
        <f t="shared" ca="1" si="789"/>
        <v>O</v>
      </c>
      <c r="PD18" s="112" t="str">
        <f t="shared" ca="1" si="789"/>
        <v>O</v>
      </c>
      <c r="PE18" s="112" t="str">
        <f t="shared" ca="1" si="789"/>
        <v>O</v>
      </c>
      <c r="PF18" s="112" t="str">
        <f t="shared" ca="1" si="789"/>
        <v>O</v>
      </c>
      <c r="PG18" s="112" t="str">
        <f t="shared" ca="1" si="790"/>
        <v>O</v>
      </c>
      <c r="PH18" s="112" t="str">
        <f t="shared" ca="1" si="790"/>
        <v>O</v>
      </c>
      <c r="PI18" s="112" t="str">
        <f t="shared" ca="1" si="790"/>
        <v>O</v>
      </c>
      <c r="PJ18" s="112" t="str">
        <f t="shared" ca="1" si="790"/>
        <v>O</v>
      </c>
      <c r="PK18" s="112" t="str">
        <f t="shared" ca="1" si="790"/>
        <v>O</v>
      </c>
      <c r="PL18" s="112" t="str">
        <f t="shared" ca="1" si="790"/>
        <v>O</v>
      </c>
      <c r="PM18" s="112" t="str">
        <f t="shared" ca="1" si="790"/>
        <v>O</v>
      </c>
      <c r="PN18" s="112" t="str">
        <f t="shared" ca="1" si="790"/>
        <v>O</v>
      </c>
      <c r="PO18" s="112" t="str">
        <f t="shared" ca="1" si="790"/>
        <v>O</v>
      </c>
      <c r="PP18" s="112" t="str">
        <f t="shared" ca="1" si="790"/>
        <v>O</v>
      </c>
      <c r="PQ18" s="112" t="str">
        <f t="shared" ca="1" si="790"/>
        <v>O</v>
      </c>
      <c r="PR18" s="112" t="str">
        <f t="shared" ca="1" si="790"/>
        <v>O</v>
      </c>
      <c r="PS18" s="112" t="str">
        <f t="shared" ca="1" si="790"/>
        <v>O</v>
      </c>
      <c r="PT18" s="112" t="str">
        <f t="shared" ca="1" si="811"/>
        <v>O</v>
      </c>
      <c r="PU18" s="112" t="str">
        <f t="shared" ca="1" si="811"/>
        <v>O</v>
      </c>
      <c r="PV18" s="112" t="str">
        <f t="shared" ca="1" si="811"/>
        <v>O</v>
      </c>
      <c r="PW18" s="112" t="str">
        <f t="shared" ca="1" si="811"/>
        <v>O</v>
      </c>
      <c r="PX18" s="112" t="str">
        <f t="shared" ca="1" si="811"/>
        <v>O</v>
      </c>
      <c r="PY18" s="112" t="str">
        <f t="shared" ca="1" si="811"/>
        <v>O</v>
      </c>
      <c r="PZ18" s="112" t="str">
        <f t="shared" ca="1" si="811"/>
        <v>O</v>
      </c>
      <c r="QA18" s="112" t="str">
        <f t="shared" ca="1" si="811"/>
        <v>O</v>
      </c>
      <c r="QB18" s="112" t="str">
        <f t="shared" ca="1" si="811"/>
        <v>O</v>
      </c>
      <c r="QC18" s="112" t="str">
        <f t="shared" ca="1" si="811"/>
        <v>O</v>
      </c>
      <c r="QD18" s="112" t="str">
        <f t="shared" ca="1" si="811"/>
        <v>O</v>
      </c>
      <c r="QE18" s="112" t="str">
        <f t="shared" ca="1" si="811"/>
        <v>O</v>
      </c>
      <c r="QF18" s="112" t="str">
        <f t="shared" ca="1" si="811"/>
        <v>O</v>
      </c>
      <c r="QG18" s="112" t="str">
        <f t="shared" ca="1" si="811"/>
        <v>O</v>
      </c>
      <c r="QH18" s="112" t="str">
        <f t="shared" ca="1" si="811"/>
        <v>O</v>
      </c>
      <c r="QI18" s="112" t="str">
        <f t="shared" ca="1" si="811"/>
        <v>O</v>
      </c>
      <c r="QJ18" s="112" t="str">
        <f t="shared" ca="1" si="791"/>
        <v>O</v>
      </c>
      <c r="QK18" s="112" t="str">
        <f t="shared" ca="1" si="791"/>
        <v>O</v>
      </c>
      <c r="QL18" s="112" t="str">
        <f t="shared" ca="1" si="791"/>
        <v>O</v>
      </c>
      <c r="QM18" s="112" t="str">
        <f t="shared" ca="1" si="792"/>
        <v>O</v>
      </c>
      <c r="QN18" s="112" t="str">
        <f t="shared" ca="1" si="792"/>
        <v>O</v>
      </c>
      <c r="QO18" s="112" t="str">
        <f t="shared" ca="1" si="792"/>
        <v>O</v>
      </c>
      <c r="QP18" s="112" t="str">
        <f t="shared" ca="1" si="792"/>
        <v>O</v>
      </c>
      <c r="QQ18" s="112" t="str">
        <f t="shared" ca="1" si="792"/>
        <v>O</v>
      </c>
      <c r="QR18" s="112" t="str">
        <f t="shared" ca="1" si="792"/>
        <v>O</v>
      </c>
      <c r="QS18" s="112" t="str">
        <f t="shared" ca="1" si="792"/>
        <v>O</v>
      </c>
      <c r="QT18" s="112" t="str">
        <f t="shared" ca="1" si="792"/>
        <v>O</v>
      </c>
      <c r="QU18" s="112" t="str">
        <f t="shared" ca="1" si="792"/>
        <v>O</v>
      </c>
      <c r="QV18" s="112" t="str">
        <f t="shared" ca="1" si="792"/>
        <v>O</v>
      </c>
      <c r="QW18" s="112" t="str">
        <f t="shared" ca="1" si="792"/>
        <v>O</v>
      </c>
      <c r="QX18" s="112" t="str">
        <f t="shared" ca="1" si="792"/>
        <v>O</v>
      </c>
      <c r="QY18" s="112" t="str">
        <f t="shared" ca="1" si="792"/>
        <v>O</v>
      </c>
      <c r="QZ18" s="112" t="str">
        <f t="shared" ca="1" si="792"/>
        <v>O</v>
      </c>
      <c r="RA18" s="112" t="str">
        <f t="shared" ca="1" si="792"/>
        <v>O</v>
      </c>
      <c r="RB18" s="112" t="str">
        <f t="shared" ca="1" si="748"/>
        <v>O</v>
      </c>
      <c r="RC18" s="112" t="str">
        <f t="shared" ca="1" si="793"/>
        <v>O</v>
      </c>
      <c r="RD18" s="112" t="str">
        <f t="shared" ca="1" si="793"/>
        <v/>
      </c>
      <c r="RE18" s="112" t="str">
        <f t="shared" ca="1" si="793"/>
        <v/>
      </c>
      <c r="RF18" s="112" t="str">
        <f t="shared" ca="1" si="793"/>
        <v/>
      </c>
      <c r="RG18" s="112" t="str">
        <f t="shared" ca="1" si="793"/>
        <v/>
      </c>
      <c r="RH18" s="112" t="str">
        <f t="shared" ca="1" si="793"/>
        <v/>
      </c>
      <c r="RI18" s="112" t="str">
        <f t="shared" ca="1" si="793"/>
        <v/>
      </c>
      <c r="RJ18" s="112" t="str">
        <f t="shared" ca="1" si="793"/>
        <v/>
      </c>
      <c r="RK18" s="112" t="str">
        <f t="shared" ca="1" si="793"/>
        <v/>
      </c>
      <c r="RL18" s="112" t="str">
        <f t="shared" ca="1" si="793"/>
        <v/>
      </c>
      <c r="RM18" s="112" t="str">
        <f t="shared" ca="1" si="793"/>
        <v/>
      </c>
      <c r="RN18" s="112" t="str">
        <f t="shared" ca="1" si="793"/>
        <v/>
      </c>
      <c r="RO18" s="112" t="str">
        <f t="shared" ca="1" si="793"/>
        <v/>
      </c>
      <c r="RP18" s="112" t="str">
        <f t="shared" ca="1" si="793"/>
        <v/>
      </c>
      <c r="RQ18" s="112" t="str">
        <f t="shared" ca="1" si="793"/>
        <v/>
      </c>
      <c r="RR18" s="112" t="str">
        <f t="shared" ca="1" si="793"/>
        <v/>
      </c>
      <c r="RS18" s="112" t="str">
        <f t="shared" ca="1" si="794"/>
        <v/>
      </c>
      <c r="RT18" s="112" t="str">
        <f t="shared" ca="1" si="794"/>
        <v/>
      </c>
      <c r="RU18" s="112" t="str">
        <f t="shared" ca="1" si="794"/>
        <v/>
      </c>
      <c r="RV18" s="112" t="str">
        <f t="shared" ca="1" si="794"/>
        <v/>
      </c>
      <c r="RW18" s="112" t="str">
        <f t="shared" ca="1" si="794"/>
        <v/>
      </c>
      <c r="RX18" s="112" t="str">
        <f t="shared" ca="1" si="794"/>
        <v/>
      </c>
      <c r="RY18" s="112" t="str">
        <f t="shared" ca="1" si="794"/>
        <v/>
      </c>
      <c r="RZ18" s="112" t="str">
        <f t="shared" ca="1" si="794"/>
        <v/>
      </c>
      <c r="SA18" s="112" t="str">
        <f t="shared" ca="1" si="794"/>
        <v/>
      </c>
      <c r="SB18" s="112" t="str">
        <f t="shared" ca="1" si="794"/>
        <v/>
      </c>
      <c r="SC18" s="112" t="str">
        <f t="shared" ca="1" si="794"/>
        <v/>
      </c>
      <c r="SD18" s="112" t="str">
        <f t="shared" ca="1" si="794"/>
        <v/>
      </c>
      <c r="SE18" s="112" t="str">
        <f t="shared" ca="1" si="794"/>
        <v/>
      </c>
      <c r="SF18" s="112" t="str">
        <f t="shared" ca="1" si="812"/>
        <v/>
      </c>
      <c r="SG18" s="112" t="str">
        <f t="shared" ca="1" si="812"/>
        <v/>
      </c>
      <c r="SH18" s="112" t="str">
        <f t="shared" ca="1" si="812"/>
        <v/>
      </c>
      <c r="SI18" s="112" t="str">
        <f t="shared" ca="1" si="812"/>
        <v/>
      </c>
      <c r="SJ18" s="112" t="str">
        <f t="shared" ca="1" si="812"/>
        <v/>
      </c>
      <c r="SK18" s="112" t="str">
        <f t="shared" ca="1" si="812"/>
        <v/>
      </c>
      <c r="SL18" s="112" t="str">
        <f t="shared" ca="1" si="812"/>
        <v/>
      </c>
      <c r="SM18" s="112" t="str">
        <f t="shared" ca="1" si="812"/>
        <v/>
      </c>
      <c r="SN18" s="112" t="str">
        <f t="shared" ca="1" si="812"/>
        <v/>
      </c>
      <c r="SO18" s="112" t="str">
        <f t="shared" ca="1" si="812"/>
        <v/>
      </c>
      <c r="SP18" s="112" t="str">
        <f t="shared" ca="1" si="812"/>
        <v/>
      </c>
      <c r="SQ18" s="112" t="str">
        <f t="shared" ca="1" si="812"/>
        <v/>
      </c>
      <c r="SR18" s="112" t="str">
        <f t="shared" ca="1" si="812"/>
        <v/>
      </c>
      <c r="SS18" s="112" t="str">
        <f t="shared" ca="1" si="812"/>
        <v/>
      </c>
      <c r="ST18" s="112" t="str">
        <f t="shared" ca="1" si="812"/>
        <v/>
      </c>
      <c r="SU18" s="112" t="str">
        <f t="shared" ca="1" si="812"/>
        <v/>
      </c>
      <c r="SV18" s="112" t="str">
        <f t="shared" ca="1" si="795"/>
        <v/>
      </c>
      <c r="SW18" s="112" t="str">
        <f t="shared" ca="1" si="795"/>
        <v/>
      </c>
      <c r="SX18" s="112" t="str">
        <f t="shared" ca="1" si="795"/>
        <v/>
      </c>
      <c r="SY18" s="112" t="str">
        <f t="shared" ca="1" si="796"/>
        <v/>
      </c>
      <c r="SZ18" s="112" t="str">
        <f t="shared" ca="1" si="796"/>
        <v/>
      </c>
      <c r="TA18" s="112" t="str">
        <f t="shared" ca="1" si="796"/>
        <v/>
      </c>
      <c r="TB18" s="112" t="str">
        <f t="shared" ca="1" si="796"/>
        <v/>
      </c>
      <c r="TC18" s="112" t="str">
        <f t="shared" ca="1" si="796"/>
        <v/>
      </c>
      <c r="TD18" s="112" t="str">
        <f t="shared" ca="1" si="796"/>
        <v/>
      </c>
      <c r="TE18" s="112" t="str">
        <f t="shared" ca="1" si="796"/>
        <v/>
      </c>
      <c r="TF18" s="112" t="str">
        <f t="shared" ca="1" si="796"/>
        <v/>
      </c>
      <c r="TG18" s="112" t="str">
        <f t="shared" ca="1" si="796"/>
        <v/>
      </c>
      <c r="TH18" s="112" t="str">
        <f t="shared" ca="1" si="796"/>
        <v/>
      </c>
      <c r="TI18" s="112" t="str">
        <f t="shared" ca="1" si="796"/>
        <v/>
      </c>
      <c r="TJ18" s="112" t="str">
        <f t="shared" ca="1" si="796"/>
        <v/>
      </c>
      <c r="TK18" s="112" t="str">
        <f t="shared" ca="1" si="796"/>
        <v/>
      </c>
      <c r="TL18" s="112" t="str">
        <f t="shared" ca="1" si="796"/>
        <v/>
      </c>
      <c r="TM18" s="112" t="str">
        <f t="shared" ca="1" si="796"/>
        <v/>
      </c>
      <c r="TN18" s="112" t="str">
        <f t="shared" ca="1" si="752"/>
        <v/>
      </c>
      <c r="TO18" s="112" t="str">
        <f t="shared" ca="1" si="797"/>
        <v/>
      </c>
      <c r="TP18" s="112" t="str">
        <f t="shared" ca="1" si="797"/>
        <v/>
      </c>
      <c r="TQ18" s="112" t="str">
        <f t="shared" ca="1" si="797"/>
        <v/>
      </c>
      <c r="TR18" s="112" t="str">
        <f t="shared" ca="1" si="797"/>
        <v/>
      </c>
      <c r="TS18" s="112" t="str">
        <f t="shared" ca="1" si="797"/>
        <v/>
      </c>
      <c r="TT18" s="112" t="str">
        <f t="shared" ca="1" si="797"/>
        <v/>
      </c>
      <c r="TU18" s="112" t="str">
        <f t="shared" ca="1" si="797"/>
        <v/>
      </c>
      <c r="TV18" s="112" t="str">
        <f t="shared" ca="1" si="797"/>
        <v/>
      </c>
      <c r="TW18" s="112" t="str">
        <f t="shared" ca="1" si="797"/>
        <v/>
      </c>
      <c r="TX18" s="112" t="str">
        <f t="shared" ca="1" si="797"/>
        <v/>
      </c>
      <c r="TY18" s="112" t="str">
        <f t="shared" ca="1" si="797"/>
        <v/>
      </c>
      <c r="TZ18" s="112" t="str">
        <f t="shared" ca="1" si="797"/>
        <v/>
      </c>
      <c r="UA18" s="112" t="str">
        <f t="shared" ca="1" si="797"/>
        <v/>
      </c>
      <c r="UB18" s="112" t="str">
        <f t="shared" ca="1" si="797"/>
        <v/>
      </c>
      <c r="UC18" s="112" t="str">
        <f t="shared" ca="1" si="797"/>
        <v/>
      </c>
      <c r="UD18" s="112" t="str">
        <f t="shared" ca="1" si="797"/>
        <v/>
      </c>
      <c r="UE18" s="112" t="str">
        <f t="shared" ca="1" si="798"/>
        <v/>
      </c>
      <c r="UF18" s="112" t="str">
        <f t="shared" ca="1" si="798"/>
        <v/>
      </c>
      <c r="UG18" s="112" t="str">
        <f t="shared" ca="1" si="798"/>
        <v/>
      </c>
      <c r="UH18" s="112" t="str">
        <f t="shared" ca="1" si="798"/>
        <v/>
      </c>
      <c r="UI18" s="112" t="str">
        <f t="shared" ca="1" si="798"/>
        <v/>
      </c>
      <c r="UJ18" s="112" t="str">
        <f t="shared" ca="1" si="798"/>
        <v/>
      </c>
      <c r="UK18" s="112" t="str">
        <f t="shared" ca="1" si="798"/>
        <v/>
      </c>
      <c r="UL18" s="112" t="str">
        <f t="shared" ca="1" si="798"/>
        <v/>
      </c>
      <c r="UM18" s="112" t="str">
        <f t="shared" ca="1" si="798"/>
        <v/>
      </c>
      <c r="UN18" s="112" t="str">
        <f t="shared" ca="1" si="798"/>
        <v/>
      </c>
      <c r="UO18" s="112" t="str">
        <f t="shared" ca="1" si="798"/>
        <v/>
      </c>
      <c r="UP18" s="112" t="str">
        <f t="shared" ca="1" si="798"/>
        <v/>
      </c>
      <c r="UQ18" s="112" t="str">
        <f t="shared" ca="1" si="798"/>
        <v/>
      </c>
      <c r="UR18" s="112" t="str">
        <f t="shared" ca="1" si="813"/>
        <v/>
      </c>
      <c r="US18" s="112" t="str">
        <f t="shared" ca="1" si="813"/>
        <v/>
      </c>
      <c r="UT18" s="112" t="str">
        <f t="shared" ca="1" si="813"/>
        <v/>
      </c>
      <c r="UU18" s="112" t="str">
        <f t="shared" ca="1" si="813"/>
        <v/>
      </c>
      <c r="UV18" s="112" t="str">
        <f t="shared" ca="1" si="813"/>
        <v/>
      </c>
      <c r="UW18" s="112" t="str">
        <f t="shared" ca="1" si="813"/>
        <v/>
      </c>
      <c r="UX18" s="112" t="str">
        <f t="shared" ca="1" si="813"/>
        <v/>
      </c>
      <c r="UY18" s="112" t="str">
        <f t="shared" ca="1" si="813"/>
        <v/>
      </c>
      <c r="UZ18" s="112" t="str">
        <f t="shared" ca="1" si="813"/>
        <v/>
      </c>
      <c r="VA18" s="112" t="str">
        <f t="shared" ca="1" si="813"/>
        <v/>
      </c>
      <c r="VB18" s="112" t="str">
        <f t="shared" ca="1" si="813"/>
        <v/>
      </c>
      <c r="VC18" s="112" t="str">
        <f t="shared" ca="1" si="813"/>
        <v/>
      </c>
      <c r="VD18" s="112" t="str">
        <f t="shared" ca="1" si="813"/>
        <v/>
      </c>
      <c r="VE18" s="112" t="str">
        <f t="shared" ca="1" si="813"/>
        <v/>
      </c>
      <c r="VF18" s="112" t="str">
        <f t="shared" ca="1" si="813"/>
        <v/>
      </c>
      <c r="VG18" s="112" t="str">
        <f t="shared" ca="1" si="813"/>
        <v/>
      </c>
      <c r="VH18" s="112" t="str">
        <f t="shared" ca="1" si="799"/>
        <v/>
      </c>
      <c r="VI18" s="112" t="str">
        <f t="shared" ca="1" si="799"/>
        <v/>
      </c>
      <c r="VJ18" s="112" t="str">
        <f t="shared" ca="1" si="799"/>
        <v/>
      </c>
      <c r="VK18" s="112" t="str">
        <f t="shared" ca="1" si="800"/>
        <v/>
      </c>
      <c r="VL18" s="112" t="str">
        <f t="shared" ca="1" si="800"/>
        <v/>
      </c>
      <c r="VM18" s="112" t="str">
        <f t="shared" ca="1" si="800"/>
        <v/>
      </c>
      <c r="VN18" s="112" t="str">
        <f t="shared" ca="1" si="800"/>
        <v/>
      </c>
      <c r="VO18" s="112" t="str">
        <f t="shared" ca="1" si="800"/>
        <v/>
      </c>
      <c r="VP18" s="112" t="str">
        <f t="shared" ca="1" si="800"/>
        <v/>
      </c>
      <c r="VQ18" s="112" t="str">
        <f t="shared" ca="1" si="800"/>
        <v/>
      </c>
      <c r="VR18" s="112" t="str">
        <f t="shared" ca="1" si="800"/>
        <v/>
      </c>
      <c r="VS18" s="112" t="str">
        <f t="shared" ca="1" si="800"/>
        <v/>
      </c>
      <c r="VT18" s="112" t="str">
        <f t="shared" ca="1" si="800"/>
        <v/>
      </c>
      <c r="VU18" s="112" t="str">
        <f t="shared" ca="1" si="800"/>
        <v/>
      </c>
      <c r="VV18" s="112" t="str">
        <f t="shared" ca="1" si="800"/>
        <v/>
      </c>
      <c r="VW18" s="112" t="str">
        <f t="shared" ca="1" si="800"/>
        <v/>
      </c>
      <c r="VX18" s="112" t="str">
        <f t="shared" ca="1" si="800"/>
        <v/>
      </c>
      <c r="VY18" s="112" t="str">
        <f t="shared" ca="1" si="800"/>
        <v/>
      </c>
      <c r="VZ18" s="112" t="str">
        <f t="shared" ca="1" si="756"/>
        <v/>
      </c>
      <c r="WA18" s="112" t="str">
        <f t="shared" ca="1" si="801"/>
        <v/>
      </c>
      <c r="WB18" s="112" t="str">
        <f t="shared" ca="1" si="801"/>
        <v/>
      </c>
      <c r="WC18" s="112" t="str">
        <f t="shared" ca="1" si="801"/>
        <v/>
      </c>
      <c r="WD18" s="112" t="str">
        <f t="shared" ca="1" si="801"/>
        <v/>
      </c>
      <c r="WE18" s="112" t="str">
        <f t="shared" ca="1" si="801"/>
        <v/>
      </c>
      <c r="WF18" s="112" t="str">
        <f t="shared" ca="1" si="801"/>
        <v/>
      </c>
      <c r="WG18" s="112" t="str">
        <f t="shared" ca="1" si="801"/>
        <v/>
      </c>
      <c r="WH18" s="112" t="str">
        <f t="shared" ca="1" si="801"/>
        <v/>
      </c>
      <c r="WI18" s="112" t="str">
        <f t="shared" ca="1" si="801"/>
        <v/>
      </c>
      <c r="WJ18" s="112" t="str">
        <f t="shared" ca="1" si="801"/>
        <v/>
      </c>
      <c r="WK18" s="112" t="str">
        <f t="shared" ca="1" si="801"/>
        <v/>
      </c>
      <c r="WL18" s="112" t="str">
        <f t="shared" ca="1" si="801"/>
        <v/>
      </c>
      <c r="WM18" s="112" t="str">
        <f t="shared" ca="1" si="801"/>
        <v/>
      </c>
      <c r="WN18" s="112" t="str">
        <f t="shared" ca="1" si="801"/>
        <v/>
      </c>
      <c r="WO18" s="112" t="str">
        <f t="shared" ca="1" si="801"/>
        <v/>
      </c>
      <c r="WP18" s="112" t="str">
        <f t="shared" ca="1" si="801"/>
        <v/>
      </c>
      <c r="WQ18" s="112" t="str">
        <f t="shared" ca="1" si="802"/>
        <v/>
      </c>
      <c r="WR18" s="112" t="str">
        <f t="shared" ca="1" si="802"/>
        <v/>
      </c>
      <c r="WS18" s="112" t="str">
        <f t="shared" ca="1" si="802"/>
        <v/>
      </c>
      <c r="WT18" s="112" t="str">
        <f t="shared" ca="1" si="802"/>
        <v/>
      </c>
      <c r="WU18" s="112" t="str">
        <f t="shared" ca="1" si="802"/>
        <v/>
      </c>
      <c r="WV18" s="112" t="str">
        <f t="shared" ca="1" si="802"/>
        <v/>
      </c>
      <c r="WW18" s="112" t="str">
        <f t="shared" ca="1" si="802"/>
        <v/>
      </c>
      <c r="WX18" s="112" t="str">
        <f t="shared" ca="1" si="802"/>
        <v/>
      </c>
      <c r="WY18" s="112" t="str">
        <f t="shared" ca="1" si="802"/>
        <v/>
      </c>
      <c r="WZ18" s="112" t="str">
        <f t="shared" ca="1" si="802"/>
        <v/>
      </c>
      <c r="XA18" s="112" t="str">
        <f t="shared" ca="1" si="802"/>
        <v/>
      </c>
      <c r="XB18" s="112" t="str">
        <f t="shared" ca="1" si="802"/>
        <v/>
      </c>
      <c r="XC18" s="112" t="str">
        <f t="shared" ca="1" si="802"/>
        <v/>
      </c>
      <c r="XD18" s="112" t="str">
        <f t="shared" ca="1" si="814"/>
        <v/>
      </c>
      <c r="XE18" s="112" t="str">
        <f t="shared" ca="1" si="814"/>
        <v/>
      </c>
      <c r="XF18" s="112" t="str">
        <f t="shared" ca="1" si="814"/>
        <v/>
      </c>
      <c r="XG18" s="112" t="str">
        <f t="shared" ca="1" si="814"/>
        <v/>
      </c>
      <c r="XH18" s="112" t="str">
        <f t="shared" ca="1" si="814"/>
        <v/>
      </c>
      <c r="XI18" s="112" t="str">
        <f t="shared" ca="1" si="814"/>
        <v/>
      </c>
      <c r="XJ18" s="112" t="str">
        <f t="shared" ca="1" si="814"/>
        <v/>
      </c>
      <c r="XK18" s="112" t="str">
        <f t="shared" ca="1" si="814"/>
        <v/>
      </c>
      <c r="XL18" s="112" t="str">
        <f t="shared" ca="1" si="814"/>
        <v/>
      </c>
      <c r="XM18" s="112" t="str">
        <f t="shared" ca="1" si="814"/>
        <v/>
      </c>
      <c r="XN18" s="112" t="str">
        <f t="shared" ca="1" si="814"/>
        <v/>
      </c>
      <c r="XO18" s="112" t="str">
        <f t="shared" ca="1" si="814"/>
        <v/>
      </c>
      <c r="XP18" s="112" t="str">
        <f t="shared" ca="1" si="814"/>
        <v/>
      </c>
      <c r="XQ18" s="112" t="str">
        <f t="shared" ca="1" si="814"/>
        <v/>
      </c>
      <c r="XR18" s="112" t="str">
        <f t="shared" ca="1" si="814"/>
        <v/>
      </c>
      <c r="XS18" s="112" t="str">
        <f t="shared" ca="1" si="814"/>
        <v/>
      </c>
      <c r="XT18" s="112" t="str">
        <f t="shared" ca="1" si="803"/>
        <v/>
      </c>
      <c r="XU18" s="112" t="str">
        <f t="shared" ca="1" si="803"/>
        <v/>
      </c>
      <c r="XV18" s="112" t="str">
        <f t="shared" ca="1" si="803"/>
        <v/>
      </c>
      <c r="XW18" s="112" t="str">
        <f t="shared" ca="1" si="804"/>
        <v/>
      </c>
      <c r="XX18" s="112" t="str">
        <f t="shared" ca="1" si="804"/>
        <v/>
      </c>
      <c r="XY18" s="112" t="str">
        <f t="shared" ca="1" si="804"/>
        <v/>
      </c>
      <c r="XZ18" s="112" t="str">
        <f t="shared" ca="1" si="804"/>
        <v/>
      </c>
      <c r="YA18" s="112" t="str">
        <f t="shared" ca="1" si="804"/>
        <v/>
      </c>
      <c r="YB18" s="112" t="str">
        <f t="shared" ca="1" si="804"/>
        <v/>
      </c>
      <c r="YC18" s="112" t="str">
        <f t="shared" ca="1" si="804"/>
        <v/>
      </c>
      <c r="YD18" s="112" t="str">
        <f t="shared" ca="1" si="804"/>
        <v/>
      </c>
      <c r="YE18" s="112" t="str">
        <f t="shared" ca="1" si="804"/>
        <v/>
      </c>
      <c r="YF18" s="112" t="str">
        <f t="shared" ca="1" si="804"/>
        <v/>
      </c>
      <c r="YG18" s="112" t="str">
        <f t="shared" ca="1" si="804"/>
        <v/>
      </c>
      <c r="YH18" s="112" t="str">
        <f t="shared" ca="1" si="804"/>
        <v/>
      </c>
      <c r="YI18" s="112" t="str">
        <f t="shared" ca="1" si="804"/>
        <v/>
      </c>
      <c r="YJ18" s="112" t="str">
        <f t="shared" ca="1" si="804"/>
        <v/>
      </c>
      <c r="YK18" s="112" t="str">
        <f t="shared" ca="1" si="804"/>
        <v/>
      </c>
      <c r="YL18" s="112" t="str">
        <f t="shared" ca="1" si="760"/>
        <v/>
      </c>
      <c r="YM18" s="112" t="str">
        <f t="shared" ca="1" si="805"/>
        <v/>
      </c>
      <c r="YN18" s="112" t="str">
        <f t="shared" ca="1" si="805"/>
        <v/>
      </c>
      <c r="YO18" s="112" t="str">
        <f t="shared" ca="1" si="805"/>
        <v/>
      </c>
      <c r="YP18" s="112" t="str">
        <f t="shared" ca="1" si="805"/>
        <v/>
      </c>
      <c r="YQ18" s="112" t="str">
        <f t="shared" ca="1" si="805"/>
        <v/>
      </c>
      <c r="YR18" s="112" t="str">
        <f t="shared" ca="1" si="805"/>
        <v/>
      </c>
      <c r="YS18" s="112" t="str">
        <f t="shared" ca="1" si="805"/>
        <v/>
      </c>
      <c r="YT18" s="112" t="str">
        <f t="shared" ca="1" si="805"/>
        <v/>
      </c>
      <c r="YU18" s="112" t="str">
        <f t="shared" ca="1" si="805"/>
        <v/>
      </c>
      <c r="YV18" s="112" t="str">
        <f t="shared" ca="1" si="805"/>
        <v/>
      </c>
      <c r="YW18" s="112" t="str">
        <f t="shared" ca="1" si="805"/>
        <v/>
      </c>
      <c r="YX18" s="112" t="str">
        <f t="shared" ca="1" si="805"/>
        <v/>
      </c>
      <c r="YY18" s="112" t="str">
        <f t="shared" ca="1" si="805"/>
        <v/>
      </c>
      <c r="YZ18" s="112" t="str">
        <f t="shared" ca="1" si="805"/>
        <v/>
      </c>
      <c r="ZA18" s="112" t="str">
        <f t="shared" ca="1" si="805"/>
        <v/>
      </c>
      <c r="ZB18" s="112" t="str">
        <f t="shared" ca="1" si="805"/>
        <v/>
      </c>
      <c r="ZC18" s="112" t="str">
        <f t="shared" ca="1" si="806"/>
        <v/>
      </c>
      <c r="ZD18" s="112" t="str">
        <f t="shared" ca="1" si="806"/>
        <v/>
      </c>
      <c r="ZE18" s="112" t="str">
        <f t="shared" ca="1" si="806"/>
        <v/>
      </c>
      <c r="ZF18" s="112" t="str">
        <f t="shared" ca="1" si="806"/>
        <v/>
      </c>
      <c r="ZG18" s="112" t="str">
        <f t="shared" ca="1" si="806"/>
        <v/>
      </c>
      <c r="ZH18" s="112" t="str">
        <f t="shared" ca="1" si="806"/>
        <v/>
      </c>
      <c r="ZI18" s="112" t="str">
        <f t="shared" ca="1" si="806"/>
        <v/>
      </c>
      <c r="ZJ18" s="112" t="str">
        <f t="shared" ca="1" si="806"/>
        <v/>
      </c>
      <c r="ZK18" s="112" t="str">
        <f t="shared" ca="1" si="806"/>
        <v/>
      </c>
      <c r="ZL18" s="112" t="str">
        <f t="shared" ca="1" si="806"/>
        <v/>
      </c>
      <c r="ZM18" s="112" t="str">
        <f t="shared" ca="1" si="806"/>
        <v/>
      </c>
      <c r="ZN18" s="112" t="str">
        <f t="shared" ca="1" si="806"/>
        <v/>
      </c>
      <c r="ZO18" s="112" t="str">
        <f t="shared" ca="1" si="806"/>
        <v/>
      </c>
      <c r="ZP18" s="112" t="str">
        <f t="shared" ca="1" si="815"/>
        <v/>
      </c>
      <c r="ZQ18" s="112" t="str">
        <f t="shared" ca="1" si="815"/>
        <v/>
      </c>
    </row>
    <row r="19" spans="1:693" ht="18" outlineLevel="1">
      <c r="A19" s="83" t="str">
        <f t="shared" ca="1" si="704"/>
        <v>L</v>
      </c>
      <c r="B19" s="25"/>
      <c r="C19" s="25"/>
      <c r="D19" s="47" t="s">
        <v>27</v>
      </c>
      <c r="E19" s="39"/>
      <c r="F19" s="133"/>
      <c r="G19" s="135"/>
      <c r="H19" s="42" t="s">
        <v>42</v>
      </c>
      <c r="I19" s="21" t="s">
        <v>41</v>
      </c>
      <c r="J19" s="123"/>
      <c r="K19" s="147"/>
      <c r="L19" s="148"/>
      <c r="M19" s="76">
        <f t="shared" si="707"/>
        <v>11</v>
      </c>
      <c r="N19" s="51">
        <v>41243</v>
      </c>
      <c r="O19" s="55">
        <v>41257</v>
      </c>
      <c r="P19" s="53">
        <f t="shared" ca="1" si="807"/>
        <v>0</v>
      </c>
      <c r="Q19" s="96">
        <f t="shared" ca="1" si="705"/>
        <v>0</v>
      </c>
      <c r="R19" s="124">
        <f t="shared" ca="1" si="709"/>
        <v>-246</v>
      </c>
      <c r="S19" s="101">
        <f t="shared" si="706"/>
        <v>41243</v>
      </c>
      <c r="T19" s="125">
        <f t="shared" ca="1" si="710"/>
        <v>41243</v>
      </c>
      <c r="U19" s="145"/>
      <c r="V19" s="146"/>
      <c r="W19" s="85"/>
      <c r="X19" s="131" t="str">
        <f t="shared" ref="X19:AM28" ca="1" si="816">IF(AND(OR($I19="P",$I19="S1",$I19="S2"),X$2&gt;=$N19,X$2&lt;=$O19,$T19&lt;&gt;""),"G",IF(AND($I19="S",X$2&gt;=$N19,X$2&lt;=$O19,$T19&lt;&gt;""),"O","")&amp;IF(AND($Q19&gt;0,X$2&gt;=$N19,TODAY()&gt;=X$2,X$2&lt;=$O19,$T19&lt;&gt;""),"T",IF(AND(X$2&gt;$O19,TODAY()&gt;=X$2,OR($A19="K",$A19="L"),$R19&gt;0,OR($R19&lt;&gt;"",$O19&lt;&gt;"")),"D","")))</f>
        <v/>
      </c>
      <c r="Y19" s="112" t="str">
        <f t="shared" ca="1" si="816"/>
        <v/>
      </c>
      <c r="Z19" s="112" t="str">
        <f t="shared" ca="1" si="816"/>
        <v/>
      </c>
      <c r="AA19" s="112" t="str">
        <f t="shared" ca="1" si="816"/>
        <v/>
      </c>
      <c r="AB19" s="112" t="str">
        <f t="shared" ca="1" si="816"/>
        <v/>
      </c>
      <c r="AC19" s="112" t="str">
        <f t="shared" ca="1" si="816"/>
        <v/>
      </c>
      <c r="AD19" s="112" t="str">
        <f t="shared" ca="1" si="816"/>
        <v/>
      </c>
      <c r="AE19" s="112" t="str">
        <f t="shared" ca="1" si="816"/>
        <v/>
      </c>
      <c r="AF19" s="112" t="str">
        <f t="shared" ca="1" si="816"/>
        <v/>
      </c>
      <c r="AG19" s="112" t="str">
        <f t="shared" ca="1" si="816"/>
        <v/>
      </c>
      <c r="AH19" s="112" t="str">
        <f t="shared" ca="1" si="816"/>
        <v/>
      </c>
      <c r="AI19" s="112" t="str">
        <f t="shared" ca="1" si="816"/>
        <v/>
      </c>
      <c r="AJ19" s="112" t="str">
        <f t="shared" ca="1" si="816"/>
        <v/>
      </c>
      <c r="AK19" s="112" t="str">
        <f t="shared" ca="1" si="816"/>
        <v/>
      </c>
      <c r="AL19" s="112" t="str">
        <f t="shared" ca="1" si="816"/>
        <v/>
      </c>
      <c r="AM19" s="112" t="str">
        <f t="shared" ca="1" si="816"/>
        <v/>
      </c>
      <c r="AN19" s="112" t="str">
        <f t="shared" ref="AN19:BB28" ca="1" si="817">IF(AND(OR($I19="P",$I19="S1",$I19="S2"),AN$2&gt;=$N19,AN$2&lt;=$O19,$T19&lt;&gt;""),"G",IF(AND($I19="S",AN$2&gt;=$N19,AN$2&lt;=$O19,$T19&lt;&gt;""),"O","")&amp;IF(AND($Q19&gt;0,AN$2&gt;=$N19,TODAY()&gt;=AN$2,AN$2&lt;=$O19,$T19&lt;&gt;""),"T",IF(AND(AN$2&gt;$O19,TODAY()&gt;=AN$2,OR($A19="K",$A19="L"),$R19&gt;0,OR($R19&lt;&gt;"",$O19&lt;&gt;"")),"D","")))</f>
        <v/>
      </c>
      <c r="AO19" s="112" t="str">
        <f t="shared" ca="1" si="817"/>
        <v/>
      </c>
      <c r="AP19" s="112" t="str">
        <f t="shared" ca="1" si="817"/>
        <v/>
      </c>
      <c r="AQ19" s="112" t="str">
        <f t="shared" ca="1" si="817"/>
        <v/>
      </c>
      <c r="AR19" s="112" t="str">
        <f t="shared" ca="1" si="817"/>
        <v/>
      </c>
      <c r="AS19" s="112" t="str">
        <f t="shared" ca="1" si="817"/>
        <v/>
      </c>
      <c r="AT19" s="112" t="str">
        <f t="shared" ca="1" si="817"/>
        <v/>
      </c>
      <c r="AU19" s="112" t="str">
        <f t="shared" ca="1" si="817"/>
        <v/>
      </c>
      <c r="AV19" s="112" t="str">
        <f t="shared" ca="1" si="817"/>
        <v/>
      </c>
      <c r="AW19" s="112" t="str">
        <f t="shared" ca="1" si="817"/>
        <v/>
      </c>
      <c r="AX19" s="112" t="str">
        <f t="shared" ca="1" si="817"/>
        <v/>
      </c>
      <c r="AY19" s="112" t="str">
        <f t="shared" ca="1" si="817"/>
        <v/>
      </c>
      <c r="AZ19" s="112" t="str">
        <f t="shared" ca="1" si="817"/>
        <v/>
      </c>
      <c r="BA19" s="112" t="str">
        <f t="shared" ca="1" si="817"/>
        <v/>
      </c>
      <c r="BB19" s="112" t="str">
        <f t="shared" ca="1" si="817"/>
        <v/>
      </c>
      <c r="BC19" s="112" t="str">
        <f t="shared" ca="1" si="765"/>
        <v/>
      </c>
      <c r="BD19" s="112" t="str">
        <f t="shared" ca="1" si="765"/>
        <v/>
      </c>
      <c r="BE19" s="112" t="str">
        <f t="shared" ca="1" si="765"/>
        <v/>
      </c>
      <c r="BF19" s="112" t="str">
        <f t="shared" ca="1" si="765"/>
        <v/>
      </c>
      <c r="BG19" s="112" t="str">
        <f t="shared" ca="1" si="765"/>
        <v/>
      </c>
      <c r="BH19" s="112" t="str">
        <f t="shared" ca="1" si="765"/>
        <v/>
      </c>
      <c r="BI19" s="112" t="str">
        <f t="shared" ca="1" si="765"/>
        <v/>
      </c>
      <c r="BJ19" s="112" t="str">
        <f t="shared" ca="1" si="765"/>
        <v/>
      </c>
      <c r="BK19" s="112" t="str">
        <f t="shared" ca="1" si="765"/>
        <v/>
      </c>
      <c r="BL19" s="112" t="str">
        <f t="shared" ca="1" si="766"/>
        <v/>
      </c>
      <c r="BM19" s="112" t="str">
        <f t="shared" ca="1" si="766"/>
        <v/>
      </c>
      <c r="BN19" s="112" t="str">
        <f t="shared" ca="1" si="766"/>
        <v/>
      </c>
      <c r="BO19" s="112" t="str">
        <f t="shared" ca="1" si="766"/>
        <v/>
      </c>
      <c r="BP19" s="112" t="str">
        <f t="shared" ca="1" si="766"/>
        <v/>
      </c>
      <c r="BQ19" s="112" t="str">
        <f t="shared" ca="1" si="766"/>
        <v/>
      </c>
      <c r="BR19" s="112" t="str">
        <f t="shared" ca="1" si="766"/>
        <v/>
      </c>
      <c r="BS19" s="112" t="str">
        <f t="shared" ref="BS19:CH28" ca="1" si="818">IF(AND(OR($I19="P",$I19="S1",$I19="S2"),BS$2&gt;=$N19,BS$2&lt;=$O19,$T19&lt;&gt;""),"G",IF(AND($I19="S",BS$2&gt;=$N19,BS$2&lt;=$O19,$T19&lt;&gt;""),"O","")&amp;IF(AND($Q19&gt;0,BS$2&gt;=$N19,TODAY()&gt;=BS$2,BS$2&lt;=$O19,$T19&lt;&gt;""),"T",IF(AND(BS$2&gt;$O19,TODAY()&gt;=BS$2,OR($A19="K",$A19="L"),$R19&gt;0,OR($R19&lt;&gt;"",$O19&lt;&gt;"")),"D","")))</f>
        <v/>
      </c>
      <c r="BT19" s="112" t="str">
        <f t="shared" ca="1" si="818"/>
        <v/>
      </c>
      <c r="BU19" s="112" t="str">
        <f t="shared" ca="1" si="818"/>
        <v/>
      </c>
      <c r="BV19" s="112" t="str">
        <f t="shared" ca="1" si="818"/>
        <v/>
      </c>
      <c r="BW19" s="112" t="str">
        <f t="shared" ca="1" si="818"/>
        <v/>
      </c>
      <c r="BX19" s="112" t="str">
        <f t="shared" ca="1" si="818"/>
        <v/>
      </c>
      <c r="BY19" s="112" t="str">
        <f t="shared" ca="1" si="818"/>
        <v/>
      </c>
      <c r="BZ19" s="112" t="str">
        <f t="shared" ca="1" si="818"/>
        <v/>
      </c>
      <c r="CA19" s="112" t="str">
        <f t="shared" ca="1" si="818"/>
        <v/>
      </c>
      <c r="CB19" s="112" t="str">
        <f t="shared" ca="1" si="818"/>
        <v/>
      </c>
      <c r="CC19" s="112" t="str">
        <f t="shared" ca="1" si="818"/>
        <v/>
      </c>
      <c r="CD19" s="112" t="str">
        <f t="shared" ca="1" si="818"/>
        <v/>
      </c>
      <c r="CE19" s="112" t="str">
        <f t="shared" ca="1" si="818"/>
        <v/>
      </c>
      <c r="CF19" s="112" t="str">
        <f t="shared" ca="1" si="818"/>
        <v/>
      </c>
      <c r="CG19" s="112" t="str">
        <f t="shared" ca="1" si="818"/>
        <v/>
      </c>
      <c r="CH19" s="112" t="str">
        <f t="shared" ca="1" si="818"/>
        <v/>
      </c>
      <c r="CI19" s="112" t="str">
        <f t="shared" ref="CI19:CW28" ca="1" si="819">IF(AND(OR($I19="P",$I19="S1",$I19="S2"),CI$2&gt;=$N19,CI$2&lt;=$O19,$T19&lt;&gt;""),"G",IF(AND($I19="S",CI$2&gt;=$N19,CI$2&lt;=$O19,$T19&lt;&gt;""),"O","")&amp;IF(AND($Q19&gt;0,CI$2&gt;=$N19,TODAY()&gt;=CI$2,CI$2&lt;=$O19,$T19&lt;&gt;""),"T",IF(AND(CI$2&gt;$O19,TODAY()&gt;=CI$2,OR($A19="K",$A19="L"),$R19&gt;0,OR($R19&lt;&gt;"",$O19&lt;&gt;"")),"D","")))</f>
        <v/>
      </c>
      <c r="CJ19" s="112" t="str">
        <f t="shared" ca="1" si="819"/>
        <v/>
      </c>
      <c r="CK19" s="112" t="str">
        <f t="shared" ca="1" si="768"/>
        <v/>
      </c>
      <c r="CL19" s="112" t="str">
        <f t="shared" ca="1" si="768"/>
        <v/>
      </c>
      <c r="CM19" s="112" t="str">
        <f t="shared" ca="1" si="768"/>
        <v/>
      </c>
      <c r="CN19" s="112" t="str">
        <f t="shared" ca="1" si="768"/>
        <v/>
      </c>
      <c r="CO19" s="112" t="str">
        <f t="shared" ca="1" si="768"/>
        <v/>
      </c>
      <c r="CP19" s="112" t="str">
        <f t="shared" ca="1" si="768"/>
        <v/>
      </c>
      <c r="CQ19" s="112" t="str">
        <f t="shared" ca="1" si="768"/>
        <v/>
      </c>
      <c r="CR19" s="112" t="str">
        <f t="shared" ca="1" si="768"/>
        <v/>
      </c>
      <c r="CS19" s="112" t="str">
        <f t="shared" ca="1" si="768"/>
        <v/>
      </c>
      <c r="CT19" s="112" t="str">
        <f t="shared" ca="1" si="768"/>
        <v/>
      </c>
      <c r="CU19" s="112" t="str">
        <f t="shared" ca="1" si="768"/>
        <v/>
      </c>
      <c r="CV19" s="112" t="str">
        <f t="shared" ca="1" si="768"/>
        <v/>
      </c>
      <c r="CW19" s="112" t="str">
        <f t="shared" ca="1" si="768"/>
        <v/>
      </c>
      <c r="CX19" s="112" t="str">
        <f t="shared" ca="1" si="768"/>
        <v/>
      </c>
      <c r="CY19" s="112" t="str">
        <f t="shared" ca="1" si="768"/>
        <v/>
      </c>
      <c r="CZ19" s="112" t="str">
        <f t="shared" ca="1" si="769"/>
        <v/>
      </c>
      <c r="DA19" s="112" t="str">
        <f t="shared" ca="1" si="769"/>
        <v/>
      </c>
      <c r="DB19" s="112" t="str">
        <f t="shared" ca="1" si="769"/>
        <v/>
      </c>
      <c r="DC19" s="112" t="str">
        <f t="shared" ca="1" si="769"/>
        <v/>
      </c>
      <c r="DD19" s="112" t="str">
        <f t="shared" ca="1" si="769"/>
        <v/>
      </c>
      <c r="DE19" s="112" t="str">
        <f t="shared" ca="1" si="769"/>
        <v/>
      </c>
      <c r="DF19" s="112" t="str">
        <f t="shared" ca="1" si="769"/>
        <v/>
      </c>
      <c r="DG19" s="112" t="str">
        <f t="shared" ca="1" si="769"/>
        <v/>
      </c>
      <c r="DH19" s="112" t="str">
        <f t="shared" ca="1" si="769"/>
        <v/>
      </c>
      <c r="DI19" s="112" t="str">
        <f t="shared" ca="1" si="769"/>
        <v/>
      </c>
      <c r="DJ19" s="112" t="str">
        <f t="shared" ca="1" si="769"/>
        <v/>
      </c>
      <c r="DK19" s="112" t="str">
        <f t="shared" ca="1" si="769"/>
        <v/>
      </c>
      <c r="DL19" s="112" t="str">
        <f t="shared" ca="1" si="769"/>
        <v/>
      </c>
      <c r="DM19" s="112" t="str">
        <f t="shared" ref="DM19:EB28" ca="1" si="820">IF(AND(OR($I19="P",$I19="S1",$I19="S2"),DM$2&gt;=$N19,DM$2&lt;=$O19,$T19&lt;&gt;""),"G",IF(AND($I19="S",DM$2&gt;=$N19,DM$2&lt;=$O19,$T19&lt;&gt;""),"O","")&amp;IF(AND($Q19&gt;0,DM$2&gt;=$N19,TODAY()&gt;=DM$2,DM$2&lt;=$O19,$T19&lt;&gt;""),"T",IF(AND(DM$2&gt;$O19,TODAY()&gt;=DM$2,OR($A19="K",$A19="L"),$R19&gt;0,OR($R19&lt;&gt;"",$O19&lt;&gt;"")),"D","")))</f>
        <v/>
      </c>
      <c r="DN19" s="112" t="str">
        <f t="shared" ca="1" si="820"/>
        <v/>
      </c>
      <c r="DO19" s="112" t="str">
        <f t="shared" ca="1" si="820"/>
        <v/>
      </c>
      <c r="DP19" s="112" t="str">
        <f t="shared" ca="1" si="820"/>
        <v/>
      </c>
      <c r="DQ19" s="112" t="str">
        <f t="shared" ca="1" si="820"/>
        <v/>
      </c>
      <c r="DR19" s="112" t="str">
        <f t="shared" ca="1" si="820"/>
        <v/>
      </c>
      <c r="DS19" s="112" t="str">
        <f t="shared" ca="1" si="820"/>
        <v/>
      </c>
      <c r="DT19" s="112" t="str">
        <f t="shared" ca="1" si="820"/>
        <v/>
      </c>
      <c r="DU19" s="112" t="str">
        <f t="shared" ca="1" si="820"/>
        <v/>
      </c>
      <c r="DV19" s="112" t="str">
        <f t="shared" ca="1" si="820"/>
        <v/>
      </c>
      <c r="DW19" s="112" t="str">
        <f t="shared" ca="1" si="820"/>
        <v/>
      </c>
      <c r="DX19" s="112" t="str">
        <f t="shared" ca="1" si="820"/>
        <v/>
      </c>
      <c r="DY19" s="112" t="str">
        <f t="shared" ca="1" si="820"/>
        <v/>
      </c>
      <c r="DZ19" s="112" t="str">
        <f t="shared" ca="1" si="820"/>
        <v/>
      </c>
      <c r="EA19" s="112" t="str">
        <f t="shared" ca="1" si="820"/>
        <v/>
      </c>
      <c r="EB19" s="112" t="str">
        <f t="shared" ca="1" si="820"/>
        <v/>
      </c>
      <c r="EC19" s="112" t="str">
        <f t="shared" ref="EC19:EQ28" ca="1" si="821">IF(AND(OR($I19="P",$I19="S1",$I19="S2"),EC$2&gt;=$N19,EC$2&lt;=$O19,$T19&lt;&gt;""),"G",IF(AND($I19="S",EC$2&gt;=$N19,EC$2&lt;=$O19,$T19&lt;&gt;""),"O","")&amp;IF(AND($Q19&gt;0,EC$2&gt;=$N19,TODAY()&gt;=EC$2,EC$2&lt;=$O19,$T19&lt;&gt;""),"T",IF(AND(EC$2&gt;$O19,TODAY()&gt;=EC$2,OR($A19="K",$A19="L"),$R19&gt;0,OR($R19&lt;&gt;"",$O19&lt;&gt;"")),"D","")))</f>
        <v/>
      </c>
      <c r="ED19" s="112" t="str">
        <f t="shared" ca="1" si="821"/>
        <v/>
      </c>
      <c r="EE19" s="112" t="str">
        <f t="shared" ca="1" si="821"/>
        <v/>
      </c>
      <c r="EF19" s="112" t="str">
        <f t="shared" ca="1" si="821"/>
        <v/>
      </c>
      <c r="EG19" s="112" t="str">
        <f t="shared" ca="1" si="821"/>
        <v/>
      </c>
      <c r="EH19" s="112" t="str">
        <f t="shared" ca="1" si="821"/>
        <v/>
      </c>
      <c r="EI19" s="112" t="str">
        <f t="shared" ca="1" si="821"/>
        <v/>
      </c>
      <c r="EJ19" s="112" t="str">
        <f t="shared" ca="1" si="821"/>
        <v/>
      </c>
      <c r="EK19" s="112" t="str">
        <f t="shared" ca="1" si="821"/>
        <v/>
      </c>
      <c r="EL19" s="112" t="str">
        <f t="shared" ca="1" si="821"/>
        <v/>
      </c>
      <c r="EM19" s="112" t="str">
        <f t="shared" ca="1" si="821"/>
        <v/>
      </c>
      <c r="EN19" s="112" t="str">
        <f t="shared" ca="1" si="821"/>
        <v/>
      </c>
      <c r="EO19" s="112" t="str">
        <f t="shared" ca="1" si="821"/>
        <v/>
      </c>
      <c r="EP19" s="112" t="str">
        <f t="shared" ca="1" si="821"/>
        <v/>
      </c>
      <c r="EQ19" s="112" t="str">
        <f t="shared" ca="1" si="821"/>
        <v/>
      </c>
      <c r="ER19" s="112" t="str">
        <f t="shared" ref="ER19:ES28" ca="1" si="822">IF(AND(OR($I19="P",$I19="S1",$I19="S2"),ER$2&gt;=$N19,ER$2&lt;=$O19,$T19&lt;&gt;""),"G",IF(AND($I19="S",ER$2&gt;=$N19,ER$2&lt;=$O19,$T19&lt;&gt;""),"O","")&amp;IF(AND($Q19&gt;0,ER$2&gt;=$N19,TODAY()&gt;=ER$2,ER$2&lt;=$O19,$T19&lt;&gt;""),"T",IF(AND(ER$2&gt;$O19,TODAY()&gt;=ER$2,OR($A19="K",$A19="L"),$R19&gt;0,OR($R19&lt;&gt;"",$O19&lt;&gt;"")),"D","")))</f>
        <v/>
      </c>
      <c r="ES19" s="112" t="str">
        <f t="shared" ca="1" si="822"/>
        <v/>
      </c>
      <c r="ET19" s="112" t="str">
        <f t="shared" ca="1" si="772"/>
        <v/>
      </c>
      <c r="EU19" s="112" t="str">
        <f t="shared" ca="1" si="773"/>
        <v/>
      </c>
      <c r="EV19" s="112" t="str">
        <f t="shared" ca="1" si="773"/>
        <v/>
      </c>
      <c r="EW19" s="112" t="str">
        <f t="shared" ca="1" si="773"/>
        <v/>
      </c>
      <c r="EX19" s="112" t="str">
        <f t="shared" ca="1" si="773"/>
        <v/>
      </c>
      <c r="EY19" s="112" t="str">
        <f t="shared" ca="1" si="773"/>
        <v/>
      </c>
      <c r="EZ19" s="112" t="str">
        <f t="shared" ca="1" si="773"/>
        <v/>
      </c>
      <c r="FA19" s="112" t="str">
        <f t="shared" ca="1" si="773"/>
        <v/>
      </c>
      <c r="FB19" s="112" t="str">
        <f t="shared" ca="1" si="773"/>
        <v/>
      </c>
      <c r="FC19" s="112" t="str">
        <f t="shared" ca="1" si="773"/>
        <v/>
      </c>
      <c r="FD19" s="112" t="str">
        <f t="shared" ca="1" si="773"/>
        <v/>
      </c>
      <c r="FE19" s="112" t="str">
        <f t="shared" ca="1" si="773"/>
        <v/>
      </c>
      <c r="FF19" s="112" t="str">
        <f t="shared" ca="1" si="773"/>
        <v/>
      </c>
      <c r="FG19" s="112" t="str">
        <f t="shared" ref="FG19:FV28" ca="1" si="823">IF(AND(OR($I19="P",$I19="S1",$I19="S2"),FG$2&gt;=$N19,FG$2&lt;=$O19,$T19&lt;&gt;""),"G",IF(AND($I19="S",FG$2&gt;=$N19,FG$2&lt;=$O19,$T19&lt;&gt;""),"O","")&amp;IF(AND($Q19&gt;0,FG$2&gt;=$N19,TODAY()&gt;=FG$2,FG$2&lt;=$O19,$T19&lt;&gt;""),"T",IF(AND(FG$2&gt;$O19,TODAY()&gt;=FG$2,OR($A19="K",$A19="L"),$R19&gt;0,OR($R19&lt;&gt;"",$O19&lt;&gt;"")),"D","")))</f>
        <v/>
      </c>
      <c r="FH19" s="112" t="str">
        <f t="shared" ca="1" si="823"/>
        <v/>
      </c>
      <c r="FI19" s="112" t="str">
        <f t="shared" ca="1" si="823"/>
        <v/>
      </c>
      <c r="FJ19" s="112" t="str">
        <f t="shared" ca="1" si="823"/>
        <v/>
      </c>
      <c r="FK19" s="112" t="str">
        <f t="shared" ca="1" si="823"/>
        <v/>
      </c>
      <c r="FL19" s="112" t="str">
        <f t="shared" ca="1" si="823"/>
        <v/>
      </c>
      <c r="FM19" s="112" t="str">
        <f t="shared" ca="1" si="823"/>
        <v/>
      </c>
      <c r="FN19" s="112" t="str">
        <f t="shared" ca="1" si="823"/>
        <v/>
      </c>
      <c r="FO19" s="112" t="str">
        <f t="shared" ca="1" si="823"/>
        <v/>
      </c>
      <c r="FP19" s="112" t="str">
        <f t="shared" ca="1" si="823"/>
        <v/>
      </c>
      <c r="FQ19" s="112" t="str">
        <f t="shared" ca="1" si="823"/>
        <v/>
      </c>
      <c r="FR19" s="112" t="str">
        <f t="shared" ca="1" si="823"/>
        <v/>
      </c>
      <c r="FS19" s="112" t="str">
        <f t="shared" ca="1" si="823"/>
        <v/>
      </c>
      <c r="FT19" s="112" t="str">
        <f t="shared" ca="1" si="823"/>
        <v/>
      </c>
      <c r="FU19" s="112" t="str">
        <f t="shared" ca="1" si="823"/>
        <v/>
      </c>
      <c r="FV19" s="112" t="str">
        <f t="shared" ca="1" si="823"/>
        <v/>
      </c>
      <c r="FW19" s="112" t="str">
        <f t="shared" ref="FW19:FY28" ca="1" si="824">IF(AND(OR($I19="P",$I19="S1",$I19="S2"),FW$2&gt;=$N19,FW$2&lt;=$O19,$T19&lt;&gt;""),"G",IF(AND($I19="S",FW$2&gt;=$N19,FW$2&lt;=$O19,$T19&lt;&gt;""),"O","")&amp;IF(AND($Q19&gt;0,FW$2&gt;=$N19,TODAY()&gt;=FW$2,FW$2&lt;=$O19,$T19&lt;&gt;""),"T",IF(AND(FW$2&gt;$O19,TODAY()&gt;=FW$2,OR($A19="K",$A19="L"),$R19&gt;0,OR($R19&lt;&gt;"",$O19&lt;&gt;"")),"D","")))</f>
        <v/>
      </c>
      <c r="FX19" s="112" t="str">
        <f t="shared" ca="1" si="824"/>
        <v/>
      </c>
      <c r="FY19" s="112" t="str">
        <f t="shared" ca="1" si="824"/>
        <v/>
      </c>
      <c r="FZ19" s="112" t="str">
        <f t="shared" ref="FZ19:GN28" ca="1" si="825">IF(AND(OR($I19="P",$I19="S1",$I19="S2"),FZ$2&gt;=$N19,FZ$2&lt;=$O19,$T19&lt;&gt;""),"G",IF(AND($I19="S",FZ$2&gt;=$N19,FZ$2&lt;=$O19,$T19&lt;&gt;""),"O","")&amp;IF(AND($Q19&gt;0,FZ$2&gt;=$N19,TODAY()&gt;=FZ$2,FZ$2&lt;=$O19,$T19&lt;&gt;""),"T",IF(AND(FZ$2&gt;$O19,TODAY()&gt;=FZ$2,OR($A19="K",$A19="L"),$R19&gt;0,OR($R19&lt;&gt;"",$O19&lt;&gt;"")),"D","")))</f>
        <v/>
      </c>
      <c r="GA19" s="112" t="str">
        <f t="shared" ca="1" si="825"/>
        <v/>
      </c>
      <c r="GB19" s="112" t="str">
        <f t="shared" ca="1" si="825"/>
        <v/>
      </c>
      <c r="GC19" s="112" t="str">
        <f t="shared" ca="1" si="825"/>
        <v/>
      </c>
      <c r="GD19" s="112" t="str">
        <f t="shared" ca="1" si="825"/>
        <v/>
      </c>
      <c r="GE19" s="112" t="str">
        <f t="shared" ca="1" si="825"/>
        <v/>
      </c>
      <c r="GF19" s="112" t="str">
        <f t="shared" ca="1" si="825"/>
        <v/>
      </c>
      <c r="GG19" s="112" t="str">
        <f t="shared" ca="1" si="825"/>
        <v/>
      </c>
      <c r="GH19" s="112" t="str">
        <f t="shared" ca="1" si="825"/>
        <v/>
      </c>
      <c r="GI19" s="112" t="str">
        <f t="shared" ca="1" si="825"/>
        <v/>
      </c>
      <c r="GJ19" s="112" t="str">
        <f t="shared" ca="1" si="825"/>
        <v/>
      </c>
      <c r="GK19" s="112" t="str">
        <f t="shared" ca="1" si="825"/>
        <v/>
      </c>
      <c r="GL19" s="112" t="str">
        <f t="shared" ca="1" si="825"/>
        <v/>
      </c>
      <c r="GM19" s="112" t="str">
        <f t="shared" ca="1" si="825"/>
        <v/>
      </c>
      <c r="GN19" s="112" t="str">
        <f t="shared" ca="1" si="825"/>
        <v/>
      </c>
      <c r="GO19" s="112" t="str">
        <f t="shared" ca="1" si="775"/>
        <v/>
      </c>
      <c r="GP19" s="112" t="str">
        <f t="shared" ca="1" si="775"/>
        <v/>
      </c>
      <c r="GQ19" s="112" t="str">
        <f t="shared" ref="GQ19:HF28" ca="1" si="826">IF(AND(OR($I19="P",$I19="S1",$I19="S2"),GQ$2&gt;=$N19,GQ$2&lt;=$O19,$T19&lt;&gt;""),"G",IF(AND($I19="S",GQ$2&gt;=$N19,GQ$2&lt;=$O19,$T19&lt;&gt;""),"O","")&amp;IF(AND($Q19&gt;0,GQ$2&gt;=$N19,TODAY()&gt;=GQ$2,GQ$2&lt;=$O19,$T19&lt;&gt;""),"T",IF(AND(GQ$2&gt;$O19,TODAY()&gt;=GQ$2,OR($A19="K",$A19="L"),$R19&gt;0,OR($R19&lt;&gt;"",$O19&lt;&gt;"")),"D","")))</f>
        <v/>
      </c>
      <c r="GR19" s="112" t="str">
        <f t="shared" ca="1" si="826"/>
        <v/>
      </c>
      <c r="GS19" s="112" t="str">
        <f t="shared" ca="1" si="826"/>
        <v/>
      </c>
      <c r="GT19" s="112" t="str">
        <f t="shared" ca="1" si="826"/>
        <v/>
      </c>
      <c r="GU19" s="112" t="str">
        <f t="shared" ca="1" si="826"/>
        <v/>
      </c>
      <c r="GV19" s="112" t="str">
        <f t="shared" ca="1" si="826"/>
        <v/>
      </c>
      <c r="GW19" s="112" t="str">
        <f t="shared" ca="1" si="826"/>
        <v/>
      </c>
      <c r="GX19" s="112" t="str">
        <f t="shared" ca="1" si="826"/>
        <v/>
      </c>
      <c r="GY19" s="112" t="str">
        <f t="shared" ca="1" si="826"/>
        <v/>
      </c>
      <c r="GZ19" s="112" t="str">
        <f t="shared" ca="1" si="826"/>
        <v/>
      </c>
      <c r="HA19" s="112" t="str">
        <f t="shared" ca="1" si="826"/>
        <v/>
      </c>
      <c r="HB19" s="112" t="str">
        <f t="shared" ca="1" si="826"/>
        <v/>
      </c>
      <c r="HC19" s="112" t="str">
        <f t="shared" ca="1" si="826"/>
        <v/>
      </c>
      <c r="HD19" s="112" t="str">
        <f t="shared" ca="1" si="826"/>
        <v/>
      </c>
      <c r="HE19" s="112" t="str">
        <f t="shared" ca="1" si="826"/>
        <v/>
      </c>
      <c r="HF19" s="112" t="str">
        <f t="shared" ca="1" si="826"/>
        <v/>
      </c>
      <c r="HG19" s="112" t="str">
        <f t="shared" ref="HG19:HT28" ca="1" si="827">IF(AND(OR($I19="P",$I19="S1",$I19="S2"),HG$2&gt;=$N19,HG$2&lt;=$O19,$T19&lt;&gt;""),"G",IF(AND($I19="S",HG$2&gt;=$N19,HG$2&lt;=$O19,$T19&lt;&gt;""),"O","")&amp;IF(AND($Q19&gt;0,HG$2&gt;=$N19,TODAY()&gt;=HG$2,HG$2&lt;=$O19,$T19&lt;&gt;""),"T",IF(AND(HG$2&gt;$O19,TODAY()&gt;=HG$2,OR($A19="K",$A19="L"),$R19&gt;0,OR($R19&lt;&gt;"",$O19&lt;&gt;"")),"D","")))</f>
        <v/>
      </c>
      <c r="HH19" s="112" t="str">
        <f t="shared" ca="1" si="827"/>
        <v/>
      </c>
      <c r="HI19" s="112" t="str">
        <f t="shared" ca="1" si="777"/>
        <v/>
      </c>
      <c r="HJ19" s="112" t="str">
        <f t="shared" ca="1" si="777"/>
        <v/>
      </c>
      <c r="HK19" s="112" t="str">
        <f t="shared" ca="1" si="777"/>
        <v/>
      </c>
      <c r="HL19" s="112" t="str">
        <f t="shared" ref="HL19:IA28" ca="1" si="828">IF(AND(OR($I19="P",$I19="S1",$I19="S2"),HL$2&gt;=$N19,HL$2&lt;=$O19,$T19&lt;&gt;""),"G",IF(AND($I19="S",HL$2&gt;=$N19,HL$2&lt;=$O19,$T19&lt;&gt;""),"O","")&amp;IF(AND($Q19&gt;0,HL$2&gt;=$N19,TODAY()&gt;=HL$2,HL$2&lt;=$O19,$T19&lt;&gt;""),"T",IF(AND(HL$2&gt;$O19,TODAY()&gt;=HL$2,OR($A19="K",$A19="L"),$R19&gt;0,OR($R19&lt;&gt;"",$O19&lt;&gt;"")),"D","")))</f>
        <v/>
      </c>
      <c r="HM19" s="112" t="str">
        <f t="shared" ca="1" si="828"/>
        <v/>
      </c>
      <c r="HN19" s="112" t="str">
        <f t="shared" ca="1" si="828"/>
        <v/>
      </c>
      <c r="HO19" s="112" t="str">
        <f t="shared" ca="1" si="828"/>
        <v/>
      </c>
      <c r="HP19" s="112" t="str">
        <f t="shared" ca="1" si="828"/>
        <v/>
      </c>
      <c r="HQ19" s="112" t="str">
        <f t="shared" ca="1" si="828"/>
        <v/>
      </c>
      <c r="HR19" s="112" t="str">
        <f t="shared" ca="1" si="828"/>
        <v/>
      </c>
      <c r="HS19" s="112" t="str">
        <f t="shared" ca="1" si="828"/>
        <v/>
      </c>
      <c r="HT19" s="112" t="str">
        <f t="shared" ca="1" si="828"/>
        <v/>
      </c>
      <c r="HU19" s="112" t="str">
        <f t="shared" ca="1" si="828"/>
        <v/>
      </c>
      <c r="HV19" s="112" t="str">
        <f t="shared" ca="1" si="828"/>
        <v/>
      </c>
      <c r="HW19" s="112" t="str">
        <f t="shared" ca="1" si="828"/>
        <v/>
      </c>
      <c r="HX19" s="112" t="str">
        <f t="shared" ca="1" si="828"/>
        <v/>
      </c>
      <c r="HY19" s="112" t="str">
        <f t="shared" ca="1" si="828"/>
        <v/>
      </c>
      <c r="HZ19" s="112" t="str">
        <f t="shared" ca="1" si="828"/>
        <v/>
      </c>
      <c r="IA19" s="112" t="str">
        <f t="shared" ca="1" si="828"/>
        <v/>
      </c>
      <c r="IB19" s="112" t="str">
        <f t="shared" ca="1" si="778"/>
        <v/>
      </c>
      <c r="IC19" s="112" t="str">
        <f t="shared" ca="1" si="778"/>
        <v/>
      </c>
      <c r="ID19" s="112" t="str">
        <f t="shared" ca="1" si="778"/>
        <v/>
      </c>
      <c r="IE19" s="112" t="str">
        <f t="shared" ca="1" si="778"/>
        <v/>
      </c>
      <c r="IF19" s="112" t="str">
        <f t="shared" ca="1" si="778"/>
        <v/>
      </c>
      <c r="IG19" s="112" t="str">
        <f t="shared" ca="1" si="778"/>
        <v/>
      </c>
      <c r="IH19" s="112" t="str">
        <f t="shared" ca="1" si="778"/>
        <v/>
      </c>
      <c r="II19" s="112" t="str">
        <f t="shared" ca="1" si="778"/>
        <v/>
      </c>
      <c r="IJ19" s="112" t="str">
        <f t="shared" ca="1" si="808"/>
        <v/>
      </c>
      <c r="IK19" s="112" t="str">
        <f t="shared" ca="1" si="808"/>
        <v/>
      </c>
      <c r="IL19" s="112" t="str">
        <f t="shared" ca="1" si="808"/>
        <v/>
      </c>
      <c r="IM19" s="112" t="str">
        <f t="shared" ca="1" si="808"/>
        <v/>
      </c>
      <c r="IN19" s="112" t="str">
        <f t="shared" ca="1" si="808"/>
        <v/>
      </c>
      <c r="IO19" s="112" t="str">
        <f t="shared" ca="1" si="808"/>
        <v/>
      </c>
      <c r="IP19" s="112" t="str">
        <f t="shared" ca="1" si="808"/>
        <v/>
      </c>
      <c r="IQ19" s="112" t="str">
        <f t="shared" ca="1" si="808"/>
        <v/>
      </c>
      <c r="IR19" s="112" t="str">
        <f t="shared" ca="1" si="808"/>
        <v/>
      </c>
      <c r="IS19" s="112" t="str">
        <f t="shared" ca="1" si="808"/>
        <v/>
      </c>
      <c r="IT19" s="112" t="str">
        <f t="shared" ca="1" si="808"/>
        <v/>
      </c>
      <c r="IU19" s="112" t="str">
        <f t="shared" ca="1" si="808"/>
        <v/>
      </c>
      <c r="IV19" s="112" t="str">
        <f t="shared" ca="1" si="808"/>
        <v/>
      </c>
      <c r="IW19" s="112" t="str">
        <f t="shared" ca="1" si="808"/>
        <v/>
      </c>
      <c r="IX19" s="112" t="str">
        <f t="shared" ca="1" si="808"/>
        <v/>
      </c>
      <c r="IY19" s="112" t="str">
        <f t="shared" ca="1" si="808"/>
        <v/>
      </c>
      <c r="IZ19" s="112" t="str">
        <f t="shared" ca="1" si="779"/>
        <v/>
      </c>
      <c r="JA19" s="112" t="str">
        <f t="shared" ca="1" si="779"/>
        <v/>
      </c>
      <c r="JB19" s="112" t="str">
        <f t="shared" ca="1" si="779"/>
        <v/>
      </c>
      <c r="JC19" s="112" t="str">
        <f t="shared" ref="JC19:JR28" ca="1" si="829">IF(AND(OR($I19="P",$I19="S1",$I19="S2"),JC$2&gt;=$N19,JC$2&lt;=$O19,$T19&lt;&gt;""),"G",IF(AND($I19="S",JC$2&gt;=$N19,JC$2&lt;=$O19,$T19&lt;&gt;""),"O","")&amp;IF(AND($Q19&gt;0,JC$2&gt;=$N19,TODAY()&gt;=JC$2,JC$2&lt;=$O19,$T19&lt;&gt;""),"T",IF(AND(JC$2&gt;$O19,TODAY()&gt;=JC$2,OR($A19="K",$A19="L"),$R19&gt;0,OR($R19&lt;&gt;"",$O19&lt;&gt;"")),"D","")))</f>
        <v/>
      </c>
      <c r="JD19" s="112" t="str">
        <f t="shared" ca="1" si="829"/>
        <v/>
      </c>
      <c r="JE19" s="112" t="str">
        <f t="shared" ca="1" si="829"/>
        <v/>
      </c>
      <c r="JF19" s="112" t="str">
        <f t="shared" ca="1" si="829"/>
        <v/>
      </c>
      <c r="JG19" s="112" t="str">
        <f t="shared" ca="1" si="829"/>
        <v/>
      </c>
      <c r="JH19" s="112" t="str">
        <f t="shared" ca="1" si="829"/>
        <v/>
      </c>
      <c r="JI19" s="112" t="str">
        <f t="shared" ca="1" si="829"/>
        <v/>
      </c>
      <c r="JJ19" s="112" t="str">
        <f t="shared" ca="1" si="829"/>
        <v/>
      </c>
      <c r="JK19" s="112" t="str">
        <f t="shared" ca="1" si="829"/>
        <v/>
      </c>
      <c r="JL19" s="112" t="str">
        <f t="shared" ca="1" si="829"/>
        <v/>
      </c>
      <c r="JM19" s="112" t="str">
        <f t="shared" ca="1" si="829"/>
        <v/>
      </c>
      <c r="JN19" s="112" t="str">
        <f t="shared" ca="1" si="829"/>
        <v/>
      </c>
      <c r="JO19" s="112" t="str">
        <f t="shared" ca="1" si="829"/>
        <v/>
      </c>
      <c r="JP19" s="112" t="str">
        <f t="shared" ca="1" si="829"/>
        <v/>
      </c>
      <c r="JQ19" s="112" t="str">
        <f t="shared" ca="1" si="829"/>
        <v/>
      </c>
      <c r="JR19" s="112" t="str">
        <f t="shared" ca="1" si="829"/>
        <v/>
      </c>
      <c r="JS19" s="112" t="str">
        <f t="shared" ref="JS19:KF28" ca="1" si="830">IF(AND(OR($I19="P",$I19="S1",$I19="S2"),JS$2&gt;=$N19,JS$2&lt;=$O19,$T19&lt;&gt;""),"G",IF(AND($I19="S",JS$2&gt;=$N19,JS$2&lt;=$O19,$T19&lt;&gt;""),"O","")&amp;IF(AND($Q19&gt;0,JS$2&gt;=$N19,TODAY()&gt;=JS$2,JS$2&lt;=$O19,$T19&lt;&gt;""),"T",IF(AND(JS$2&gt;$O19,TODAY()&gt;=JS$2,OR($A19="K",$A19="L"),$R19&gt;0,OR($R19&lt;&gt;"",$O19&lt;&gt;"")),"D","")))</f>
        <v/>
      </c>
      <c r="JT19" s="112" t="str">
        <f t="shared" ca="1" si="830"/>
        <v/>
      </c>
      <c r="JU19" s="112" t="str">
        <f t="shared" ca="1" si="781"/>
        <v/>
      </c>
      <c r="JV19" s="112" t="str">
        <f t="shared" ca="1" si="781"/>
        <v/>
      </c>
      <c r="JW19" s="112" t="str">
        <f t="shared" ca="1" si="781"/>
        <v/>
      </c>
      <c r="JX19" s="112" t="str">
        <f t="shared" ref="JX19:KM28" ca="1" si="831">IF(AND(OR($I19="P",$I19="S1",$I19="S2"),JX$2&gt;=$N19,JX$2&lt;=$O19,$T19&lt;&gt;""),"G",IF(AND($I19="S",JX$2&gt;=$N19,JX$2&lt;=$O19,$T19&lt;&gt;""),"O","")&amp;IF(AND($Q19&gt;0,JX$2&gt;=$N19,TODAY()&gt;=JX$2,JX$2&lt;=$O19,$T19&lt;&gt;""),"T",IF(AND(JX$2&gt;$O19,TODAY()&gt;=JX$2,OR($A19="K",$A19="L"),$R19&gt;0,OR($R19&lt;&gt;"",$O19&lt;&gt;"")),"D","")))</f>
        <v/>
      </c>
      <c r="JY19" s="112" t="str">
        <f t="shared" ca="1" si="831"/>
        <v/>
      </c>
      <c r="JZ19" s="112" t="str">
        <f t="shared" ca="1" si="831"/>
        <v/>
      </c>
      <c r="KA19" s="112" t="str">
        <f t="shared" ca="1" si="831"/>
        <v/>
      </c>
      <c r="KB19" s="112" t="str">
        <f t="shared" ca="1" si="831"/>
        <v/>
      </c>
      <c r="KC19" s="112" t="str">
        <f t="shared" ca="1" si="831"/>
        <v/>
      </c>
      <c r="KD19" s="112" t="str">
        <f t="shared" ca="1" si="831"/>
        <v/>
      </c>
      <c r="KE19" s="112" t="str">
        <f t="shared" ca="1" si="831"/>
        <v/>
      </c>
      <c r="KF19" s="112" t="str">
        <f t="shared" ca="1" si="831"/>
        <v/>
      </c>
      <c r="KG19" s="112" t="str">
        <f t="shared" ca="1" si="831"/>
        <v/>
      </c>
      <c r="KH19" s="112" t="str">
        <f t="shared" ca="1" si="831"/>
        <v/>
      </c>
      <c r="KI19" s="112" t="str">
        <f t="shared" ca="1" si="831"/>
        <v/>
      </c>
      <c r="KJ19" s="112" t="str">
        <f t="shared" ca="1" si="831"/>
        <v/>
      </c>
      <c r="KK19" s="112" t="str">
        <f t="shared" ca="1" si="831"/>
        <v/>
      </c>
      <c r="KL19" s="112" t="str">
        <f t="shared" ca="1" si="831"/>
        <v/>
      </c>
      <c r="KM19" s="112" t="str">
        <f t="shared" ca="1" si="831"/>
        <v/>
      </c>
      <c r="KN19" s="112" t="str">
        <f t="shared" ca="1" si="782"/>
        <v/>
      </c>
      <c r="KO19" s="112" t="str">
        <f t="shared" ca="1" si="782"/>
        <v/>
      </c>
      <c r="KP19" s="112" t="str">
        <f t="shared" ca="1" si="782"/>
        <v/>
      </c>
      <c r="KQ19" s="112" t="str">
        <f t="shared" ca="1" si="782"/>
        <v/>
      </c>
      <c r="KR19" s="112" t="str">
        <f t="shared" ca="1" si="782"/>
        <v/>
      </c>
      <c r="KS19" s="112" t="str">
        <f t="shared" ca="1" si="782"/>
        <v/>
      </c>
      <c r="KT19" s="112" t="str">
        <f t="shared" ca="1" si="782"/>
        <v/>
      </c>
      <c r="KU19" s="112" t="str">
        <f t="shared" ca="1" si="782"/>
        <v/>
      </c>
      <c r="KV19" s="112" t="str">
        <f t="shared" ca="1" si="809"/>
        <v/>
      </c>
      <c r="KW19" s="112" t="str">
        <f t="shared" ca="1" si="809"/>
        <v/>
      </c>
      <c r="KX19" s="112" t="str">
        <f t="shared" ca="1" si="809"/>
        <v/>
      </c>
      <c r="KY19" s="112" t="str">
        <f t="shared" ca="1" si="809"/>
        <v/>
      </c>
      <c r="KZ19" s="112" t="str">
        <f t="shared" ca="1" si="809"/>
        <v/>
      </c>
      <c r="LA19" s="112" t="str">
        <f t="shared" ca="1" si="809"/>
        <v/>
      </c>
      <c r="LB19" s="112" t="str">
        <f t="shared" ca="1" si="809"/>
        <v/>
      </c>
      <c r="LC19" s="112" t="str">
        <f t="shared" ca="1" si="809"/>
        <v/>
      </c>
      <c r="LD19" s="112" t="str">
        <f t="shared" ca="1" si="809"/>
        <v/>
      </c>
      <c r="LE19" s="112" t="str">
        <f t="shared" ca="1" si="809"/>
        <v/>
      </c>
      <c r="LF19" s="112" t="str">
        <f t="shared" ca="1" si="809"/>
        <v/>
      </c>
      <c r="LG19" s="112" t="str">
        <f t="shared" ca="1" si="809"/>
        <v/>
      </c>
      <c r="LH19" s="112" t="str">
        <f t="shared" ca="1" si="809"/>
        <v/>
      </c>
      <c r="LI19" s="112" t="str">
        <f t="shared" ca="1" si="809"/>
        <v/>
      </c>
      <c r="LJ19" s="112" t="str">
        <f t="shared" ca="1" si="809"/>
        <v/>
      </c>
      <c r="LK19" s="112" t="str">
        <f t="shared" ca="1" si="809"/>
        <v/>
      </c>
      <c r="LL19" s="112" t="str">
        <f t="shared" ca="1" si="783"/>
        <v/>
      </c>
      <c r="LM19" s="112" t="str">
        <f t="shared" ca="1" si="783"/>
        <v/>
      </c>
      <c r="LN19" s="112" t="str">
        <f t="shared" ca="1" si="783"/>
        <v/>
      </c>
      <c r="LO19" s="112" t="str">
        <f t="shared" ref="LO19:MD28" ca="1" si="832">IF(AND(OR($I19="P",$I19="S1",$I19="S2"),LO$2&gt;=$N19,LO$2&lt;=$O19,$T19&lt;&gt;""),"G",IF(AND($I19="S",LO$2&gt;=$N19,LO$2&lt;=$O19,$T19&lt;&gt;""),"O","")&amp;IF(AND($Q19&gt;0,LO$2&gt;=$N19,TODAY()&gt;=LO$2,LO$2&lt;=$O19,$T19&lt;&gt;""),"T",IF(AND(LO$2&gt;$O19,TODAY()&gt;=LO$2,OR($A19="K",$A19="L"),$R19&gt;0,OR($R19&lt;&gt;"",$O19&lt;&gt;"")),"D","")))</f>
        <v/>
      </c>
      <c r="LP19" s="112" t="str">
        <f t="shared" ca="1" si="832"/>
        <v/>
      </c>
      <c r="LQ19" s="112" t="str">
        <f t="shared" ca="1" si="832"/>
        <v/>
      </c>
      <c r="LR19" s="112" t="str">
        <f t="shared" ca="1" si="832"/>
        <v/>
      </c>
      <c r="LS19" s="112" t="str">
        <f t="shared" ca="1" si="832"/>
        <v/>
      </c>
      <c r="LT19" s="112" t="str">
        <f t="shared" ca="1" si="832"/>
        <v/>
      </c>
      <c r="LU19" s="112" t="str">
        <f t="shared" ca="1" si="832"/>
        <v/>
      </c>
      <c r="LV19" s="112" t="str">
        <f t="shared" ca="1" si="832"/>
        <v/>
      </c>
      <c r="LW19" s="112" t="str">
        <f t="shared" ca="1" si="832"/>
        <v/>
      </c>
      <c r="LX19" s="112" t="str">
        <f t="shared" ca="1" si="832"/>
        <v/>
      </c>
      <c r="LY19" s="112" t="str">
        <f t="shared" ca="1" si="832"/>
        <v/>
      </c>
      <c r="LZ19" s="112" t="str">
        <f t="shared" ca="1" si="832"/>
        <v/>
      </c>
      <c r="MA19" s="112" t="str">
        <f t="shared" ca="1" si="832"/>
        <v/>
      </c>
      <c r="MB19" s="112" t="str">
        <f t="shared" ca="1" si="832"/>
        <v/>
      </c>
      <c r="MC19" s="112" t="str">
        <f t="shared" ca="1" si="832"/>
        <v/>
      </c>
      <c r="MD19" s="112" t="str">
        <f t="shared" ca="1" si="832"/>
        <v/>
      </c>
      <c r="ME19" s="112" t="str">
        <f t="shared" ref="ME19:MR28" ca="1" si="833">IF(AND(OR($I19="P",$I19="S1",$I19="S2"),ME$2&gt;=$N19,ME$2&lt;=$O19,$T19&lt;&gt;""),"G",IF(AND($I19="S",ME$2&gt;=$N19,ME$2&lt;=$O19,$T19&lt;&gt;""),"O","")&amp;IF(AND($Q19&gt;0,ME$2&gt;=$N19,TODAY()&gt;=ME$2,ME$2&lt;=$O19,$T19&lt;&gt;""),"T",IF(AND(ME$2&gt;$O19,TODAY()&gt;=ME$2,OR($A19="K",$A19="L"),$R19&gt;0,OR($R19&lt;&gt;"",$O19&lt;&gt;"")),"D","")))</f>
        <v/>
      </c>
      <c r="MF19" s="112" t="str">
        <f t="shared" ca="1" si="833"/>
        <v/>
      </c>
      <c r="MG19" s="112" t="str">
        <f t="shared" ca="1" si="785"/>
        <v/>
      </c>
      <c r="MH19" s="112" t="str">
        <f t="shared" ca="1" si="785"/>
        <v/>
      </c>
      <c r="MI19" s="112" t="str">
        <f t="shared" ca="1" si="785"/>
        <v/>
      </c>
      <c r="MJ19" s="112" t="str">
        <f t="shared" ref="MJ19:MY28" ca="1" si="834">IF(AND(OR($I19="P",$I19="S1",$I19="S2"),MJ$2&gt;=$N19,MJ$2&lt;=$O19,$T19&lt;&gt;""),"G",IF(AND($I19="S",MJ$2&gt;=$N19,MJ$2&lt;=$O19,$T19&lt;&gt;""),"O","")&amp;IF(AND($Q19&gt;0,MJ$2&gt;=$N19,TODAY()&gt;=MJ$2,MJ$2&lt;=$O19,$T19&lt;&gt;""),"T",IF(AND(MJ$2&gt;$O19,TODAY()&gt;=MJ$2,OR($A19="K",$A19="L"),$R19&gt;0,OR($R19&lt;&gt;"",$O19&lt;&gt;"")),"D","")))</f>
        <v/>
      </c>
      <c r="MK19" s="112" t="str">
        <f t="shared" ca="1" si="834"/>
        <v/>
      </c>
      <c r="ML19" s="112" t="str">
        <f t="shared" ca="1" si="834"/>
        <v/>
      </c>
      <c r="MM19" s="112" t="str">
        <f t="shared" ca="1" si="834"/>
        <v/>
      </c>
      <c r="MN19" s="112" t="str">
        <f t="shared" ca="1" si="834"/>
        <v/>
      </c>
      <c r="MO19" s="112" t="str">
        <f t="shared" ca="1" si="834"/>
        <v/>
      </c>
      <c r="MP19" s="112" t="str">
        <f t="shared" ca="1" si="834"/>
        <v/>
      </c>
      <c r="MQ19" s="112" t="str">
        <f t="shared" ca="1" si="834"/>
        <v/>
      </c>
      <c r="MR19" s="112" t="str">
        <f t="shared" ca="1" si="834"/>
        <v/>
      </c>
      <c r="MS19" s="112" t="str">
        <f t="shared" ca="1" si="834"/>
        <v/>
      </c>
      <c r="MT19" s="112" t="str">
        <f t="shared" ca="1" si="834"/>
        <v/>
      </c>
      <c r="MU19" s="112" t="str">
        <f t="shared" ca="1" si="834"/>
        <v/>
      </c>
      <c r="MV19" s="112" t="str">
        <f t="shared" ca="1" si="834"/>
        <v/>
      </c>
      <c r="MW19" s="112" t="str">
        <f t="shared" ca="1" si="834"/>
        <v/>
      </c>
      <c r="MX19" s="112" t="str">
        <f t="shared" ca="1" si="834"/>
        <v/>
      </c>
      <c r="MY19" s="112" t="str">
        <f t="shared" ca="1" si="834"/>
        <v/>
      </c>
      <c r="MZ19" s="112" t="str">
        <f t="shared" ca="1" si="786"/>
        <v/>
      </c>
      <c r="NA19" s="112" t="str">
        <f t="shared" ca="1" si="786"/>
        <v/>
      </c>
      <c r="NB19" s="112" t="str">
        <f t="shared" ca="1" si="786"/>
        <v/>
      </c>
      <c r="NC19" s="112" t="str">
        <f t="shared" ca="1" si="786"/>
        <v/>
      </c>
      <c r="ND19" s="112" t="str">
        <f t="shared" ca="1" si="786"/>
        <v/>
      </c>
      <c r="NE19" s="112" t="str">
        <f t="shared" ca="1" si="786"/>
        <v/>
      </c>
      <c r="NF19" s="112" t="str">
        <f t="shared" ca="1" si="786"/>
        <v/>
      </c>
      <c r="NG19" s="112" t="str">
        <f t="shared" ca="1" si="786"/>
        <v/>
      </c>
      <c r="NH19" s="112" t="str">
        <f t="shared" ca="1" si="810"/>
        <v/>
      </c>
      <c r="NI19" s="112" t="str">
        <f t="shared" ca="1" si="810"/>
        <v/>
      </c>
      <c r="NJ19" s="112" t="str">
        <f t="shared" ca="1" si="810"/>
        <v/>
      </c>
      <c r="NK19" s="112" t="str">
        <f t="shared" ca="1" si="810"/>
        <v/>
      </c>
      <c r="NL19" s="112" t="str">
        <f t="shared" ca="1" si="810"/>
        <v/>
      </c>
      <c r="NM19" s="112" t="str">
        <f t="shared" ca="1" si="810"/>
        <v/>
      </c>
      <c r="NN19" s="112" t="str">
        <f t="shared" ca="1" si="810"/>
        <v/>
      </c>
      <c r="NO19" s="112" t="str">
        <f t="shared" ca="1" si="810"/>
        <v/>
      </c>
      <c r="NP19" s="112" t="str">
        <f t="shared" ca="1" si="810"/>
        <v/>
      </c>
      <c r="NQ19" s="112" t="str">
        <f t="shared" ca="1" si="810"/>
        <v/>
      </c>
      <c r="NR19" s="112" t="str">
        <f t="shared" ca="1" si="810"/>
        <v/>
      </c>
      <c r="NS19" s="112" t="str">
        <f t="shared" ca="1" si="810"/>
        <v/>
      </c>
      <c r="NT19" s="112" t="str">
        <f t="shared" ca="1" si="810"/>
        <v/>
      </c>
      <c r="NU19" s="112" t="str">
        <f t="shared" ca="1" si="810"/>
        <v/>
      </c>
      <c r="NV19" s="112" t="str">
        <f t="shared" ca="1" si="810"/>
        <v/>
      </c>
      <c r="NW19" s="112" t="str">
        <f t="shared" ca="1" si="810"/>
        <v/>
      </c>
      <c r="NX19" s="112" t="str">
        <f t="shared" ca="1" si="787"/>
        <v/>
      </c>
      <c r="NY19" s="112" t="str">
        <f t="shared" ca="1" si="787"/>
        <v/>
      </c>
      <c r="NZ19" s="112" t="str">
        <f t="shared" ca="1" si="787"/>
        <v/>
      </c>
      <c r="OA19" s="112" t="str">
        <f t="shared" ref="OA19:OP28" ca="1" si="835">IF(AND(OR($I19="P",$I19="S1",$I19="S2"),OA$2&gt;=$N19,OA$2&lt;=$O19,$T19&lt;&gt;""),"G",IF(AND($I19="S",OA$2&gt;=$N19,OA$2&lt;=$O19,$T19&lt;&gt;""),"O","")&amp;IF(AND($Q19&gt;0,OA$2&gt;=$N19,TODAY()&gt;=OA$2,OA$2&lt;=$O19,$T19&lt;&gt;""),"T",IF(AND(OA$2&gt;$O19,TODAY()&gt;=OA$2,OR($A19="K",$A19="L"),$R19&gt;0,OR($R19&lt;&gt;"",$O19&lt;&gt;"")),"D","")))</f>
        <v/>
      </c>
      <c r="OB19" s="112" t="str">
        <f t="shared" ca="1" si="835"/>
        <v/>
      </c>
      <c r="OC19" s="112" t="str">
        <f t="shared" ca="1" si="835"/>
        <v/>
      </c>
      <c r="OD19" s="112" t="str">
        <f t="shared" ca="1" si="835"/>
        <v/>
      </c>
      <c r="OE19" s="112" t="str">
        <f t="shared" ca="1" si="835"/>
        <v/>
      </c>
      <c r="OF19" s="112" t="str">
        <f t="shared" ca="1" si="835"/>
        <v/>
      </c>
      <c r="OG19" s="112" t="str">
        <f t="shared" ca="1" si="835"/>
        <v/>
      </c>
      <c r="OH19" s="112" t="str">
        <f t="shared" ca="1" si="835"/>
        <v/>
      </c>
      <c r="OI19" s="112" t="str">
        <f t="shared" ca="1" si="835"/>
        <v/>
      </c>
      <c r="OJ19" s="112" t="str">
        <f t="shared" ca="1" si="835"/>
        <v/>
      </c>
      <c r="OK19" s="112" t="str">
        <f t="shared" ca="1" si="835"/>
        <v/>
      </c>
      <c r="OL19" s="112" t="str">
        <f t="shared" ca="1" si="835"/>
        <v/>
      </c>
      <c r="OM19" s="112" t="str">
        <f t="shared" ca="1" si="835"/>
        <v/>
      </c>
      <c r="ON19" s="112" t="str">
        <f t="shared" ca="1" si="835"/>
        <v/>
      </c>
      <c r="OO19" s="112" t="str">
        <f t="shared" ca="1" si="835"/>
        <v/>
      </c>
      <c r="OP19" s="112" t="str">
        <f t="shared" ca="1" si="835"/>
        <v/>
      </c>
      <c r="OQ19" s="112" t="str">
        <f t="shared" ref="OQ19:PD28" ca="1" si="836">IF(AND(OR($I19="P",$I19="S1",$I19="S2"),OQ$2&gt;=$N19,OQ$2&lt;=$O19,$T19&lt;&gt;""),"G",IF(AND($I19="S",OQ$2&gt;=$N19,OQ$2&lt;=$O19,$T19&lt;&gt;""),"O","")&amp;IF(AND($Q19&gt;0,OQ$2&gt;=$N19,TODAY()&gt;=OQ$2,OQ$2&lt;=$O19,$T19&lt;&gt;""),"T",IF(AND(OQ$2&gt;$O19,TODAY()&gt;=OQ$2,OR($A19="K",$A19="L"),$R19&gt;0,OR($R19&lt;&gt;"",$O19&lt;&gt;"")),"D","")))</f>
        <v/>
      </c>
      <c r="OR19" s="112" t="str">
        <f t="shared" ca="1" si="836"/>
        <v/>
      </c>
      <c r="OS19" s="112" t="str">
        <f t="shared" ca="1" si="789"/>
        <v/>
      </c>
      <c r="OT19" s="112" t="str">
        <f t="shared" ca="1" si="789"/>
        <v/>
      </c>
      <c r="OU19" s="112" t="str">
        <f t="shared" ca="1" si="789"/>
        <v/>
      </c>
      <c r="OV19" s="112" t="str">
        <f t="shared" ref="OV19:PK28" ca="1" si="837">IF(AND(OR($I19="P",$I19="S1",$I19="S2"),OV$2&gt;=$N19,OV$2&lt;=$O19,$T19&lt;&gt;""),"G",IF(AND($I19="S",OV$2&gt;=$N19,OV$2&lt;=$O19,$T19&lt;&gt;""),"O","")&amp;IF(AND($Q19&gt;0,OV$2&gt;=$N19,TODAY()&gt;=OV$2,OV$2&lt;=$O19,$T19&lt;&gt;""),"T",IF(AND(OV$2&gt;$O19,TODAY()&gt;=OV$2,OR($A19="K",$A19="L"),$R19&gt;0,OR($R19&lt;&gt;"",$O19&lt;&gt;"")),"D","")))</f>
        <v/>
      </c>
      <c r="OW19" s="112" t="str">
        <f t="shared" ca="1" si="837"/>
        <v/>
      </c>
      <c r="OX19" s="112" t="str">
        <f t="shared" ca="1" si="837"/>
        <v/>
      </c>
      <c r="OY19" s="112" t="str">
        <f t="shared" ca="1" si="837"/>
        <v/>
      </c>
      <c r="OZ19" s="112" t="str">
        <f t="shared" ca="1" si="837"/>
        <v/>
      </c>
      <c r="PA19" s="112" t="str">
        <f t="shared" ca="1" si="837"/>
        <v/>
      </c>
      <c r="PB19" s="112" t="str">
        <f t="shared" ca="1" si="837"/>
        <v/>
      </c>
      <c r="PC19" s="112" t="str">
        <f t="shared" ca="1" si="837"/>
        <v/>
      </c>
      <c r="PD19" s="112" t="str">
        <f t="shared" ca="1" si="837"/>
        <v/>
      </c>
      <c r="PE19" s="112" t="str">
        <f t="shared" ca="1" si="837"/>
        <v/>
      </c>
      <c r="PF19" s="112" t="str">
        <f t="shared" ca="1" si="837"/>
        <v/>
      </c>
      <c r="PG19" s="112" t="str">
        <f t="shared" ca="1" si="837"/>
        <v/>
      </c>
      <c r="PH19" s="112" t="str">
        <f t="shared" ca="1" si="837"/>
        <v/>
      </c>
      <c r="PI19" s="112" t="str">
        <f t="shared" ca="1" si="837"/>
        <v/>
      </c>
      <c r="PJ19" s="112" t="str">
        <f t="shared" ca="1" si="837"/>
        <v/>
      </c>
      <c r="PK19" s="112" t="str">
        <f t="shared" ca="1" si="837"/>
        <v/>
      </c>
      <c r="PL19" s="112" t="str">
        <f t="shared" ca="1" si="790"/>
        <v/>
      </c>
      <c r="PM19" s="112" t="str">
        <f t="shared" ca="1" si="790"/>
        <v/>
      </c>
      <c r="PN19" s="112" t="str">
        <f t="shared" ca="1" si="790"/>
        <v/>
      </c>
      <c r="PO19" s="112" t="str">
        <f t="shared" ca="1" si="790"/>
        <v/>
      </c>
      <c r="PP19" s="112" t="str">
        <f t="shared" ca="1" si="790"/>
        <v/>
      </c>
      <c r="PQ19" s="112" t="str">
        <f t="shared" ca="1" si="790"/>
        <v/>
      </c>
      <c r="PR19" s="112" t="str">
        <f t="shared" ca="1" si="790"/>
        <v/>
      </c>
      <c r="PS19" s="112" t="str">
        <f t="shared" ca="1" si="790"/>
        <v/>
      </c>
      <c r="PT19" s="112" t="str">
        <f t="shared" ca="1" si="811"/>
        <v/>
      </c>
      <c r="PU19" s="112" t="str">
        <f t="shared" ca="1" si="811"/>
        <v/>
      </c>
      <c r="PV19" s="112" t="str">
        <f t="shared" ca="1" si="811"/>
        <v/>
      </c>
      <c r="PW19" s="112" t="str">
        <f t="shared" ca="1" si="811"/>
        <v/>
      </c>
      <c r="PX19" s="112" t="str">
        <f t="shared" ca="1" si="811"/>
        <v/>
      </c>
      <c r="PY19" s="112" t="str">
        <f t="shared" ca="1" si="811"/>
        <v/>
      </c>
      <c r="PZ19" s="112" t="str">
        <f t="shared" ca="1" si="811"/>
        <v/>
      </c>
      <c r="QA19" s="112" t="str">
        <f t="shared" ca="1" si="811"/>
        <v/>
      </c>
      <c r="QB19" s="112" t="str">
        <f t="shared" ca="1" si="811"/>
        <v/>
      </c>
      <c r="QC19" s="112" t="str">
        <f t="shared" ca="1" si="811"/>
        <v/>
      </c>
      <c r="QD19" s="112" t="str">
        <f t="shared" ca="1" si="811"/>
        <v/>
      </c>
      <c r="QE19" s="112" t="str">
        <f t="shared" ca="1" si="811"/>
        <v/>
      </c>
      <c r="QF19" s="112" t="str">
        <f t="shared" ca="1" si="811"/>
        <v/>
      </c>
      <c r="QG19" s="112" t="str">
        <f t="shared" ca="1" si="811"/>
        <v/>
      </c>
      <c r="QH19" s="112" t="str">
        <f t="shared" ca="1" si="811"/>
        <v/>
      </c>
      <c r="QI19" s="112" t="str">
        <f t="shared" ca="1" si="811"/>
        <v/>
      </c>
      <c r="QJ19" s="112" t="str">
        <f t="shared" ca="1" si="791"/>
        <v/>
      </c>
      <c r="QK19" s="112" t="str">
        <f t="shared" ca="1" si="791"/>
        <v/>
      </c>
      <c r="QL19" s="112" t="str">
        <f t="shared" ca="1" si="791"/>
        <v/>
      </c>
      <c r="QM19" s="112" t="str">
        <f t="shared" ref="QM19:RB28" ca="1" si="838">IF(AND(OR($I19="P",$I19="S1",$I19="S2"),QM$2&gt;=$N19,QM$2&lt;=$O19,$T19&lt;&gt;""),"G",IF(AND($I19="S",QM$2&gt;=$N19,QM$2&lt;=$O19,$T19&lt;&gt;""),"O","")&amp;IF(AND($Q19&gt;0,QM$2&gt;=$N19,TODAY()&gt;=QM$2,QM$2&lt;=$O19,$T19&lt;&gt;""),"T",IF(AND(QM$2&gt;$O19,TODAY()&gt;=QM$2,OR($A19="K",$A19="L"),$R19&gt;0,OR($R19&lt;&gt;"",$O19&lt;&gt;"")),"D","")))</f>
        <v/>
      </c>
      <c r="QN19" s="112" t="str">
        <f t="shared" ca="1" si="838"/>
        <v/>
      </c>
      <c r="QO19" s="112" t="str">
        <f t="shared" ca="1" si="838"/>
        <v/>
      </c>
      <c r="QP19" s="112" t="str">
        <f t="shared" ca="1" si="838"/>
        <v/>
      </c>
      <c r="QQ19" s="112" t="str">
        <f t="shared" ca="1" si="838"/>
        <v/>
      </c>
      <c r="QR19" s="112" t="str">
        <f t="shared" ca="1" si="838"/>
        <v/>
      </c>
      <c r="QS19" s="112" t="str">
        <f t="shared" ca="1" si="838"/>
        <v/>
      </c>
      <c r="QT19" s="112" t="str">
        <f t="shared" ca="1" si="838"/>
        <v/>
      </c>
      <c r="QU19" s="112" t="str">
        <f t="shared" ca="1" si="838"/>
        <v/>
      </c>
      <c r="QV19" s="112" t="str">
        <f t="shared" ca="1" si="838"/>
        <v/>
      </c>
      <c r="QW19" s="112" t="str">
        <f t="shared" ca="1" si="838"/>
        <v/>
      </c>
      <c r="QX19" s="112" t="str">
        <f t="shared" ca="1" si="838"/>
        <v/>
      </c>
      <c r="QY19" s="112" t="str">
        <f t="shared" ca="1" si="838"/>
        <v/>
      </c>
      <c r="QZ19" s="112" t="str">
        <f t="shared" ca="1" si="838"/>
        <v/>
      </c>
      <c r="RA19" s="112" t="str">
        <f t="shared" ca="1" si="838"/>
        <v/>
      </c>
      <c r="RB19" s="112" t="str">
        <f t="shared" ca="1" si="838"/>
        <v/>
      </c>
      <c r="RC19" s="112" t="str">
        <f t="shared" ref="RC19:RP28" ca="1" si="839">IF(AND(OR($I19="P",$I19="S1",$I19="S2"),RC$2&gt;=$N19,RC$2&lt;=$O19,$T19&lt;&gt;""),"G",IF(AND($I19="S",RC$2&gt;=$N19,RC$2&lt;=$O19,$T19&lt;&gt;""),"O","")&amp;IF(AND($Q19&gt;0,RC$2&gt;=$N19,TODAY()&gt;=RC$2,RC$2&lt;=$O19,$T19&lt;&gt;""),"T",IF(AND(RC$2&gt;$O19,TODAY()&gt;=RC$2,OR($A19="K",$A19="L"),$R19&gt;0,OR($R19&lt;&gt;"",$O19&lt;&gt;"")),"D","")))</f>
        <v/>
      </c>
      <c r="RD19" s="112" t="str">
        <f t="shared" ca="1" si="839"/>
        <v/>
      </c>
      <c r="RE19" s="112" t="str">
        <f t="shared" ca="1" si="793"/>
        <v/>
      </c>
      <c r="RF19" s="112" t="str">
        <f t="shared" ca="1" si="793"/>
        <v/>
      </c>
      <c r="RG19" s="112" t="str">
        <f t="shared" ca="1" si="793"/>
        <v/>
      </c>
      <c r="RH19" s="112" t="str">
        <f t="shared" ref="RH19:RW28" ca="1" si="840">IF(AND(OR($I19="P",$I19="S1",$I19="S2"),RH$2&gt;=$N19,RH$2&lt;=$O19,$T19&lt;&gt;""),"G",IF(AND($I19="S",RH$2&gt;=$N19,RH$2&lt;=$O19,$T19&lt;&gt;""),"O","")&amp;IF(AND($Q19&gt;0,RH$2&gt;=$N19,TODAY()&gt;=RH$2,RH$2&lt;=$O19,$T19&lt;&gt;""),"T",IF(AND(RH$2&gt;$O19,TODAY()&gt;=RH$2,OR($A19="K",$A19="L"),$R19&gt;0,OR($R19&lt;&gt;"",$O19&lt;&gt;"")),"D","")))</f>
        <v/>
      </c>
      <c r="RI19" s="112" t="str">
        <f t="shared" ca="1" si="840"/>
        <v/>
      </c>
      <c r="RJ19" s="112" t="str">
        <f t="shared" ca="1" si="840"/>
        <v/>
      </c>
      <c r="RK19" s="112" t="str">
        <f t="shared" ca="1" si="840"/>
        <v/>
      </c>
      <c r="RL19" s="112" t="str">
        <f t="shared" ca="1" si="840"/>
        <v/>
      </c>
      <c r="RM19" s="112" t="str">
        <f t="shared" ca="1" si="840"/>
        <v/>
      </c>
      <c r="RN19" s="112" t="str">
        <f t="shared" ca="1" si="840"/>
        <v/>
      </c>
      <c r="RO19" s="112" t="str">
        <f t="shared" ca="1" si="840"/>
        <v/>
      </c>
      <c r="RP19" s="112" t="str">
        <f t="shared" ca="1" si="840"/>
        <v/>
      </c>
      <c r="RQ19" s="112" t="str">
        <f t="shared" ca="1" si="840"/>
        <v/>
      </c>
      <c r="RR19" s="112" t="str">
        <f t="shared" ca="1" si="840"/>
        <v/>
      </c>
      <c r="RS19" s="112" t="str">
        <f t="shared" ca="1" si="840"/>
        <v/>
      </c>
      <c r="RT19" s="112" t="str">
        <f t="shared" ca="1" si="840"/>
        <v/>
      </c>
      <c r="RU19" s="112" t="str">
        <f t="shared" ca="1" si="840"/>
        <v/>
      </c>
      <c r="RV19" s="112" t="str">
        <f t="shared" ca="1" si="840"/>
        <v/>
      </c>
      <c r="RW19" s="112" t="str">
        <f t="shared" ca="1" si="840"/>
        <v/>
      </c>
      <c r="RX19" s="112" t="str">
        <f t="shared" ca="1" si="794"/>
        <v/>
      </c>
      <c r="RY19" s="112" t="str">
        <f t="shared" ca="1" si="794"/>
        <v/>
      </c>
      <c r="RZ19" s="112" t="str">
        <f t="shared" ca="1" si="794"/>
        <v/>
      </c>
      <c r="SA19" s="112" t="str">
        <f t="shared" ca="1" si="794"/>
        <v/>
      </c>
      <c r="SB19" s="112" t="str">
        <f t="shared" ca="1" si="794"/>
        <v/>
      </c>
      <c r="SC19" s="112" t="str">
        <f t="shared" ca="1" si="794"/>
        <v/>
      </c>
      <c r="SD19" s="112" t="str">
        <f t="shared" ca="1" si="794"/>
        <v/>
      </c>
      <c r="SE19" s="112" t="str">
        <f t="shared" ca="1" si="794"/>
        <v/>
      </c>
      <c r="SF19" s="112" t="str">
        <f t="shared" ca="1" si="812"/>
        <v/>
      </c>
      <c r="SG19" s="112" t="str">
        <f t="shared" ca="1" si="812"/>
        <v/>
      </c>
      <c r="SH19" s="112" t="str">
        <f t="shared" ca="1" si="812"/>
        <v/>
      </c>
      <c r="SI19" s="112" t="str">
        <f t="shared" ca="1" si="812"/>
        <v/>
      </c>
      <c r="SJ19" s="112" t="str">
        <f t="shared" ca="1" si="812"/>
        <v/>
      </c>
      <c r="SK19" s="112" t="str">
        <f t="shared" ca="1" si="812"/>
        <v/>
      </c>
      <c r="SL19" s="112" t="str">
        <f t="shared" ca="1" si="812"/>
        <v/>
      </c>
      <c r="SM19" s="112" t="str">
        <f t="shared" ca="1" si="812"/>
        <v/>
      </c>
      <c r="SN19" s="112" t="str">
        <f t="shared" ca="1" si="812"/>
        <v/>
      </c>
      <c r="SO19" s="112" t="str">
        <f t="shared" ca="1" si="812"/>
        <v/>
      </c>
      <c r="SP19" s="112" t="str">
        <f t="shared" ca="1" si="812"/>
        <v/>
      </c>
      <c r="SQ19" s="112" t="str">
        <f t="shared" ca="1" si="812"/>
        <v/>
      </c>
      <c r="SR19" s="112" t="str">
        <f t="shared" ca="1" si="812"/>
        <v/>
      </c>
      <c r="SS19" s="112" t="str">
        <f t="shared" ca="1" si="812"/>
        <v/>
      </c>
      <c r="ST19" s="112" t="str">
        <f t="shared" ca="1" si="812"/>
        <v/>
      </c>
      <c r="SU19" s="112" t="str">
        <f t="shared" ca="1" si="812"/>
        <v/>
      </c>
      <c r="SV19" s="112" t="str">
        <f t="shared" ca="1" si="795"/>
        <v/>
      </c>
      <c r="SW19" s="112" t="str">
        <f t="shared" ca="1" si="795"/>
        <v/>
      </c>
      <c r="SX19" s="112" t="str">
        <f t="shared" ca="1" si="795"/>
        <v/>
      </c>
      <c r="SY19" s="112" t="str">
        <f t="shared" ref="SY19:TN28" ca="1" si="841">IF(AND(OR($I19="P",$I19="S1",$I19="S2"),SY$2&gt;=$N19,SY$2&lt;=$O19,$T19&lt;&gt;""),"G",IF(AND($I19="S",SY$2&gt;=$N19,SY$2&lt;=$O19,$T19&lt;&gt;""),"O","")&amp;IF(AND($Q19&gt;0,SY$2&gt;=$N19,TODAY()&gt;=SY$2,SY$2&lt;=$O19,$T19&lt;&gt;""),"T",IF(AND(SY$2&gt;$O19,TODAY()&gt;=SY$2,OR($A19="K",$A19="L"),$R19&gt;0,OR($R19&lt;&gt;"",$O19&lt;&gt;"")),"D","")))</f>
        <v/>
      </c>
      <c r="SZ19" s="112" t="str">
        <f t="shared" ca="1" si="841"/>
        <v/>
      </c>
      <c r="TA19" s="112" t="str">
        <f t="shared" ca="1" si="841"/>
        <v/>
      </c>
      <c r="TB19" s="112" t="str">
        <f t="shared" ca="1" si="841"/>
        <v/>
      </c>
      <c r="TC19" s="112" t="str">
        <f t="shared" ca="1" si="841"/>
        <v/>
      </c>
      <c r="TD19" s="112" t="str">
        <f t="shared" ca="1" si="841"/>
        <v/>
      </c>
      <c r="TE19" s="112" t="str">
        <f t="shared" ca="1" si="841"/>
        <v/>
      </c>
      <c r="TF19" s="112" t="str">
        <f t="shared" ca="1" si="841"/>
        <v/>
      </c>
      <c r="TG19" s="112" t="str">
        <f t="shared" ca="1" si="841"/>
        <v/>
      </c>
      <c r="TH19" s="112" t="str">
        <f t="shared" ca="1" si="841"/>
        <v/>
      </c>
      <c r="TI19" s="112" t="str">
        <f t="shared" ca="1" si="841"/>
        <v/>
      </c>
      <c r="TJ19" s="112" t="str">
        <f t="shared" ca="1" si="841"/>
        <v/>
      </c>
      <c r="TK19" s="112" t="str">
        <f t="shared" ca="1" si="841"/>
        <v/>
      </c>
      <c r="TL19" s="112" t="str">
        <f t="shared" ca="1" si="841"/>
        <v/>
      </c>
      <c r="TM19" s="112" t="str">
        <f t="shared" ca="1" si="841"/>
        <v/>
      </c>
      <c r="TN19" s="112" t="str">
        <f t="shared" ca="1" si="841"/>
        <v/>
      </c>
      <c r="TO19" s="112" t="str">
        <f t="shared" ref="TO19:UB28" ca="1" si="842">IF(AND(OR($I19="P",$I19="S1",$I19="S2"),TO$2&gt;=$N19,TO$2&lt;=$O19,$T19&lt;&gt;""),"G",IF(AND($I19="S",TO$2&gt;=$N19,TO$2&lt;=$O19,$T19&lt;&gt;""),"O","")&amp;IF(AND($Q19&gt;0,TO$2&gt;=$N19,TODAY()&gt;=TO$2,TO$2&lt;=$O19,$T19&lt;&gt;""),"T",IF(AND(TO$2&gt;$O19,TODAY()&gt;=TO$2,OR($A19="K",$A19="L"),$R19&gt;0,OR($R19&lt;&gt;"",$O19&lt;&gt;"")),"D","")))</f>
        <v/>
      </c>
      <c r="TP19" s="112" t="str">
        <f t="shared" ca="1" si="842"/>
        <v/>
      </c>
      <c r="TQ19" s="112" t="str">
        <f t="shared" ca="1" si="797"/>
        <v/>
      </c>
      <c r="TR19" s="112" t="str">
        <f t="shared" ca="1" si="797"/>
        <v/>
      </c>
      <c r="TS19" s="112" t="str">
        <f t="shared" ca="1" si="797"/>
        <v/>
      </c>
      <c r="TT19" s="112" t="str">
        <f t="shared" ref="TT19:UI28" ca="1" si="843">IF(AND(OR($I19="P",$I19="S1",$I19="S2"),TT$2&gt;=$N19,TT$2&lt;=$O19,$T19&lt;&gt;""),"G",IF(AND($I19="S",TT$2&gt;=$N19,TT$2&lt;=$O19,$T19&lt;&gt;""),"O","")&amp;IF(AND($Q19&gt;0,TT$2&gt;=$N19,TODAY()&gt;=TT$2,TT$2&lt;=$O19,$T19&lt;&gt;""),"T",IF(AND(TT$2&gt;$O19,TODAY()&gt;=TT$2,OR($A19="K",$A19="L"),$R19&gt;0,OR($R19&lt;&gt;"",$O19&lt;&gt;"")),"D","")))</f>
        <v/>
      </c>
      <c r="TU19" s="112" t="str">
        <f t="shared" ca="1" si="843"/>
        <v/>
      </c>
      <c r="TV19" s="112" t="str">
        <f t="shared" ca="1" si="843"/>
        <v/>
      </c>
      <c r="TW19" s="112" t="str">
        <f t="shared" ca="1" si="843"/>
        <v/>
      </c>
      <c r="TX19" s="112" t="str">
        <f t="shared" ca="1" si="843"/>
        <v/>
      </c>
      <c r="TY19" s="112" t="str">
        <f t="shared" ca="1" si="843"/>
        <v/>
      </c>
      <c r="TZ19" s="112" t="str">
        <f t="shared" ca="1" si="843"/>
        <v/>
      </c>
      <c r="UA19" s="112" t="str">
        <f t="shared" ca="1" si="843"/>
        <v/>
      </c>
      <c r="UB19" s="112" t="str">
        <f t="shared" ca="1" si="843"/>
        <v/>
      </c>
      <c r="UC19" s="112" t="str">
        <f t="shared" ca="1" si="843"/>
        <v/>
      </c>
      <c r="UD19" s="112" t="str">
        <f t="shared" ca="1" si="843"/>
        <v/>
      </c>
      <c r="UE19" s="112" t="str">
        <f t="shared" ca="1" si="843"/>
        <v/>
      </c>
      <c r="UF19" s="112" t="str">
        <f t="shared" ca="1" si="843"/>
        <v/>
      </c>
      <c r="UG19" s="112" t="str">
        <f t="shared" ca="1" si="843"/>
        <v/>
      </c>
      <c r="UH19" s="112" t="str">
        <f t="shared" ca="1" si="843"/>
        <v/>
      </c>
      <c r="UI19" s="112" t="str">
        <f t="shared" ca="1" si="843"/>
        <v/>
      </c>
      <c r="UJ19" s="112" t="str">
        <f t="shared" ca="1" si="798"/>
        <v/>
      </c>
      <c r="UK19" s="112" t="str">
        <f t="shared" ca="1" si="798"/>
        <v/>
      </c>
      <c r="UL19" s="112" t="str">
        <f t="shared" ca="1" si="798"/>
        <v/>
      </c>
      <c r="UM19" s="112" t="str">
        <f t="shared" ca="1" si="798"/>
        <v/>
      </c>
      <c r="UN19" s="112" t="str">
        <f t="shared" ca="1" si="798"/>
        <v/>
      </c>
      <c r="UO19" s="112" t="str">
        <f t="shared" ca="1" si="798"/>
        <v/>
      </c>
      <c r="UP19" s="112" t="str">
        <f t="shared" ca="1" si="798"/>
        <v/>
      </c>
      <c r="UQ19" s="112" t="str">
        <f t="shared" ca="1" si="798"/>
        <v/>
      </c>
      <c r="UR19" s="112" t="str">
        <f t="shared" ca="1" si="813"/>
        <v/>
      </c>
      <c r="US19" s="112" t="str">
        <f t="shared" ca="1" si="813"/>
        <v/>
      </c>
      <c r="UT19" s="112" t="str">
        <f t="shared" ca="1" si="813"/>
        <v/>
      </c>
      <c r="UU19" s="112" t="str">
        <f t="shared" ca="1" si="813"/>
        <v/>
      </c>
      <c r="UV19" s="112" t="str">
        <f t="shared" ca="1" si="813"/>
        <v/>
      </c>
      <c r="UW19" s="112" t="str">
        <f t="shared" ca="1" si="813"/>
        <v/>
      </c>
      <c r="UX19" s="112" t="str">
        <f t="shared" ca="1" si="813"/>
        <v/>
      </c>
      <c r="UY19" s="112" t="str">
        <f t="shared" ca="1" si="813"/>
        <v/>
      </c>
      <c r="UZ19" s="112" t="str">
        <f t="shared" ca="1" si="813"/>
        <v/>
      </c>
      <c r="VA19" s="112" t="str">
        <f t="shared" ca="1" si="813"/>
        <v/>
      </c>
      <c r="VB19" s="112" t="str">
        <f t="shared" ca="1" si="813"/>
        <v/>
      </c>
      <c r="VC19" s="112" t="str">
        <f t="shared" ca="1" si="813"/>
        <v/>
      </c>
      <c r="VD19" s="112" t="str">
        <f t="shared" ca="1" si="813"/>
        <v/>
      </c>
      <c r="VE19" s="112" t="str">
        <f t="shared" ca="1" si="813"/>
        <v/>
      </c>
      <c r="VF19" s="112" t="str">
        <f t="shared" ca="1" si="813"/>
        <v/>
      </c>
      <c r="VG19" s="112" t="str">
        <f t="shared" ca="1" si="813"/>
        <v/>
      </c>
      <c r="VH19" s="112" t="str">
        <f t="shared" ca="1" si="799"/>
        <v/>
      </c>
      <c r="VI19" s="112" t="str">
        <f t="shared" ca="1" si="799"/>
        <v/>
      </c>
      <c r="VJ19" s="112" t="str">
        <f t="shared" ca="1" si="799"/>
        <v/>
      </c>
      <c r="VK19" s="112" t="str">
        <f t="shared" ref="VK19:VZ28" ca="1" si="844">IF(AND(OR($I19="P",$I19="S1",$I19="S2"),VK$2&gt;=$N19,VK$2&lt;=$O19,$T19&lt;&gt;""),"G",IF(AND($I19="S",VK$2&gt;=$N19,VK$2&lt;=$O19,$T19&lt;&gt;""),"O","")&amp;IF(AND($Q19&gt;0,VK$2&gt;=$N19,TODAY()&gt;=VK$2,VK$2&lt;=$O19,$T19&lt;&gt;""),"T",IF(AND(VK$2&gt;$O19,TODAY()&gt;=VK$2,OR($A19="K",$A19="L"),$R19&gt;0,OR($R19&lt;&gt;"",$O19&lt;&gt;"")),"D","")))</f>
        <v/>
      </c>
      <c r="VL19" s="112" t="str">
        <f t="shared" ca="1" si="844"/>
        <v/>
      </c>
      <c r="VM19" s="112" t="str">
        <f t="shared" ca="1" si="844"/>
        <v/>
      </c>
      <c r="VN19" s="112" t="str">
        <f t="shared" ca="1" si="844"/>
        <v/>
      </c>
      <c r="VO19" s="112" t="str">
        <f t="shared" ca="1" si="844"/>
        <v/>
      </c>
      <c r="VP19" s="112" t="str">
        <f t="shared" ca="1" si="844"/>
        <v/>
      </c>
      <c r="VQ19" s="112" t="str">
        <f t="shared" ca="1" si="844"/>
        <v/>
      </c>
      <c r="VR19" s="112" t="str">
        <f t="shared" ca="1" si="844"/>
        <v/>
      </c>
      <c r="VS19" s="112" t="str">
        <f t="shared" ca="1" si="844"/>
        <v/>
      </c>
      <c r="VT19" s="112" t="str">
        <f t="shared" ca="1" si="844"/>
        <v/>
      </c>
      <c r="VU19" s="112" t="str">
        <f t="shared" ca="1" si="844"/>
        <v/>
      </c>
      <c r="VV19" s="112" t="str">
        <f t="shared" ca="1" si="844"/>
        <v/>
      </c>
      <c r="VW19" s="112" t="str">
        <f t="shared" ca="1" si="844"/>
        <v/>
      </c>
      <c r="VX19" s="112" t="str">
        <f t="shared" ca="1" si="844"/>
        <v/>
      </c>
      <c r="VY19" s="112" t="str">
        <f t="shared" ca="1" si="844"/>
        <v/>
      </c>
      <c r="VZ19" s="112" t="str">
        <f t="shared" ca="1" si="844"/>
        <v/>
      </c>
      <c r="WA19" s="112" t="str">
        <f t="shared" ref="WA19:WN28" ca="1" si="845">IF(AND(OR($I19="P",$I19="S1",$I19="S2"),WA$2&gt;=$N19,WA$2&lt;=$O19,$T19&lt;&gt;""),"G",IF(AND($I19="S",WA$2&gt;=$N19,WA$2&lt;=$O19,$T19&lt;&gt;""),"O","")&amp;IF(AND($Q19&gt;0,WA$2&gt;=$N19,TODAY()&gt;=WA$2,WA$2&lt;=$O19,$T19&lt;&gt;""),"T",IF(AND(WA$2&gt;$O19,TODAY()&gt;=WA$2,OR($A19="K",$A19="L"),$R19&gt;0,OR($R19&lt;&gt;"",$O19&lt;&gt;"")),"D","")))</f>
        <v/>
      </c>
      <c r="WB19" s="112" t="str">
        <f t="shared" ca="1" si="845"/>
        <v/>
      </c>
      <c r="WC19" s="112" t="str">
        <f t="shared" ca="1" si="801"/>
        <v/>
      </c>
      <c r="WD19" s="112" t="str">
        <f t="shared" ca="1" si="801"/>
        <v/>
      </c>
      <c r="WE19" s="112" t="str">
        <f t="shared" ca="1" si="801"/>
        <v/>
      </c>
      <c r="WF19" s="112" t="str">
        <f t="shared" ref="WF19:WU28" ca="1" si="846">IF(AND(OR($I19="P",$I19="S1",$I19="S2"),WF$2&gt;=$N19,WF$2&lt;=$O19,$T19&lt;&gt;""),"G",IF(AND($I19="S",WF$2&gt;=$N19,WF$2&lt;=$O19,$T19&lt;&gt;""),"O","")&amp;IF(AND($Q19&gt;0,WF$2&gt;=$N19,TODAY()&gt;=WF$2,WF$2&lt;=$O19,$T19&lt;&gt;""),"T",IF(AND(WF$2&gt;$O19,TODAY()&gt;=WF$2,OR($A19="K",$A19="L"),$R19&gt;0,OR($R19&lt;&gt;"",$O19&lt;&gt;"")),"D","")))</f>
        <v/>
      </c>
      <c r="WG19" s="112" t="str">
        <f t="shared" ca="1" si="846"/>
        <v/>
      </c>
      <c r="WH19" s="112" t="str">
        <f t="shared" ca="1" si="846"/>
        <v/>
      </c>
      <c r="WI19" s="112" t="str">
        <f t="shared" ca="1" si="846"/>
        <v/>
      </c>
      <c r="WJ19" s="112" t="str">
        <f t="shared" ca="1" si="846"/>
        <v/>
      </c>
      <c r="WK19" s="112" t="str">
        <f t="shared" ca="1" si="846"/>
        <v/>
      </c>
      <c r="WL19" s="112" t="str">
        <f t="shared" ca="1" si="846"/>
        <v/>
      </c>
      <c r="WM19" s="112" t="str">
        <f t="shared" ca="1" si="846"/>
        <v/>
      </c>
      <c r="WN19" s="112" t="str">
        <f t="shared" ca="1" si="846"/>
        <v/>
      </c>
      <c r="WO19" s="112" t="str">
        <f t="shared" ca="1" si="846"/>
        <v/>
      </c>
      <c r="WP19" s="112" t="str">
        <f t="shared" ca="1" si="846"/>
        <v/>
      </c>
      <c r="WQ19" s="112" t="str">
        <f t="shared" ca="1" si="846"/>
        <v/>
      </c>
      <c r="WR19" s="112" t="str">
        <f t="shared" ca="1" si="846"/>
        <v/>
      </c>
      <c r="WS19" s="112" t="str">
        <f t="shared" ca="1" si="846"/>
        <v/>
      </c>
      <c r="WT19" s="112" t="str">
        <f t="shared" ca="1" si="846"/>
        <v/>
      </c>
      <c r="WU19" s="112" t="str">
        <f t="shared" ca="1" si="846"/>
        <v/>
      </c>
      <c r="WV19" s="112" t="str">
        <f t="shared" ca="1" si="802"/>
        <v/>
      </c>
      <c r="WW19" s="112" t="str">
        <f t="shared" ca="1" si="802"/>
        <v/>
      </c>
      <c r="WX19" s="112" t="str">
        <f t="shared" ca="1" si="802"/>
        <v/>
      </c>
      <c r="WY19" s="112" t="str">
        <f t="shared" ca="1" si="802"/>
        <v/>
      </c>
      <c r="WZ19" s="112" t="str">
        <f t="shared" ca="1" si="802"/>
        <v/>
      </c>
      <c r="XA19" s="112" t="str">
        <f t="shared" ca="1" si="802"/>
        <v/>
      </c>
      <c r="XB19" s="112" t="str">
        <f t="shared" ca="1" si="802"/>
        <v/>
      </c>
      <c r="XC19" s="112" t="str">
        <f t="shared" ca="1" si="802"/>
        <v/>
      </c>
      <c r="XD19" s="112" t="str">
        <f t="shared" ca="1" si="814"/>
        <v/>
      </c>
      <c r="XE19" s="112" t="str">
        <f t="shared" ca="1" si="814"/>
        <v/>
      </c>
      <c r="XF19" s="112" t="str">
        <f t="shared" ca="1" si="814"/>
        <v/>
      </c>
      <c r="XG19" s="112" t="str">
        <f t="shared" ca="1" si="814"/>
        <v/>
      </c>
      <c r="XH19" s="112" t="str">
        <f t="shared" ca="1" si="814"/>
        <v/>
      </c>
      <c r="XI19" s="112" t="str">
        <f t="shared" ca="1" si="814"/>
        <v/>
      </c>
      <c r="XJ19" s="112" t="str">
        <f t="shared" ca="1" si="814"/>
        <v/>
      </c>
      <c r="XK19" s="112" t="str">
        <f t="shared" ca="1" si="814"/>
        <v/>
      </c>
      <c r="XL19" s="112" t="str">
        <f t="shared" ca="1" si="814"/>
        <v/>
      </c>
      <c r="XM19" s="112" t="str">
        <f t="shared" ca="1" si="814"/>
        <v/>
      </c>
      <c r="XN19" s="112" t="str">
        <f t="shared" ca="1" si="814"/>
        <v/>
      </c>
      <c r="XO19" s="112" t="str">
        <f t="shared" ca="1" si="814"/>
        <v/>
      </c>
      <c r="XP19" s="112" t="str">
        <f t="shared" ca="1" si="814"/>
        <v/>
      </c>
      <c r="XQ19" s="112" t="str">
        <f t="shared" ca="1" si="814"/>
        <v/>
      </c>
      <c r="XR19" s="112" t="str">
        <f t="shared" ca="1" si="814"/>
        <v/>
      </c>
      <c r="XS19" s="112" t="str">
        <f t="shared" ca="1" si="814"/>
        <v/>
      </c>
      <c r="XT19" s="112" t="str">
        <f t="shared" ca="1" si="803"/>
        <v/>
      </c>
      <c r="XU19" s="112" t="str">
        <f t="shared" ca="1" si="803"/>
        <v/>
      </c>
      <c r="XV19" s="112" t="str">
        <f t="shared" ca="1" si="803"/>
        <v/>
      </c>
      <c r="XW19" s="112" t="str">
        <f t="shared" ref="XW19:YL28" ca="1" si="847">IF(AND(OR($I19="P",$I19="S1",$I19="S2"),XW$2&gt;=$N19,XW$2&lt;=$O19,$T19&lt;&gt;""),"G",IF(AND($I19="S",XW$2&gt;=$N19,XW$2&lt;=$O19,$T19&lt;&gt;""),"O","")&amp;IF(AND($Q19&gt;0,XW$2&gt;=$N19,TODAY()&gt;=XW$2,XW$2&lt;=$O19,$T19&lt;&gt;""),"T",IF(AND(XW$2&gt;$O19,TODAY()&gt;=XW$2,OR($A19="K",$A19="L"),$R19&gt;0,OR($R19&lt;&gt;"",$O19&lt;&gt;"")),"D","")))</f>
        <v/>
      </c>
      <c r="XX19" s="112" t="str">
        <f t="shared" ca="1" si="847"/>
        <v/>
      </c>
      <c r="XY19" s="112" t="str">
        <f t="shared" ca="1" si="847"/>
        <v/>
      </c>
      <c r="XZ19" s="112" t="str">
        <f t="shared" ca="1" si="847"/>
        <v/>
      </c>
      <c r="YA19" s="112" t="str">
        <f t="shared" ca="1" si="847"/>
        <v/>
      </c>
      <c r="YB19" s="112" t="str">
        <f t="shared" ca="1" si="847"/>
        <v/>
      </c>
      <c r="YC19" s="112" t="str">
        <f t="shared" ca="1" si="847"/>
        <v/>
      </c>
      <c r="YD19" s="112" t="str">
        <f t="shared" ca="1" si="847"/>
        <v/>
      </c>
      <c r="YE19" s="112" t="str">
        <f t="shared" ca="1" si="847"/>
        <v/>
      </c>
      <c r="YF19" s="112" t="str">
        <f t="shared" ca="1" si="847"/>
        <v/>
      </c>
      <c r="YG19" s="112" t="str">
        <f t="shared" ca="1" si="847"/>
        <v/>
      </c>
      <c r="YH19" s="112" t="str">
        <f t="shared" ca="1" si="847"/>
        <v/>
      </c>
      <c r="YI19" s="112" t="str">
        <f t="shared" ca="1" si="847"/>
        <v/>
      </c>
      <c r="YJ19" s="112" t="str">
        <f t="shared" ca="1" si="847"/>
        <v/>
      </c>
      <c r="YK19" s="112" t="str">
        <f t="shared" ca="1" si="847"/>
        <v/>
      </c>
      <c r="YL19" s="112" t="str">
        <f t="shared" ca="1" si="847"/>
        <v/>
      </c>
      <c r="YM19" s="112" t="str">
        <f t="shared" ref="YM19:YZ28" ca="1" si="848">IF(AND(OR($I19="P",$I19="S1",$I19="S2"),YM$2&gt;=$N19,YM$2&lt;=$O19,$T19&lt;&gt;""),"G",IF(AND($I19="S",YM$2&gt;=$N19,YM$2&lt;=$O19,$T19&lt;&gt;""),"O","")&amp;IF(AND($Q19&gt;0,YM$2&gt;=$N19,TODAY()&gt;=YM$2,YM$2&lt;=$O19,$T19&lt;&gt;""),"T",IF(AND(YM$2&gt;$O19,TODAY()&gt;=YM$2,OR($A19="K",$A19="L"),$R19&gt;0,OR($R19&lt;&gt;"",$O19&lt;&gt;"")),"D","")))</f>
        <v/>
      </c>
      <c r="YN19" s="112" t="str">
        <f t="shared" ca="1" si="848"/>
        <v/>
      </c>
      <c r="YO19" s="112" t="str">
        <f t="shared" ca="1" si="805"/>
        <v/>
      </c>
      <c r="YP19" s="112" t="str">
        <f t="shared" ca="1" si="805"/>
        <v/>
      </c>
      <c r="YQ19" s="112" t="str">
        <f t="shared" ca="1" si="805"/>
        <v/>
      </c>
      <c r="YR19" s="112" t="str">
        <f t="shared" ref="YR19:ZG28" ca="1" si="849">IF(AND(OR($I19="P",$I19="S1",$I19="S2"),YR$2&gt;=$N19,YR$2&lt;=$O19,$T19&lt;&gt;""),"G",IF(AND($I19="S",YR$2&gt;=$N19,YR$2&lt;=$O19,$T19&lt;&gt;""),"O","")&amp;IF(AND($Q19&gt;0,YR$2&gt;=$N19,TODAY()&gt;=YR$2,YR$2&lt;=$O19,$T19&lt;&gt;""),"T",IF(AND(YR$2&gt;$O19,TODAY()&gt;=YR$2,OR($A19="K",$A19="L"),$R19&gt;0,OR($R19&lt;&gt;"",$O19&lt;&gt;"")),"D","")))</f>
        <v/>
      </c>
      <c r="YS19" s="112" t="str">
        <f t="shared" ca="1" si="849"/>
        <v/>
      </c>
      <c r="YT19" s="112" t="str">
        <f t="shared" ca="1" si="849"/>
        <v/>
      </c>
      <c r="YU19" s="112" t="str">
        <f t="shared" ca="1" si="849"/>
        <v/>
      </c>
      <c r="YV19" s="112" t="str">
        <f t="shared" ca="1" si="849"/>
        <v/>
      </c>
      <c r="YW19" s="112" t="str">
        <f t="shared" ca="1" si="849"/>
        <v/>
      </c>
      <c r="YX19" s="112" t="str">
        <f t="shared" ca="1" si="849"/>
        <v/>
      </c>
      <c r="YY19" s="112" t="str">
        <f t="shared" ca="1" si="849"/>
        <v/>
      </c>
      <c r="YZ19" s="112" t="str">
        <f t="shared" ca="1" si="849"/>
        <v/>
      </c>
      <c r="ZA19" s="112" t="str">
        <f t="shared" ca="1" si="849"/>
        <v/>
      </c>
      <c r="ZB19" s="112" t="str">
        <f t="shared" ca="1" si="849"/>
        <v/>
      </c>
      <c r="ZC19" s="112" t="str">
        <f t="shared" ca="1" si="849"/>
        <v/>
      </c>
      <c r="ZD19" s="112" t="str">
        <f t="shared" ca="1" si="849"/>
        <v/>
      </c>
      <c r="ZE19" s="112" t="str">
        <f t="shared" ca="1" si="849"/>
        <v/>
      </c>
      <c r="ZF19" s="112" t="str">
        <f t="shared" ca="1" si="849"/>
        <v/>
      </c>
      <c r="ZG19" s="112" t="str">
        <f t="shared" ca="1" si="849"/>
        <v/>
      </c>
      <c r="ZH19" s="112" t="str">
        <f t="shared" ca="1" si="806"/>
        <v/>
      </c>
      <c r="ZI19" s="112" t="str">
        <f t="shared" ca="1" si="806"/>
        <v/>
      </c>
      <c r="ZJ19" s="112" t="str">
        <f t="shared" ca="1" si="806"/>
        <v/>
      </c>
      <c r="ZK19" s="112" t="str">
        <f t="shared" ca="1" si="806"/>
        <v/>
      </c>
      <c r="ZL19" s="112" t="str">
        <f t="shared" ca="1" si="806"/>
        <v/>
      </c>
      <c r="ZM19" s="112" t="str">
        <f t="shared" ca="1" si="806"/>
        <v/>
      </c>
      <c r="ZN19" s="112" t="str">
        <f t="shared" ca="1" si="806"/>
        <v/>
      </c>
      <c r="ZO19" s="112" t="str">
        <f t="shared" ca="1" si="806"/>
        <v/>
      </c>
      <c r="ZP19" s="112" t="str">
        <f t="shared" ca="1" si="815"/>
        <v/>
      </c>
      <c r="ZQ19" s="112" t="str">
        <f t="shared" ca="1" si="815"/>
        <v/>
      </c>
    </row>
    <row r="20" spans="1:693" ht="18" outlineLevel="1">
      <c r="A20" s="83" t="str">
        <f t="shared" ca="1" si="704"/>
        <v>L</v>
      </c>
      <c r="B20" s="25"/>
      <c r="C20" s="25"/>
      <c r="D20" s="47" t="s">
        <v>27</v>
      </c>
      <c r="E20" s="136"/>
      <c r="F20" s="137"/>
      <c r="G20" s="138"/>
      <c r="H20" s="42" t="s">
        <v>5</v>
      </c>
      <c r="I20" s="21" t="s">
        <v>41</v>
      </c>
      <c r="J20" s="123"/>
      <c r="K20" s="147"/>
      <c r="L20" s="148"/>
      <c r="M20" s="76">
        <f t="shared" si="707"/>
        <v>141</v>
      </c>
      <c r="N20" s="51">
        <v>40833</v>
      </c>
      <c r="O20" s="51">
        <v>41029</v>
      </c>
      <c r="P20" s="53">
        <f t="shared" ca="1" si="807"/>
        <v>0.42553191489361702</v>
      </c>
      <c r="Q20" s="96">
        <f t="shared" ca="1" si="705"/>
        <v>60</v>
      </c>
      <c r="R20" s="124">
        <f t="shared" ca="1" si="709"/>
        <v>-82</v>
      </c>
      <c r="S20" s="101">
        <f t="shared" si="706"/>
        <v>40833</v>
      </c>
      <c r="T20" s="125">
        <f t="shared" ca="1" si="710"/>
        <v>40893</v>
      </c>
      <c r="U20" s="155"/>
      <c r="V20" s="156"/>
      <c r="W20" s="87"/>
      <c r="X20" s="131" t="str">
        <f t="shared" ca="1" si="816"/>
        <v/>
      </c>
      <c r="Y20" s="112" t="str">
        <f t="shared" ca="1" si="816"/>
        <v/>
      </c>
      <c r="Z20" s="112" t="str">
        <f t="shared" ca="1" si="816"/>
        <v/>
      </c>
      <c r="AA20" s="112" t="str">
        <f t="shared" ca="1" si="816"/>
        <v/>
      </c>
      <c r="AB20" s="112" t="str">
        <f t="shared" ca="1" si="816"/>
        <v/>
      </c>
      <c r="AC20" s="112" t="str">
        <f t="shared" ca="1" si="816"/>
        <v/>
      </c>
      <c r="AD20" s="112" t="str">
        <f t="shared" ca="1" si="816"/>
        <v/>
      </c>
      <c r="AE20" s="112" t="str">
        <f t="shared" ca="1" si="816"/>
        <v/>
      </c>
      <c r="AF20" s="112" t="str">
        <f t="shared" ca="1" si="816"/>
        <v/>
      </c>
      <c r="AG20" s="112" t="str">
        <f t="shared" ca="1" si="816"/>
        <v/>
      </c>
      <c r="AH20" s="112" t="str">
        <f t="shared" ca="1" si="816"/>
        <v/>
      </c>
      <c r="AI20" s="112" t="str">
        <f t="shared" ca="1" si="816"/>
        <v/>
      </c>
      <c r="AJ20" s="112" t="str">
        <f t="shared" ca="1" si="816"/>
        <v/>
      </c>
      <c r="AK20" s="112" t="str">
        <f t="shared" ca="1" si="816"/>
        <v/>
      </c>
      <c r="AL20" s="112" t="str">
        <f t="shared" ca="1" si="816"/>
        <v/>
      </c>
      <c r="AM20" s="112" t="str">
        <f t="shared" ca="1" si="816"/>
        <v/>
      </c>
      <c r="AN20" s="112" t="str">
        <f t="shared" ca="1" si="817"/>
        <v/>
      </c>
      <c r="AO20" s="112" t="str">
        <f t="shared" ca="1" si="817"/>
        <v/>
      </c>
      <c r="AP20" s="112" t="str">
        <f t="shared" ca="1" si="817"/>
        <v/>
      </c>
      <c r="AQ20" s="112" t="str">
        <f t="shared" ca="1" si="817"/>
        <v/>
      </c>
      <c r="AR20" s="112" t="str">
        <f t="shared" ca="1" si="817"/>
        <v/>
      </c>
      <c r="AS20" s="112" t="str">
        <f t="shared" ca="1" si="817"/>
        <v/>
      </c>
      <c r="AT20" s="112" t="str">
        <f t="shared" ca="1" si="817"/>
        <v/>
      </c>
      <c r="AU20" s="112" t="str">
        <f t="shared" ca="1" si="817"/>
        <v/>
      </c>
      <c r="AV20" s="112" t="str">
        <f t="shared" ca="1" si="817"/>
        <v/>
      </c>
      <c r="AW20" s="112" t="str">
        <f t="shared" ca="1" si="817"/>
        <v/>
      </c>
      <c r="AX20" s="112" t="str">
        <f t="shared" ca="1" si="817"/>
        <v/>
      </c>
      <c r="AY20" s="112" t="str">
        <f t="shared" ca="1" si="817"/>
        <v/>
      </c>
      <c r="AZ20" s="112" t="str">
        <f t="shared" ca="1" si="817"/>
        <v/>
      </c>
      <c r="BA20" s="112" t="str">
        <f t="shared" ca="1" si="817"/>
        <v/>
      </c>
      <c r="BB20" s="112" t="str">
        <f t="shared" ca="1" si="817"/>
        <v/>
      </c>
      <c r="BC20" s="112" t="str">
        <f t="shared" ca="1" si="765"/>
        <v/>
      </c>
      <c r="BD20" s="112" t="str">
        <f t="shared" ca="1" si="765"/>
        <v/>
      </c>
      <c r="BE20" s="112" t="str">
        <f t="shared" ca="1" si="765"/>
        <v/>
      </c>
      <c r="BF20" s="112" t="str">
        <f t="shared" ca="1" si="765"/>
        <v/>
      </c>
      <c r="BG20" s="112" t="str">
        <f t="shared" ca="1" si="765"/>
        <v/>
      </c>
      <c r="BH20" s="112" t="str">
        <f t="shared" ca="1" si="765"/>
        <v/>
      </c>
      <c r="BI20" s="112" t="str">
        <f t="shared" ca="1" si="765"/>
        <v/>
      </c>
      <c r="BJ20" s="112" t="str">
        <f t="shared" ca="1" si="765"/>
        <v/>
      </c>
      <c r="BK20" s="112" t="str">
        <f t="shared" ca="1" si="765"/>
        <v/>
      </c>
      <c r="BL20" s="112" t="str">
        <f t="shared" ca="1" si="766"/>
        <v/>
      </c>
      <c r="BM20" s="112" t="str">
        <f t="shared" ca="1" si="766"/>
        <v/>
      </c>
      <c r="BN20" s="112" t="str">
        <f t="shared" ca="1" si="766"/>
        <v/>
      </c>
      <c r="BO20" s="112" t="str">
        <f t="shared" ca="1" si="766"/>
        <v/>
      </c>
      <c r="BP20" s="112" t="str">
        <f t="shared" ca="1" si="766"/>
        <v/>
      </c>
      <c r="BQ20" s="112" t="str">
        <f t="shared" ca="1" si="766"/>
        <v/>
      </c>
      <c r="BR20" s="112" t="str">
        <f t="shared" ca="1" si="766"/>
        <v/>
      </c>
      <c r="BS20" s="112" t="str">
        <f t="shared" ca="1" si="818"/>
        <v/>
      </c>
      <c r="BT20" s="112" t="str">
        <f t="shared" ca="1" si="818"/>
        <v/>
      </c>
      <c r="BU20" s="112" t="str">
        <f t="shared" ca="1" si="818"/>
        <v/>
      </c>
      <c r="BV20" s="112" t="str">
        <f t="shared" ca="1" si="818"/>
        <v/>
      </c>
      <c r="BW20" s="112" t="str">
        <f t="shared" ca="1" si="818"/>
        <v/>
      </c>
      <c r="BX20" s="112" t="str">
        <f t="shared" ca="1" si="818"/>
        <v/>
      </c>
      <c r="BY20" s="112" t="str">
        <f t="shared" ca="1" si="818"/>
        <v/>
      </c>
      <c r="BZ20" s="112" t="str">
        <f t="shared" ca="1" si="818"/>
        <v/>
      </c>
      <c r="CA20" s="112" t="str">
        <f t="shared" ca="1" si="818"/>
        <v/>
      </c>
      <c r="CB20" s="112" t="str">
        <f t="shared" ca="1" si="818"/>
        <v/>
      </c>
      <c r="CC20" s="112" t="str">
        <f t="shared" ca="1" si="818"/>
        <v/>
      </c>
      <c r="CD20" s="112" t="str">
        <f t="shared" ca="1" si="818"/>
        <v/>
      </c>
      <c r="CE20" s="112" t="str">
        <f t="shared" ca="1" si="818"/>
        <v/>
      </c>
      <c r="CF20" s="112" t="str">
        <f t="shared" ca="1" si="818"/>
        <v/>
      </c>
      <c r="CG20" s="112" t="str">
        <f t="shared" ca="1" si="818"/>
        <v/>
      </c>
      <c r="CH20" s="112" t="str">
        <f t="shared" ca="1" si="818"/>
        <v/>
      </c>
      <c r="CI20" s="112" t="str">
        <f t="shared" ca="1" si="819"/>
        <v/>
      </c>
      <c r="CJ20" s="112" t="str">
        <f t="shared" ca="1" si="819"/>
        <v/>
      </c>
      <c r="CK20" s="112" t="str">
        <f t="shared" ca="1" si="768"/>
        <v/>
      </c>
      <c r="CL20" s="112" t="str">
        <f t="shared" ca="1" si="768"/>
        <v/>
      </c>
      <c r="CM20" s="112" t="str">
        <f t="shared" ref="CM20:DB28" ca="1" si="850">IF(AND(OR($I20="P",$I20="S1",$I20="S2"),CM$2&gt;=$N20,CM$2&lt;=$O20,$T20&lt;&gt;""),"G",IF(AND($I20="S",CM$2&gt;=$N20,CM$2&lt;=$O20,$T20&lt;&gt;""),"O","")&amp;IF(AND($Q20&gt;0,CM$2&gt;=$N20,TODAY()&gt;=CM$2,CM$2&lt;=$O20,$T20&lt;&gt;""),"T",IF(AND(CM$2&gt;$O20,TODAY()&gt;=CM$2,OR($A20="K",$A20="L"),$R20&gt;0,OR($R20&lt;&gt;"",$O20&lt;&gt;"")),"D","")))</f>
        <v/>
      </c>
      <c r="CN20" s="112" t="str">
        <f t="shared" ca="1" si="850"/>
        <v/>
      </c>
      <c r="CO20" s="112" t="str">
        <f t="shared" ca="1" si="850"/>
        <v/>
      </c>
      <c r="CP20" s="112" t="str">
        <f t="shared" ca="1" si="850"/>
        <v/>
      </c>
      <c r="CQ20" s="112" t="str">
        <f t="shared" ca="1" si="850"/>
        <v/>
      </c>
      <c r="CR20" s="112" t="str">
        <f t="shared" ca="1" si="850"/>
        <v/>
      </c>
      <c r="CS20" s="112" t="str">
        <f t="shared" ca="1" si="850"/>
        <v/>
      </c>
      <c r="CT20" s="112" t="str">
        <f t="shared" ca="1" si="850"/>
        <v/>
      </c>
      <c r="CU20" s="112" t="str">
        <f t="shared" ca="1" si="850"/>
        <v/>
      </c>
      <c r="CV20" s="112" t="str">
        <f t="shared" ca="1" si="850"/>
        <v/>
      </c>
      <c r="CW20" s="112" t="str">
        <f t="shared" ca="1" si="850"/>
        <v/>
      </c>
      <c r="CX20" s="112" t="str">
        <f t="shared" ca="1" si="850"/>
        <v/>
      </c>
      <c r="CY20" s="112" t="str">
        <f t="shared" ca="1" si="850"/>
        <v/>
      </c>
      <c r="CZ20" s="112" t="str">
        <f t="shared" ca="1" si="850"/>
        <v/>
      </c>
      <c r="DA20" s="112" t="str">
        <f t="shared" ca="1" si="850"/>
        <v/>
      </c>
      <c r="DB20" s="112" t="str">
        <f t="shared" ca="1" si="850"/>
        <v/>
      </c>
      <c r="DC20" s="112" t="str">
        <f t="shared" ca="1" si="769"/>
        <v/>
      </c>
      <c r="DD20" s="112" t="str">
        <f t="shared" ca="1" si="769"/>
        <v/>
      </c>
      <c r="DE20" s="112" t="str">
        <f t="shared" ca="1" si="769"/>
        <v/>
      </c>
      <c r="DF20" s="112" t="str">
        <f t="shared" ca="1" si="769"/>
        <v/>
      </c>
      <c r="DG20" s="112" t="str">
        <f t="shared" ca="1" si="769"/>
        <v/>
      </c>
      <c r="DH20" s="112" t="str">
        <f t="shared" ca="1" si="769"/>
        <v/>
      </c>
      <c r="DI20" s="112" t="str">
        <f t="shared" ca="1" si="769"/>
        <v/>
      </c>
      <c r="DJ20" s="112" t="str">
        <f t="shared" ca="1" si="769"/>
        <v/>
      </c>
      <c r="DK20" s="112" t="str">
        <f t="shared" ca="1" si="769"/>
        <v/>
      </c>
      <c r="DL20" s="112" t="str">
        <f t="shared" ca="1" si="769"/>
        <v/>
      </c>
      <c r="DM20" s="112" t="str">
        <f t="shared" ca="1" si="820"/>
        <v/>
      </c>
      <c r="DN20" s="112" t="str">
        <f t="shared" ca="1" si="820"/>
        <v/>
      </c>
      <c r="DO20" s="112" t="str">
        <f t="shared" ca="1" si="820"/>
        <v/>
      </c>
      <c r="DP20" s="112" t="str">
        <f t="shared" ca="1" si="820"/>
        <v/>
      </c>
      <c r="DQ20" s="112" t="str">
        <f t="shared" ca="1" si="820"/>
        <v/>
      </c>
      <c r="DR20" s="112" t="str">
        <f t="shared" ca="1" si="820"/>
        <v/>
      </c>
      <c r="DS20" s="112" t="str">
        <f t="shared" ca="1" si="820"/>
        <v/>
      </c>
      <c r="DT20" s="112" t="str">
        <f t="shared" ca="1" si="820"/>
        <v/>
      </c>
      <c r="DU20" s="112" t="str">
        <f t="shared" ca="1" si="820"/>
        <v/>
      </c>
      <c r="DV20" s="112" t="str">
        <f t="shared" ca="1" si="820"/>
        <v/>
      </c>
      <c r="DW20" s="112" t="str">
        <f t="shared" ca="1" si="820"/>
        <v/>
      </c>
      <c r="DX20" s="112" t="str">
        <f t="shared" ca="1" si="820"/>
        <v/>
      </c>
      <c r="DY20" s="112" t="str">
        <f t="shared" ca="1" si="820"/>
        <v/>
      </c>
      <c r="DZ20" s="112" t="str">
        <f t="shared" ca="1" si="820"/>
        <v/>
      </c>
      <c r="EA20" s="112" t="str">
        <f t="shared" ca="1" si="820"/>
        <v/>
      </c>
      <c r="EB20" s="112" t="str">
        <f t="shared" ca="1" si="820"/>
        <v/>
      </c>
      <c r="EC20" s="112" t="str">
        <f t="shared" ca="1" si="821"/>
        <v/>
      </c>
      <c r="ED20" s="112" t="str">
        <f t="shared" ca="1" si="821"/>
        <v/>
      </c>
      <c r="EE20" s="112" t="str">
        <f t="shared" ca="1" si="821"/>
        <v/>
      </c>
      <c r="EF20" s="112" t="str">
        <f t="shared" ca="1" si="821"/>
        <v/>
      </c>
      <c r="EG20" s="112" t="str">
        <f t="shared" ca="1" si="821"/>
        <v/>
      </c>
      <c r="EH20" s="112" t="str">
        <f t="shared" ca="1" si="821"/>
        <v/>
      </c>
      <c r="EI20" s="112" t="str">
        <f t="shared" ca="1" si="821"/>
        <v/>
      </c>
      <c r="EJ20" s="112" t="str">
        <f t="shared" ca="1" si="821"/>
        <v/>
      </c>
      <c r="EK20" s="112" t="str">
        <f t="shared" ca="1" si="821"/>
        <v/>
      </c>
      <c r="EL20" s="112" t="str">
        <f t="shared" ca="1" si="821"/>
        <v/>
      </c>
      <c r="EM20" s="112" t="str">
        <f t="shared" ca="1" si="821"/>
        <v/>
      </c>
      <c r="EN20" s="112" t="str">
        <f t="shared" ca="1" si="821"/>
        <v/>
      </c>
      <c r="EO20" s="112" t="str">
        <f t="shared" ca="1" si="821"/>
        <v/>
      </c>
      <c r="EP20" s="112" t="str">
        <f t="shared" ca="1" si="821"/>
        <v/>
      </c>
      <c r="EQ20" s="112" t="str">
        <f t="shared" ca="1" si="821"/>
        <v/>
      </c>
      <c r="ER20" s="112" t="str">
        <f t="shared" ca="1" si="822"/>
        <v/>
      </c>
      <c r="ES20" s="112" t="str">
        <f t="shared" ca="1" si="822"/>
        <v/>
      </c>
      <c r="ET20" s="112" t="str">
        <f t="shared" ca="1" si="772"/>
        <v/>
      </c>
      <c r="EU20" s="112" t="str">
        <f t="shared" ref="EU20:FJ28" ca="1" si="851">IF(AND(OR($I20="P",$I20="S1",$I20="S2"),EU$2&gt;=$N20,EU$2&lt;=$O20,$T20&lt;&gt;""),"G",IF(AND($I20="S",EU$2&gt;=$N20,EU$2&lt;=$O20,$T20&lt;&gt;""),"O","")&amp;IF(AND($Q20&gt;0,EU$2&gt;=$N20,TODAY()&gt;=EU$2,EU$2&lt;=$O20,$T20&lt;&gt;""),"T",IF(AND(EU$2&gt;$O20,TODAY()&gt;=EU$2,OR($A20="K",$A20="L"),$R20&gt;0,OR($R20&lt;&gt;"",$O20&lt;&gt;"")),"D","")))</f>
        <v/>
      </c>
      <c r="EV20" s="112" t="str">
        <f t="shared" ca="1" si="851"/>
        <v/>
      </c>
      <c r="EW20" s="112" t="str">
        <f t="shared" ca="1" si="851"/>
        <v/>
      </c>
      <c r="EX20" s="112" t="str">
        <f t="shared" ca="1" si="851"/>
        <v/>
      </c>
      <c r="EY20" s="112" t="str">
        <f t="shared" ca="1" si="851"/>
        <v/>
      </c>
      <c r="EZ20" s="112" t="str">
        <f t="shared" ca="1" si="851"/>
        <v/>
      </c>
      <c r="FA20" s="112" t="str">
        <f t="shared" ca="1" si="851"/>
        <v/>
      </c>
      <c r="FB20" s="112" t="str">
        <f t="shared" ca="1" si="851"/>
        <v/>
      </c>
      <c r="FC20" s="112" t="str">
        <f t="shared" ca="1" si="851"/>
        <v/>
      </c>
      <c r="FD20" s="112" t="str">
        <f t="shared" ca="1" si="851"/>
        <v/>
      </c>
      <c r="FE20" s="112" t="str">
        <f t="shared" ca="1" si="851"/>
        <v/>
      </c>
      <c r="FF20" s="112" t="str">
        <f t="shared" ca="1" si="851"/>
        <v/>
      </c>
      <c r="FG20" s="112" t="str">
        <f t="shared" ca="1" si="851"/>
        <v/>
      </c>
      <c r="FH20" s="112" t="str">
        <f t="shared" ca="1" si="851"/>
        <v/>
      </c>
      <c r="FI20" s="112" t="str">
        <f t="shared" ca="1" si="851"/>
        <v/>
      </c>
      <c r="FJ20" s="112" t="str">
        <f t="shared" ca="1" si="851"/>
        <v/>
      </c>
      <c r="FK20" s="112" t="str">
        <f t="shared" ca="1" si="823"/>
        <v/>
      </c>
      <c r="FL20" s="112" t="str">
        <f t="shared" ca="1" si="823"/>
        <v/>
      </c>
      <c r="FM20" s="112" t="str">
        <f t="shared" ca="1" si="823"/>
        <v/>
      </c>
      <c r="FN20" s="112" t="str">
        <f t="shared" ca="1" si="823"/>
        <v/>
      </c>
      <c r="FO20" s="112" t="str">
        <f t="shared" ca="1" si="823"/>
        <v/>
      </c>
      <c r="FP20" s="112" t="str">
        <f t="shared" ca="1" si="823"/>
        <v/>
      </c>
      <c r="FQ20" s="112" t="str">
        <f t="shared" ca="1" si="823"/>
        <v/>
      </c>
      <c r="FR20" s="112" t="str">
        <f t="shared" ca="1" si="823"/>
        <v/>
      </c>
      <c r="FS20" s="112" t="str">
        <f t="shared" ca="1" si="823"/>
        <v/>
      </c>
      <c r="FT20" s="112" t="str">
        <f t="shared" ca="1" si="823"/>
        <v/>
      </c>
      <c r="FU20" s="112" t="str">
        <f t="shared" ca="1" si="823"/>
        <v/>
      </c>
      <c r="FV20" s="112" t="str">
        <f t="shared" ca="1" si="823"/>
        <v/>
      </c>
      <c r="FW20" s="112" t="str">
        <f t="shared" ca="1" si="824"/>
        <v/>
      </c>
      <c r="FX20" s="112" t="str">
        <f t="shared" ca="1" si="824"/>
        <v/>
      </c>
      <c r="FY20" s="112" t="str">
        <f t="shared" ca="1" si="824"/>
        <v/>
      </c>
      <c r="FZ20" s="112" t="str">
        <f t="shared" ca="1" si="825"/>
        <v/>
      </c>
      <c r="GA20" s="112" t="str">
        <f t="shared" ca="1" si="825"/>
        <v/>
      </c>
      <c r="GB20" s="112" t="str">
        <f t="shared" ca="1" si="825"/>
        <v/>
      </c>
      <c r="GC20" s="112" t="str">
        <f t="shared" ca="1" si="825"/>
        <v/>
      </c>
      <c r="GD20" s="112" t="str">
        <f t="shared" ca="1" si="825"/>
        <v/>
      </c>
      <c r="GE20" s="112" t="str">
        <f t="shared" ca="1" si="825"/>
        <v/>
      </c>
      <c r="GF20" s="112" t="str">
        <f t="shared" ca="1" si="825"/>
        <v/>
      </c>
      <c r="GG20" s="112" t="str">
        <f t="shared" ca="1" si="825"/>
        <v/>
      </c>
      <c r="GH20" s="112" t="str">
        <f t="shared" ca="1" si="825"/>
        <v/>
      </c>
      <c r="GI20" s="112" t="str">
        <f t="shared" ca="1" si="825"/>
        <v/>
      </c>
      <c r="GJ20" s="112" t="str">
        <f t="shared" ca="1" si="825"/>
        <v/>
      </c>
      <c r="GK20" s="112" t="str">
        <f t="shared" ca="1" si="825"/>
        <v/>
      </c>
      <c r="GL20" s="112" t="str">
        <f t="shared" ca="1" si="825"/>
        <v/>
      </c>
      <c r="GM20" s="112" t="str">
        <f t="shared" ca="1" si="825"/>
        <v/>
      </c>
      <c r="GN20" s="112" t="str">
        <f t="shared" ca="1" si="825"/>
        <v/>
      </c>
      <c r="GO20" s="112" t="str">
        <f t="shared" ca="1" si="775"/>
        <v/>
      </c>
      <c r="GP20" s="112" t="str">
        <f t="shared" ca="1" si="775"/>
        <v/>
      </c>
      <c r="GQ20" s="112" t="str">
        <f t="shared" ca="1" si="826"/>
        <v/>
      </c>
      <c r="GR20" s="112" t="str">
        <f t="shared" ca="1" si="826"/>
        <v/>
      </c>
      <c r="GS20" s="112" t="str">
        <f t="shared" ca="1" si="826"/>
        <v/>
      </c>
      <c r="GT20" s="112" t="str">
        <f t="shared" ca="1" si="826"/>
        <v/>
      </c>
      <c r="GU20" s="112" t="str">
        <f t="shared" ca="1" si="826"/>
        <v/>
      </c>
      <c r="GV20" s="112" t="str">
        <f t="shared" ca="1" si="826"/>
        <v/>
      </c>
      <c r="GW20" s="112" t="str">
        <f t="shared" ca="1" si="826"/>
        <v/>
      </c>
      <c r="GX20" s="112" t="str">
        <f t="shared" ca="1" si="826"/>
        <v/>
      </c>
      <c r="GY20" s="112" t="str">
        <f t="shared" ca="1" si="826"/>
        <v/>
      </c>
      <c r="GZ20" s="112" t="str">
        <f t="shared" ca="1" si="826"/>
        <v/>
      </c>
      <c r="HA20" s="112" t="str">
        <f t="shared" ca="1" si="826"/>
        <v/>
      </c>
      <c r="HB20" s="112" t="str">
        <f t="shared" ca="1" si="826"/>
        <v/>
      </c>
      <c r="HC20" s="112" t="str">
        <f t="shared" ca="1" si="826"/>
        <v/>
      </c>
      <c r="HD20" s="112" t="str">
        <f t="shared" ca="1" si="826"/>
        <v/>
      </c>
      <c r="HE20" s="112" t="str">
        <f t="shared" ca="1" si="826"/>
        <v/>
      </c>
      <c r="HF20" s="112" t="str">
        <f t="shared" ca="1" si="826"/>
        <v/>
      </c>
      <c r="HG20" s="112" t="str">
        <f t="shared" ca="1" si="827"/>
        <v/>
      </c>
      <c r="HH20" s="112" t="str">
        <f t="shared" ca="1" si="827"/>
        <v/>
      </c>
      <c r="HI20" s="112" t="str">
        <f t="shared" ca="1" si="827"/>
        <v/>
      </c>
      <c r="HJ20" s="112" t="str">
        <f t="shared" ca="1" si="827"/>
        <v/>
      </c>
      <c r="HK20" s="112" t="str">
        <f t="shared" ca="1" si="827"/>
        <v/>
      </c>
      <c r="HL20" s="112" t="str">
        <f t="shared" ca="1" si="827"/>
        <v/>
      </c>
      <c r="HM20" s="112" t="str">
        <f t="shared" ca="1" si="827"/>
        <v/>
      </c>
      <c r="HN20" s="112" t="str">
        <f t="shared" ca="1" si="827"/>
        <v/>
      </c>
      <c r="HO20" s="112" t="str">
        <f t="shared" ca="1" si="827"/>
        <v/>
      </c>
      <c r="HP20" s="112" t="str">
        <f t="shared" ca="1" si="827"/>
        <v/>
      </c>
      <c r="HQ20" s="112" t="str">
        <f t="shared" ca="1" si="827"/>
        <v/>
      </c>
      <c r="HR20" s="112" t="str">
        <f t="shared" ca="1" si="827"/>
        <v/>
      </c>
      <c r="HS20" s="112" t="str">
        <f t="shared" ca="1" si="827"/>
        <v/>
      </c>
      <c r="HT20" s="112" t="str">
        <f t="shared" ca="1" si="827"/>
        <v/>
      </c>
      <c r="HU20" s="112" t="str">
        <f t="shared" ca="1" si="828"/>
        <v/>
      </c>
      <c r="HV20" s="112" t="str">
        <f t="shared" ca="1" si="828"/>
        <v/>
      </c>
      <c r="HW20" s="112" t="str">
        <f t="shared" ca="1" si="828"/>
        <v/>
      </c>
      <c r="HX20" s="112" t="str">
        <f t="shared" ca="1" si="828"/>
        <v/>
      </c>
      <c r="HY20" s="112" t="str">
        <f t="shared" ca="1" si="828"/>
        <v/>
      </c>
      <c r="HZ20" s="112" t="str">
        <f t="shared" ca="1" si="828"/>
        <v/>
      </c>
      <c r="IA20" s="112" t="str">
        <f t="shared" ca="1" si="828"/>
        <v/>
      </c>
      <c r="IB20" s="112" t="str">
        <f t="shared" ca="1" si="778"/>
        <v/>
      </c>
      <c r="IC20" s="112" t="str">
        <f t="shared" ca="1" si="778"/>
        <v/>
      </c>
      <c r="ID20" s="112" t="str">
        <f t="shared" ca="1" si="778"/>
        <v/>
      </c>
      <c r="IE20" s="112" t="str">
        <f t="shared" ca="1" si="778"/>
        <v/>
      </c>
      <c r="IF20" s="112" t="str">
        <f t="shared" ca="1" si="778"/>
        <v/>
      </c>
      <c r="IG20" s="112" t="str">
        <f t="shared" ca="1" si="778"/>
        <v/>
      </c>
      <c r="IH20" s="112" t="str">
        <f t="shared" ca="1" si="778"/>
        <v/>
      </c>
      <c r="II20" s="112" t="str">
        <f t="shared" ca="1" si="778"/>
        <v/>
      </c>
      <c r="IJ20" s="112" t="str">
        <f t="shared" ca="1" si="808"/>
        <v/>
      </c>
      <c r="IK20" s="112" t="str">
        <f t="shared" ca="1" si="808"/>
        <v/>
      </c>
      <c r="IL20" s="112" t="str">
        <f t="shared" ca="1" si="808"/>
        <v/>
      </c>
      <c r="IM20" s="112" t="str">
        <f t="shared" ca="1" si="808"/>
        <v/>
      </c>
      <c r="IN20" s="112" t="str">
        <f t="shared" ca="1" si="808"/>
        <v/>
      </c>
      <c r="IO20" s="112" t="str">
        <f t="shared" ca="1" si="808"/>
        <v/>
      </c>
      <c r="IP20" s="112" t="str">
        <f t="shared" ca="1" si="808"/>
        <v/>
      </c>
      <c r="IQ20" s="112" t="str">
        <f t="shared" ca="1" si="808"/>
        <v/>
      </c>
      <c r="IR20" s="112" t="str">
        <f t="shared" ca="1" si="808"/>
        <v/>
      </c>
      <c r="IS20" s="112" t="str">
        <f t="shared" ca="1" si="808"/>
        <v/>
      </c>
      <c r="IT20" s="112" t="str">
        <f t="shared" ca="1" si="808"/>
        <v/>
      </c>
      <c r="IU20" s="112" t="str">
        <f t="shared" ca="1" si="808"/>
        <v/>
      </c>
      <c r="IV20" s="112" t="str">
        <f t="shared" ca="1" si="808"/>
        <v/>
      </c>
      <c r="IW20" s="112" t="str">
        <f t="shared" ca="1" si="808"/>
        <v/>
      </c>
      <c r="IX20" s="112" t="str">
        <f t="shared" ca="1" si="808"/>
        <v/>
      </c>
      <c r="IY20" s="112" t="str">
        <f t="shared" ca="1" si="808"/>
        <v/>
      </c>
      <c r="IZ20" s="112" t="str">
        <f t="shared" ca="1" si="779"/>
        <v/>
      </c>
      <c r="JA20" s="112" t="str">
        <f t="shared" ca="1" si="779"/>
        <v/>
      </c>
      <c r="JB20" s="112" t="str">
        <f t="shared" ca="1" si="779"/>
        <v/>
      </c>
      <c r="JC20" s="112" t="str">
        <f t="shared" ca="1" si="829"/>
        <v/>
      </c>
      <c r="JD20" s="112" t="str">
        <f t="shared" ca="1" si="829"/>
        <v/>
      </c>
      <c r="JE20" s="112" t="str">
        <f t="shared" ca="1" si="829"/>
        <v/>
      </c>
      <c r="JF20" s="112" t="str">
        <f t="shared" ca="1" si="829"/>
        <v/>
      </c>
      <c r="JG20" s="112" t="str">
        <f t="shared" ca="1" si="829"/>
        <v/>
      </c>
      <c r="JH20" s="112" t="str">
        <f t="shared" ca="1" si="829"/>
        <v/>
      </c>
      <c r="JI20" s="112" t="str">
        <f t="shared" ca="1" si="829"/>
        <v/>
      </c>
      <c r="JJ20" s="112" t="str">
        <f t="shared" ca="1" si="829"/>
        <v/>
      </c>
      <c r="JK20" s="112" t="str">
        <f t="shared" ca="1" si="829"/>
        <v/>
      </c>
      <c r="JL20" s="112" t="str">
        <f t="shared" ca="1" si="829"/>
        <v/>
      </c>
      <c r="JM20" s="112" t="str">
        <f t="shared" ca="1" si="829"/>
        <v/>
      </c>
      <c r="JN20" s="112" t="str">
        <f t="shared" ca="1" si="829"/>
        <v/>
      </c>
      <c r="JO20" s="112" t="str">
        <f t="shared" ca="1" si="829"/>
        <v/>
      </c>
      <c r="JP20" s="112" t="str">
        <f t="shared" ca="1" si="829"/>
        <v/>
      </c>
      <c r="JQ20" s="112" t="str">
        <f t="shared" ca="1" si="829"/>
        <v/>
      </c>
      <c r="JR20" s="112" t="str">
        <f t="shared" ca="1" si="829"/>
        <v/>
      </c>
      <c r="JS20" s="112" t="str">
        <f t="shared" ca="1" si="830"/>
        <v/>
      </c>
      <c r="JT20" s="112" t="str">
        <f t="shared" ca="1" si="830"/>
        <v/>
      </c>
      <c r="JU20" s="112" t="str">
        <f t="shared" ca="1" si="830"/>
        <v/>
      </c>
      <c r="JV20" s="112" t="str">
        <f t="shared" ca="1" si="830"/>
        <v/>
      </c>
      <c r="JW20" s="112" t="str">
        <f t="shared" ca="1" si="830"/>
        <v/>
      </c>
      <c r="JX20" s="112" t="str">
        <f t="shared" ca="1" si="830"/>
        <v/>
      </c>
      <c r="JY20" s="112" t="str">
        <f t="shared" ca="1" si="830"/>
        <v/>
      </c>
      <c r="JZ20" s="112" t="str">
        <f t="shared" ca="1" si="830"/>
        <v/>
      </c>
      <c r="KA20" s="112" t="str">
        <f t="shared" ca="1" si="830"/>
        <v/>
      </c>
      <c r="KB20" s="112" t="str">
        <f t="shared" ca="1" si="830"/>
        <v/>
      </c>
      <c r="KC20" s="112" t="str">
        <f t="shared" ca="1" si="830"/>
        <v/>
      </c>
      <c r="KD20" s="112" t="str">
        <f t="shared" ca="1" si="830"/>
        <v/>
      </c>
      <c r="KE20" s="112" t="str">
        <f t="shared" ca="1" si="830"/>
        <v/>
      </c>
      <c r="KF20" s="112" t="str">
        <f t="shared" ca="1" si="830"/>
        <v/>
      </c>
      <c r="KG20" s="112" t="str">
        <f t="shared" ca="1" si="831"/>
        <v/>
      </c>
      <c r="KH20" s="112" t="str">
        <f t="shared" ca="1" si="831"/>
        <v/>
      </c>
      <c r="KI20" s="112" t="str">
        <f t="shared" ca="1" si="831"/>
        <v/>
      </c>
      <c r="KJ20" s="112" t="str">
        <f t="shared" ca="1" si="831"/>
        <v/>
      </c>
      <c r="KK20" s="112" t="str">
        <f t="shared" ca="1" si="831"/>
        <v/>
      </c>
      <c r="KL20" s="112" t="str">
        <f t="shared" ca="1" si="831"/>
        <v/>
      </c>
      <c r="KM20" s="112" t="str">
        <f t="shared" ca="1" si="831"/>
        <v/>
      </c>
      <c r="KN20" s="112" t="str">
        <f t="shared" ca="1" si="782"/>
        <v/>
      </c>
      <c r="KO20" s="112" t="str">
        <f t="shared" ca="1" si="782"/>
        <v/>
      </c>
      <c r="KP20" s="112" t="str">
        <f t="shared" ca="1" si="782"/>
        <v/>
      </c>
      <c r="KQ20" s="112" t="str">
        <f t="shared" ca="1" si="782"/>
        <v/>
      </c>
      <c r="KR20" s="112" t="str">
        <f t="shared" ca="1" si="782"/>
        <v/>
      </c>
      <c r="KS20" s="112" t="str">
        <f t="shared" ca="1" si="782"/>
        <v/>
      </c>
      <c r="KT20" s="112" t="str">
        <f t="shared" ca="1" si="782"/>
        <v/>
      </c>
      <c r="KU20" s="112" t="str">
        <f t="shared" ca="1" si="782"/>
        <v/>
      </c>
      <c r="KV20" s="112" t="str">
        <f t="shared" ca="1" si="809"/>
        <v/>
      </c>
      <c r="KW20" s="112" t="str">
        <f t="shared" ca="1" si="809"/>
        <v/>
      </c>
      <c r="KX20" s="112" t="str">
        <f t="shared" ca="1" si="809"/>
        <v/>
      </c>
      <c r="KY20" s="112" t="str">
        <f t="shared" ca="1" si="809"/>
        <v/>
      </c>
      <c r="KZ20" s="112" t="str">
        <f t="shared" ca="1" si="809"/>
        <v/>
      </c>
      <c r="LA20" s="112" t="str">
        <f t="shared" ca="1" si="809"/>
        <v>OT</v>
      </c>
      <c r="LB20" s="112" t="str">
        <f t="shared" ca="1" si="809"/>
        <v>OT</v>
      </c>
      <c r="LC20" s="112" t="str">
        <f t="shared" ca="1" si="809"/>
        <v>OT</v>
      </c>
      <c r="LD20" s="112" t="str">
        <f t="shared" ca="1" si="809"/>
        <v>OT</v>
      </c>
      <c r="LE20" s="112" t="str">
        <f t="shared" ca="1" si="809"/>
        <v>OT</v>
      </c>
      <c r="LF20" s="112" t="str">
        <f t="shared" ca="1" si="809"/>
        <v>OT</v>
      </c>
      <c r="LG20" s="112" t="str">
        <f t="shared" ca="1" si="809"/>
        <v>OT</v>
      </c>
      <c r="LH20" s="112" t="str">
        <f t="shared" ca="1" si="809"/>
        <v>OT</v>
      </c>
      <c r="LI20" s="112" t="str">
        <f t="shared" ca="1" si="809"/>
        <v>OT</v>
      </c>
      <c r="LJ20" s="112" t="str">
        <f t="shared" ca="1" si="809"/>
        <v>OT</v>
      </c>
      <c r="LK20" s="112" t="str">
        <f t="shared" ca="1" si="809"/>
        <v>OT</v>
      </c>
      <c r="LL20" s="112" t="str">
        <f t="shared" ca="1" si="783"/>
        <v>OT</v>
      </c>
      <c r="LM20" s="112" t="str">
        <f t="shared" ca="1" si="783"/>
        <v>OT</v>
      </c>
      <c r="LN20" s="112" t="str">
        <f t="shared" ca="1" si="783"/>
        <v>OT</v>
      </c>
      <c r="LO20" s="112" t="str">
        <f t="shared" ca="1" si="832"/>
        <v>OT</v>
      </c>
      <c r="LP20" s="112" t="str">
        <f t="shared" ca="1" si="832"/>
        <v>OT</v>
      </c>
      <c r="LQ20" s="112" t="str">
        <f t="shared" ca="1" si="832"/>
        <v>OT</v>
      </c>
      <c r="LR20" s="112" t="str">
        <f t="shared" ca="1" si="832"/>
        <v>OT</v>
      </c>
      <c r="LS20" s="112" t="str">
        <f t="shared" ca="1" si="832"/>
        <v>OT</v>
      </c>
      <c r="LT20" s="112" t="str">
        <f t="shared" ca="1" si="832"/>
        <v>OT</v>
      </c>
      <c r="LU20" s="112" t="str">
        <f t="shared" ca="1" si="832"/>
        <v>OT</v>
      </c>
      <c r="LV20" s="112" t="str">
        <f t="shared" ca="1" si="832"/>
        <v>OT</v>
      </c>
      <c r="LW20" s="112" t="str">
        <f t="shared" ca="1" si="832"/>
        <v>OT</v>
      </c>
      <c r="LX20" s="112" t="str">
        <f t="shared" ca="1" si="832"/>
        <v>OT</v>
      </c>
      <c r="LY20" s="112" t="str">
        <f t="shared" ca="1" si="832"/>
        <v>OT</v>
      </c>
      <c r="LZ20" s="112" t="str">
        <f t="shared" ca="1" si="832"/>
        <v>OT</v>
      </c>
      <c r="MA20" s="112" t="str">
        <f t="shared" ca="1" si="832"/>
        <v>OT</v>
      </c>
      <c r="MB20" s="112" t="str">
        <f t="shared" ca="1" si="832"/>
        <v>OT</v>
      </c>
      <c r="MC20" s="112" t="str">
        <f t="shared" ca="1" si="832"/>
        <v>OT</v>
      </c>
      <c r="MD20" s="112" t="str">
        <f t="shared" ca="1" si="832"/>
        <v>OT</v>
      </c>
      <c r="ME20" s="112" t="str">
        <f t="shared" ca="1" si="833"/>
        <v>OT</v>
      </c>
      <c r="MF20" s="112" t="str">
        <f t="shared" ca="1" si="833"/>
        <v>OT</v>
      </c>
      <c r="MG20" s="112" t="str">
        <f t="shared" ca="1" si="833"/>
        <v>OT</v>
      </c>
      <c r="MH20" s="112" t="str">
        <f t="shared" ca="1" si="833"/>
        <v>OT</v>
      </c>
      <c r="MI20" s="112" t="str">
        <f t="shared" ca="1" si="833"/>
        <v>OT</v>
      </c>
      <c r="MJ20" s="112" t="str">
        <f t="shared" ca="1" si="833"/>
        <v>OT</v>
      </c>
      <c r="MK20" s="112" t="str">
        <f t="shared" ca="1" si="833"/>
        <v>OT</v>
      </c>
      <c r="ML20" s="112" t="str">
        <f t="shared" ca="1" si="833"/>
        <v>OT</v>
      </c>
      <c r="MM20" s="112" t="str">
        <f t="shared" ca="1" si="833"/>
        <v>OT</v>
      </c>
      <c r="MN20" s="112" t="str">
        <f t="shared" ca="1" si="833"/>
        <v>OT</v>
      </c>
      <c r="MO20" s="112" t="str">
        <f t="shared" ca="1" si="833"/>
        <v>OT</v>
      </c>
      <c r="MP20" s="112" t="str">
        <f t="shared" ca="1" si="833"/>
        <v>OT</v>
      </c>
      <c r="MQ20" s="112" t="str">
        <f t="shared" ca="1" si="833"/>
        <v>OT</v>
      </c>
      <c r="MR20" s="112" t="str">
        <f t="shared" ca="1" si="833"/>
        <v>OT</v>
      </c>
      <c r="MS20" s="112" t="str">
        <f t="shared" ca="1" si="834"/>
        <v>OT</v>
      </c>
      <c r="MT20" s="112" t="str">
        <f t="shared" ca="1" si="834"/>
        <v>OT</v>
      </c>
      <c r="MU20" s="112" t="str">
        <f t="shared" ca="1" si="834"/>
        <v>OT</v>
      </c>
      <c r="MV20" s="112" t="str">
        <f t="shared" ca="1" si="834"/>
        <v>OT</v>
      </c>
      <c r="MW20" s="112" t="str">
        <f t="shared" ca="1" si="834"/>
        <v>OT</v>
      </c>
      <c r="MX20" s="112" t="str">
        <f t="shared" ca="1" si="834"/>
        <v>OT</v>
      </c>
      <c r="MY20" s="112" t="str">
        <f t="shared" ca="1" si="834"/>
        <v>OT</v>
      </c>
      <c r="MZ20" s="112" t="str">
        <f t="shared" ca="1" si="786"/>
        <v>OT</v>
      </c>
      <c r="NA20" s="112" t="str">
        <f t="shared" ca="1" si="786"/>
        <v>OT</v>
      </c>
      <c r="NB20" s="112" t="str">
        <f t="shared" ca="1" si="786"/>
        <v>OT</v>
      </c>
      <c r="NC20" s="112" t="str">
        <f t="shared" ca="1" si="786"/>
        <v>OT</v>
      </c>
      <c r="ND20" s="112" t="str">
        <f t="shared" ca="1" si="786"/>
        <v>OT</v>
      </c>
      <c r="NE20" s="112" t="str">
        <f t="shared" ca="1" si="786"/>
        <v>OT</v>
      </c>
      <c r="NF20" s="112" t="str">
        <f t="shared" ca="1" si="786"/>
        <v>OT</v>
      </c>
      <c r="NG20" s="112" t="str">
        <f t="shared" ca="1" si="786"/>
        <v>OT</v>
      </c>
      <c r="NH20" s="112" t="str">
        <f t="shared" ca="1" si="810"/>
        <v>OT</v>
      </c>
      <c r="NI20" s="112" t="str">
        <f t="shared" ca="1" si="810"/>
        <v>OT</v>
      </c>
      <c r="NJ20" s="112" t="str">
        <f t="shared" ca="1" si="810"/>
        <v>OT</v>
      </c>
      <c r="NK20" s="112" t="str">
        <f t="shared" ca="1" si="810"/>
        <v>OT</v>
      </c>
      <c r="NL20" s="112" t="str">
        <f t="shared" ca="1" si="810"/>
        <v>OT</v>
      </c>
      <c r="NM20" s="112" t="str">
        <f t="shared" ca="1" si="810"/>
        <v>OT</v>
      </c>
      <c r="NN20" s="112" t="str">
        <f t="shared" ca="1" si="810"/>
        <v>OT</v>
      </c>
      <c r="NO20" s="112" t="str">
        <f t="shared" ca="1" si="810"/>
        <v>OT</v>
      </c>
      <c r="NP20" s="112" t="str">
        <f t="shared" ca="1" si="810"/>
        <v>OT</v>
      </c>
      <c r="NQ20" s="112" t="str">
        <f t="shared" ca="1" si="810"/>
        <v>OT</v>
      </c>
      <c r="NR20" s="112" t="str">
        <f t="shared" ca="1" si="810"/>
        <v>OT</v>
      </c>
      <c r="NS20" s="112" t="str">
        <f t="shared" ca="1" si="810"/>
        <v>OT</v>
      </c>
      <c r="NT20" s="112" t="str">
        <f t="shared" ca="1" si="810"/>
        <v>OT</v>
      </c>
      <c r="NU20" s="112" t="str">
        <f t="shared" ca="1" si="810"/>
        <v>OT</v>
      </c>
      <c r="NV20" s="112" t="str">
        <f t="shared" ca="1" si="810"/>
        <v>OT</v>
      </c>
      <c r="NW20" s="112" t="str">
        <f t="shared" ca="1" si="810"/>
        <v>OT</v>
      </c>
      <c r="NX20" s="112" t="str">
        <f t="shared" ca="1" si="787"/>
        <v>OT</v>
      </c>
      <c r="NY20" s="112" t="str">
        <f t="shared" ca="1" si="787"/>
        <v>OT</v>
      </c>
      <c r="NZ20" s="112" t="str">
        <f t="shared" ca="1" si="787"/>
        <v>OT</v>
      </c>
      <c r="OA20" s="112" t="str">
        <f t="shared" ca="1" si="835"/>
        <v>OT</v>
      </c>
      <c r="OB20" s="112" t="str">
        <f t="shared" ca="1" si="835"/>
        <v>OT</v>
      </c>
      <c r="OC20" s="112" t="str">
        <f t="shared" ca="1" si="835"/>
        <v>OT</v>
      </c>
      <c r="OD20" s="112" t="str">
        <f t="shared" ca="1" si="835"/>
        <v>OT</v>
      </c>
      <c r="OE20" s="112" t="str">
        <f t="shared" ca="1" si="835"/>
        <v>O</v>
      </c>
      <c r="OF20" s="112" t="str">
        <f t="shared" ca="1" si="835"/>
        <v>O</v>
      </c>
      <c r="OG20" s="112" t="str">
        <f t="shared" ca="1" si="835"/>
        <v>O</v>
      </c>
      <c r="OH20" s="112" t="str">
        <f t="shared" ca="1" si="835"/>
        <v>O</v>
      </c>
      <c r="OI20" s="112" t="str">
        <f t="shared" ca="1" si="835"/>
        <v>O</v>
      </c>
      <c r="OJ20" s="112" t="str">
        <f t="shared" ca="1" si="835"/>
        <v>O</v>
      </c>
      <c r="OK20" s="112" t="str">
        <f t="shared" ca="1" si="835"/>
        <v>O</v>
      </c>
      <c r="OL20" s="112" t="str">
        <f t="shared" ca="1" si="835"/>
        <v>O</v>
      </c>
      <c r="OM20" s="112" t="str">
        <f t="shared" ca="1" si="835"/>
        <v>O</v>
      </c>
      <c r="ON20" s="112" t="str">
        <f t="shared" ca="1" si="835"/>
        <v>O</v>
      </c>
      <c r="OO20" s="112" t="str">
        <f t="shared" ca="1" si="835"/>
        <v>O</v>
      </c>
      <c r="OP20" s="112" t="str">
        <f t="shared" ca="1" si="835"/>
        <v>O</v>
      </c>
      <c r="OQ20" s="112" t="str">
        <f t="shared" ca="1" si="836"/>
        <v>O</v>
      </c>
      <c r="OR20" s="112" t="str">
        <f t="shared" ca="1" si="836"/>
        <v>O</v>
      </c>
      <c r="OS20" s="112" t="str">
        <f t="shared" ca="1" si="836"/>
        <v>O</v>
      </c>
      <c r="OT20" s="112" t="str">
        <f t="shared" ca="1" si="836"/>
        <v>O</v>
      </c>
      <c r="OU20" s="112" t="str">
        <f t="shared" ca="1" si="836"/>
        <v>O</v>
      </c>
      <c r="OV20" s="112" t="str">
        <f t="shared" ca="1" si="836"/>
        <v>O</v>
      </c>
      <c r="OW20" s="112" t="str">
        <f t="shared" ca="1" si="836"/>
        <v>O</v>
      </c>
      <c r="OX20" s="112" t="str">
        <f t="shared" ca="1" si="836"/>
        <v>O</v>
      </c>
      <c r="OY20" s="112" t="str">
        <f t="shared" ca="1" si="836"/>
        <v>O</v>
      </c>
      <c r="OZ20" s="112" t="str">
        <f t="shared" ca="1" si="836"/>
        <v>O</v>
      </c>
      <c r="PA20" s="112" t="str">
        <f t="shared" ca="1" si="836"/>
        <v>O</v>
      </c>
      <c r="PB20" s="112" t="str">
        <f t="shared" ca="1" si="836"/>
        <v>O</v>
      </c>
      <c r="PC20" s="112" t="str">
        <f t="shared" ca="1" si="836"/>
        <v>O</v>
      </c>
      <c r="PD20" s="112" t="str">
        <f t="shared" ca="1" si="836"/>
        <v>O</v>
      </c>
      <c r="PE20" s="112" t="str">
        <f t="shared" ca="1" si="837"/>
        <v>O</v>
      </c>
      <c r="PF20" s="112" t="str">
        <f t="shared" ca="1" si="837"/>
        <v>O</v>
      </c>
      <c r="PG20" s="112" t="str">
        <f t="shared" ca="1" si="837"/>
        <v>O</v>
      </c>
      <c r="PH20" s="112" t="str">
        <f t="shared" ca="1" si="837"/>
        <v>O</v>
      </c>
      <c r="PI20" s="112" t="str">
        <f t="shared" ca="1" si="837"/>
        <v>O</v>
      </c>
      <c r="PJ20" s="112" t="str">
        <f t="shared" ca="1" si="837"/>
        <v>O</v>
      </c>
      <c r="PK20" s="112" t="str">
        <f t="shared" ca="1" si="837"/>
        <v>O</v>
      </c>
      <c r="PL20" s="112" t="str">
        <f t="shared" ca="1" si="790"/>
        <v>O</v>
      </c>
      <c r="PM20" s="112" t="str">
        <f t="shared" ca="1" si="790"/>
        <v>O</v>
      </c>
      <c r="PN20" s="112" t="str">
        <f t="shared" ca="1" si="790"/>
        <v>O</v>
      </c>
      <c r="PO20" s="112" t="str">
        <f t="shared" ca="1" si="790"/>
        <v>O</v>
      </c>
      <c r="PP20" s="112" t="str">
        <f t="shared" ca="1" si="790"/>
        <v>O</v>
      </c>
      <c r="PQ20" s="112" t="str">
        <f t="shared" ca="1" si="790"/>
        <v>O</v>
      </c>
      <c r="PR20" s="112" t="str">
        <f t="shared" ca="1" si="790"/>
        <v>O</v>
      </c>
      <c r="PS20" s="112" t="str">
        <f t="shared" ca="1" si="790"/>
        <v>O</v>
      </c>
      <c r="PT20" s="112" t="str">
        <f t="shared" ca="1" si="811"/>
        <v>O</v>
      </c>
      <c r="PU20" s="112" t="str">
        <f t="shared" ca="1" si="811"/>
        <v>O</v>
      </c>
      <c r="PV20" s="112" t="str">
        <f t="shared" ca="1" si="811"/>
        <v>O</v>
      </c>
      <c r="PW20" s="112" t="str">
        <f t="shared" ca="1" si="811"/>
        <v>O</v>
      </c>
      <c r="PX20" s="112" t="str">
        <f t="shared" ca="1" si="811"/>
        <v>O</v>
      </c>
      <c r="PY20" s="112" t="str">
        <f t="shared" ca="1" si="811"/>
        <v>O</v>
      </c>
      <c r="PZ20" s="112" t="str">
        <f t="shared" ca="1" si="811"/>
        <v>O</v>
      </c>
      <c r="QA20" s="112" t="str">
        <f t="shared" ca="1" si="811"/>
        <v>O</v>
      </c>
      <c r="QB20" s="112" t="str">
        <f t="shared" ca="1" si="811"/>
        <v>O</v>
      </c>
      <c r="QC20" s="112" t="str">
        <f t="shared" ca="1" si="811"/>
        <v>O</v>
      </c>
      <c r="QD20" s="112" t="str">
        <f t="shared" ca="1" si="811"/>
        <v>O</v>
      </c>
      <c r="QE20" s="112" t="str">
        <f t="shared" ca="1" si="811"/>
        <v>O</v>
      </c>
      <c r="QF20" s="112" t="str">
        <f t="shared" ca="1" si="811"/>
        <v>O</v>
      </c>
      <c r="QG20" s="112" t="str">
        <f t="shared" ca="1" si="811"/>
        <v>O</v>
      </c>
      <c r="QH20" s="112" t="str">
        <f t="shared" ca="1" si="811"/>
        <v>O</v>
      </c>
      <c r="QI20" s="112" t="str">
        <f t="shared" ca="1" si="811"/>
        <v>O</v>
      </c>
      <c r="QJ20" s="112" t="str">
        <f t="shared" ca="1" si="791"/>
        <v>O</v>
      </c>
      <c r="QK20" s="112" t="str">
        <f t="shared" ca="1" si="791"/>
        <v>O</v>
      </c>
      <c r="QL20" s="112" t="str">
        <f t="shared" ca="1" si="791"/>
        <v>O</v>
      </c>
      <c r="QM20" s="112" t="str">
        <f t="shared" ca="1" si="838"/>
        <v>O</v>
      </c>
      <c r="QN20" s="112" t="str">
        <f t="shared" ca="1" si="838"/>
        <v>O</v>
      </c>
      <c r="QO20" s="112" t="str">
        <f t="shared" ca="1" si="838"/>
        <v>O</v>
      </c>
      <c r="QP20" s="112" t="str">
        <f t="shared" ca="1" si="838"/>
        <v>O</v>
      </c>
      <c r="QQ20" s="112" t="str">
        <f t="shared" ca="1" si="838"/>
        <v>O</v>
      </c>
      <c r="QR20" s="112" t="str">
        <f t="shared" ca="1" si="838"/>
        <v>O</v>
      </c>
      <c r="QS20" s="112" t="str">
        <f t="shared" ca="1" si="838"/>
        <v>O</v>
      </c>
      <c r="QT20" s="112" t="str">
        <f t="shared" ca="1" si="838"/>
        <v>O</v>
      </c>
      <c r="QU20" s="112" t="str">
        <f t="shared" ca="1" si="838"/>
        <v>O</v>
      </c>
      <c r="QV20" s="112" t="str">
        <f t="shared" ca="1" si="838"/>
        <v>O</v>
      </c>
      <c r="QW20" s="112" t="str">
        <f t="shared" ca="1" si="838"/>
        <v>O</v>
      </c>
      <c r="QX20" s="112" t="str">
        <f t="shared" ca="1" si="838"/>
        <v>O</v>
      </c>
      <c r="QY20" s="112" t="str">
        <f t="shared" ca="1" si="838"/>
        <v>O</v>
      </c>
      <c r="QZ20" s="112" t="str">
        <f t="shared" ca="1" si="838"/>
        <v>O</v>
      </c>
      <c r="RA20" s="112" t="str">
        <f t="shared" ca="1" si="838"/>
        <v>O</v>
      </c>
      <c r="RB20" s="112" t="str">
        <f t="shared" ca="1" si="838"/>
        <v>O</v>
      </c>
      <c r="RC20" s="112" t="str">
        <f t="shared" ca="1" si="839"/>
        <v>O</v>
      </c>
      <c r="RD20" s="112" t="str">
        <f t="shared" ca="1" si="839"/>
        <v>O</v>
      </c>
      <c r="RE20" s="112" t="str">
        <f t="shared" ca="1" si="839"/>
        <v>O</v>
      </c>
      <c r="RF20" s="112" t="str">
        <f t="shared" ca="1" si="839"/>
        <v>O</v>
      </c>
      <c r="RG20" s="112" t="str">
        <f t="shared" ca="1" si="839"/>
        <v>O</v>
      </c>
      <c r="RH20" s="112" t="str">
        <f t="shared" ca="1" si="839"/>
        <v>O</v>
      </c>
      <c r="RI20" s="112" t="str">
        <f t="shared" ca="1" si="839"/>
        <v>O</v>
      </c>
      <c r="RJ20" s="112" t="str">
        <f t="shared" ca="1" si="839"/>
        <v>O</v>
      </c>
      <c r="RK20" s="112" t="str">
        <f t="shared" ca="1" si="839"/>
        <v>O</v>
      </c>
      <c r="RL20" s="112" t="str">
        <f t="shared" ca="1" si="839"/>
        <v>O</v>
      </c>
      <c r="RM20" s="112" t="str">
        <f t="shared" ca="1" si="839"/>
        <v>O</v>
      </c>
      <c r="RN20" s="112" t="str">
        <f t="shared" ca="1" si="839"/>
        <v>O</v>
      </c>
      <c r="RO20" s="112" t="str">
        <f t="shared" ca="1" si="839"/>
        <v>O</v>
      </c>
      <c r="RP20" s="112" t="str">
        <f t="shared" ca="1" si="839"/>
        <v>O</v>
      </c>
      <c r="RQ20" s="112" t="str">
        <f t="shared" ca="1" si="840"/>
        <v>O</v>
      </c>
      <c r="RR20" s="112" t="str">
        <f t="shared" ca="1" si="840"/>
        <v>O</v>
      </c>
      <c r="RS20" s="112" t="str">
        <f t="shared" ca="1" si="840"/>
        <v>O</v>
      </c>
      <c r="RT20" s="112" t="str">
        <f t="shared" ca="1" si="840"/>
        <v>O</v>
      </c>
      <c r="RU20" s="112" t="str">
        <f t="shared" ca="1" si="840"/>
        <v>O</v>
      </c>
      <c r="RV20" s="112" t="str">
        <f t="shared" ca="1" si="840"/>
        <v>O</v>
      </c>
      <c r="RW20" s="112" t="str">
        <f t="shared" ca="1" si="840"/>
        <v>O</v>
      </c>
      <c r="RX20" s="112" t="str">
        <f t="shared" ca="1" si="794"/>
        <v>O</v>
      </c>
      <c r="RY20" s="112" t="str">
        <f t="shared" ca="1" si="794"/>
        <v>O</v>
      </c>
      <c r="RZ20" s="112" t="str">
        <f t="shared" ca="1" si="794"/>
        <v>O</v>
      </c>
      <c r="SA20" s="112" t="str">
        <f t="shared" ca="1" si="794"/>
        <v>O</v>
      </c>
      <c r="SB20" s="112" t="str">
        <f t="shared" ca="1" si="794"/>
        <v>O</v>
      </c>
      <c r="SC20" s="112" t="str">
        <f t="shared" ca="1" si="794"/>
        <v>O</v>
      </c>
      <c r="SD20" s="112" t="str">
        <f t="shared" ca="1" si="794"/>
        <v>O</v>
      </c>
      <c r="SE20" s="112" t="str">
        <f t="shared" ca="1" si="794"/>
        <v>O</v>
      </c>
      <c r="SF20" s="112" t="str">
        <f t="shared" ca="1" si="812"/>
        <v>O</v>
      </c>
      <c r="SG20" s="112" t="str">
        <f t="shared" ca="1" si="812"/>
        <v>O</v>
      </c>
      <c r="SH20" s="112" t="str">
        <f t="shared" ca="1" si="812"/>
        <v>O</v>
      </c>
      <c r="SI20" s="112" t="str">
        <f t="shared" ca="1" si="812"/>
        <v>O</v>
      </c>
      <c r="SJ20" s="112" t="str">
        <f t="shared" ca="1" si="812"/>
        <v>O</v>
      </c>
      <c r="SK20" s="112" t="str">
        <f t="shared" ca="1" si="812"/>
        <v>O</v>
      </c>
      <c r="SL20" s="112" t="str">
        <f t="shared" ca="1" si="812"/>
        <v>O</v>
      </c>
      <c r="SM20" s="112" t="str">
        <f t="shared" ca="1" si="812"/>
        <v>O</v>
      </c>
      <c r="SN20" s="112" t="str">
        <f t="shared" ca="1" si="812"/>
        <v>O</v>
      </c>
      <c r="SO20" s="112" t="str">
        <f t="shared" ca="1" si="812"/>
        <v>O</v>
      </c>
      <c r="SP20" s="112" t="str">
        <f t="shared" ca="1" si="812"/>
        <v/>
      </c>
      <c r="SQ20" s="112" t="str">
        <f t="shared" ca="1" si="812"/>
        <v/>
      </c>
      <c r="SR20" s="112" t="str">
        <f t="shared" ca="1" si="812"/>
        <v/>
      </c>
      <c r="SS20" s="112" t="str">
        <f t="shared" ca="1" si="812"/>
        <v/>
      </c>
      <c r="ST20" s="112" t="str">
        <f t="shared" ca="1" si="812"/>
        <v/>
      </c>
      <c r="SU20" s="112" t="str">
        <f t="shared" ca="1" si="812"/>
        <v/>
      </c>
      <c r="SV20" s="112" t="str">
        <f t="shared" ca="1" si="795"/>
        <v/>
      </c>
      <c r="SW20" s="112" t="str">
        <f t="shared" ca="1" si="795"/>
        <v/>
      </c>
      <c r="SX20" s="112" t="str">
        <f t="shared" ca="1" si="795"/>
        <v/>
      </c>
      <c r="SY20" s="112" t="str">
        <f t="shared" ca="1" si="841"/>
        <v/>
      </c>
      <c r="SZ20" s="112" t="str">
        <f t="shared" ca="1" si="841"/>
        <v/>
      </c>
      <c r="TA20" s="112" t="str">
        <f t="shared" ca="1" si="841"/>
        <v/>
      </c>
      <c r="TB20" s="112" t="str">
        <f t="shared" ca="1" si="841"/>
        <v/>
      </c>
      <c r="TC20" s="112" t="str">
        <f t="shared" ca="1" si="841"/>
        <v/>
      </c>
      <c r="TD20" s="112" t="str">
        <f t="shared" ca="1" si="841"/>
        <v/>
      </c>
      <c r="TE20" s="112" t="str">
        <f t="shared" ca="1" si="841"/>
        <v/>
      </c>
      <c r="TF20" s="112" t="str">
        <f t="shared" ca="1" si="841"/>
        <v/>
      </c>
      <c r="TG20" s="112" t="str">
        <f t="shared" ca="1" si="841"/>
        <v/>
      </c>
      <c r="TH20" s="112" t="str">
        <f t="shared" ca="1" si="841"/>
        <v/>
      </c>
      <c r="TI20" s="112" t="str">
        <f t="shared" ca="1" si="841"/>
        <v/>
      </c>
      <c r="TJ20" s="112" t="str">
        <f t="shared" ca="1" si="841"/>
        <v/>
      </c>
      <c r="TK20" s="112" t="str">
        <f t="shared" ca="1" si="841"/>
        <v/>
      </c>
      <c r="TL20" s="112" t="str">
        <f t="shared" ca="1" si="841"/>
        <v/>
      </c>
      <c r="TM20" s="112" t="str">
        <f t="shared" ca="1" si="841"/>
        <v/>
      </c>
      <c r="TN20" s="112" t="str">
        <f t="shared" ca="1" si="841"/>
        <v/>
      </c>
      <c r="TO20" s="112" t="str">
        <f t="shared" ca="1" si="842"/>
        <v/>
      </c>
      <c r="TP20" s="112" t="str">
        <f t="shared" ca="1" si="842"/>
        <v/>
      </c>
      <c r="TQ20" s="112" t="str">
        <f t="shared" ca="1" si="842"/>
        <v/>
      </c>
      <c r="TR20" s="112" t="str">
        <f t="shared" ca="1" si="842"/>
        <v/>
      </c>
      <c r="TS20" s="112" t="str">
        <f t="shared" ca="1" si="842"/>
        <v/>
      </c>
      <c r="TT20" s="112" t="str">
        <f t="shared" ca="1" si="842"/>
        <v/>
      </c>
      <c r="TU20" s="112" t="str">
        <f t="shared" ca="1" si="842"/>
        <v/>
      </c>
      <c r="TV20" s="112" t="str">
        <f t="shared" ca="1" si="842"/>
        <v/>
      </c>
      <c r="TW20" s="112" t="str">
        <f t="shared" ca="1" si="842"/>
        <v/>
      </c>
      <c r="TX20" s="112" t="str">
        <f t="shared" ca="1" si="842"/>
        <v/>
      </c>
      <c r="TY20" s="112" t="str">
        <f t="shared" ca="1" si="842"/>
        <v/>
      </c>
      <c r="TZ20" s="112" t="str">
        <f t="shared" ca="1" si="842"/>
        <v/>
      </c>
      <c r="UA20" s="112" t="str">
        <f t="shared" ca="1" si="842"/>
        <v/>
      </c>
      <c r="UB20" s="112" t="str">
        <f t="shared" ca="1" si="842"/>
        <v/>
      </c>
      <c r="UC20" s="112" t="str">
        <f t="shared" ca="1" si="843"/>
        <v/>
      </c>
      <c r="UD20" s="112" t="str">
        <f t="shared" ca="1" si="843"/>
        <v/>
      </c>
      <c r="UE20" s="112" t="str">
        <f t="shared" ca="1" si="843"/>
        <v/>
      </c>
      <c r="UF20" s="112" t="str">
        <f t="shared" ca="1" si="843"/>
        <v/>
      </c>
      <c r="UG20" s="112" t="str">
        <f t="shared" ca="1" si="843"/>
        <v/>
      </c>
      <c r="UH20" s="112" t="str">
        <f t="shared" ca="1" si="843"/>
        <v/>
      </c>
      <c r="UI20" s="112" t="str">
        <f t="shared" ca="1" si="843"/>
        <v/>
      </c>
      <c r="UJ20" s="112" t="str">
        <f t="shared" ca="1" si="798"/>
        <v/>
      </c>
      <c r="UK20" s="112" t="str">
        <f t="shared" ca="1" si="798"/>
        <v/>
      </c>
      <c r="UL20" s="112" t="str">
        <f t="shared" ca="1" si="798"/>
        <v/>
      </c>
      <c r="UM20" s="112" t="str">
        <f t="shared" ca="1" si="798"/>
        <v/>
      </c>
      <c r="UN20" s="112" t="str">
        <f t="shared" ca="1" si="798"/>
        <v/>
      </c>
      <c r="UO20" s="112" t="str">
        <f t="shared" ca="1" si="798"/>
        <v/>
      </c>
      <c r="UP20" s="112" t="str">
        <f t="shared" ca="1" si="798"/>
        <v/>
      </c>
      <c r="UQ20" s="112" t="str">
        <f t="shared" ca="1" si="798"/>
        <v/>
      </c>
      <c r="UR20" s="112" t="str">
        <f t="shared" ca="1" si="813"/>
        <v/>
      </c>
      <c r="US20" s="112" t="str">
        <f t="shared" ca="1" si="813"/>
        <v/>
      </c>
      <c r="UT20" s="112" t="str">
        <f t="shared" ca="1" si="813"/>
        <v/>
      </c>
      <c r="UU20" s="112" t="str">
        <f t="shared" ca="1" si="813"/>
        <v/>
      </c>
      <c r="UV20" s="112" t="str">
        <f t="shared" ca="1" si="813"/>
        <v/>
      </c>
      <c r="UW20" s="112" t="str">
        <f t="shared" ca="1" si="813"/>
        <v/>
      </c>
      <c r="UX20" s="112" t="str">
        <f t="shared" ca="1" si="813"/>
        <v/>
      </c>
      <c r="UY20" s="112" t="str">
        <f t="shared" ca="1" si="813"/>
        <v/>
      </c>
      <c r="UZ20" s="112" t="str">
        <f t="shared" ca="1" si="813"/>
        <v/>
      </c>
      <c r="VA20" s="112" t="str">
        <f t="shared" ca="1" si="813"/>
        <v/>
      </c>
      <c r="VB20" s="112" t="str">
        <f t="shared" ca="1" si="813"/>
        <v/>
      </c>
      <c r="VC20" s="112" t="str">
        <f t="shared" ca="1" si="813"/>
        <v/>
      </c>
      <c r="VD20" s="112" t="str">
        <f t="shared" ca="1" si="813"/>
        <v/>
      </c>
      <c r="VE20" s="112" t="str">
        <f t="shared" ca="1" si="813"/>
        <v/>
      </c>
      <c r="VF20" s="112" t="str">
        <f t="shared" ca="1" si="813"/>
        <v/>
      </c>
      <c r="VG20" s="112" t="str">
        <f t="shared" ca="1" si="813"/>
        <v/>
      </c>
      <c r="VH20" s="112" t="str">
        <f t="shared" ca="1" si="799"/>
        <v/>
      </c>
      <c r="VI20" s="112" t="str">
        <f t="shared" ca="1" si="799"/>
        <v/>
      </c>
      <c r="VJ20" s="112" t="str">
        <f t="shared" ca="1" si="799"/>
        <v/>
      </c>
      <c r="VK20" s="112" t="str">
        <f t="shared" ca="1" si="844"/>
        <v/>
      </c>
      <c r="VL20" s="112" t="str">
        <f t="shared" ca="1" si="844"/>
        <v/>
      </c>
      <c r="VM20" s="112" t="str">
        <f t="shared" ca="1" si="844"/>
        <v/>
      </c>
      <c r="VN20" s="112" t="str">
        <f t="shared" ca="1" si="844"/>
        <v/>
      </c>
      <c r="VO20" s="112" t="str">
        <f t="shared" ca="1" si="844"/>
        <v/>
      </c>
      <c r="VP20" s="112" t="str">
        <f t="shared" ca="1" si="844"/>
        <v/>
      </c>
      <c r="VQ20" s="112" t="str">
        <f t="shared" ca="1" si="844"/>
        <v/>
      </c>
      <c r="VR20" s="112" t="str">
        <f t="shared" ca="1" si="844"/>
        <v/>
      </c>
      <c r="VS20" s="112" t="str">
        <f t="shared" ca="1" si="844"/>
        <v/>
      </c>
      <c r="VT20" s="112" t="str">
        <f t="shared" ca="1" si="844"/>
        <v/>
      </c>
      <c r="VU20" s="112" t="str">
        <f t="shared" ca="1" si="844"/>
        <v/>
      </c>
      <c r="VV20" s="112" t="str">
        <f t="shared" ca="1" si="844"/>
        <v/>
      </c>
      <c r="VW20" s="112" t="str">
        <f t="shared" ca="1" si="844"/>
        <v/>
      </c>
      <c r="VX20" s="112" t="str">
        <f t="shared" ca="1" si="844"/>
        <v/>
      </c>
      <c r="VY20" s="112" t="str">
        <f t="shared" ca="1" si="844"/>
        <v/>
      </c>
      <c r="VZ20" s="112" t="str">
        <f t="shared" ca="1" si="844"/>
        <v/>
      </c>
      <c r="WA20" s="112" t="str">
        <f t="shared" ca="1" si="845"/>
        <v/>
      </c>
      <c r="WB20" s="112" t="str">
        <f t="shared" ca="1" si="845"/>
        <v/>
      </c>
      <c r="WC20" s="112" t="str">
        <f t="shared" ca="1" si="845"/>
        <v/>
      </c>
      <c r="WD20" s="112" t="str">
        <f t="shared" ca="1" si="845"/>
        <v/>
      </c>
      <c r="WE20" s="112" t="str">
        <f t="shared" ca="1" si="845"/>
        <v/>
      </c>
      <c r="WF20" s="112" t="str">
        <f t="shared" ca="1" si="845"/>
        <v/>
      </c>
      <c r="WG20" s="112" t="str">
        <f t="shared" ca="1" si="845"/>
        <v/>
      </c>
      <c r="WH20" s="112" t="str">
        <f t="shared" ca="1" si="845"/>
        <v/>
      </c>
      <c r="WI20" s="112" t="str">
        <f t="shared" ca="1" si="845"/>
        <v/>
      </c>
      <c r="WJ20" s="112" t="str">
        <f t="shared" ca="1" si="845"/>
        <v/>
      </c>
      <c r="WK20" s="112" t="str">
        <f t="shared" ca="1" si="845"/>
        <v/>
      </c>
      <c r="WL20" s="112" t="str">
        <f t="shared" ca="1" si="845"/>
        <v/>
      </c>
      <c r="WM20" s="112" t="str">
        <f t="shared" ca="1" si="845"/>
        <v/>
      </c>
      <c r="WN20" s="112" t="str">
        <f t="shared" ca="1" si="845"/>
        <v/>
      </c>
      <c r="WO20" s="112" t="str">
        <f t="shared" ca="1" si="846"/>
        <v/>
      </c>
      <c r="WP20" s="112" t="str">
        <f t="shared" ca="1" si="846"/>
        <v/>
      </c>
      <c r="WQ20" s="112" t="str">
        <f t="shared" ca="1" si="846"/>
        <v/>
      </c>
      <c r="WR20" s="112" t="str">
        <f t="shared" ca="1" si="846"/>
        <v/>
      </c>
      <c r="WS20" s="112" t="str">
        <f t="shared" ca="1" si="846"/>
        <v/>
      </c>
      <c r="WT20" s="112" t="str">
        <f t="shared" ca="1" si="846"/>
        <v/>
      </c>
      <c r="WU20" s="112" t="str">
        <f t="shared" ca="1" si="846"/>
        <v/>
      </c>
      <c r="WV20" s="112" t="str">
        <f t="shared" ca="1" si="802"/>
        <v/>
      </c>
      <c r="WW20" s="112" t="str">
        <f t="shared" ca="1" si="802"/>
        <v/>
      </c>
      <c r="WX20" s="112" t="str">
        <f t="shared" ca="1" si="802"/>
        <v/>
      </c>
      <c r="WY20" s="112" t="str">
        <f t="shared" ca="1" si="802"/>
        <v/>
      </c>
      <c r="WZ20" s="112" t="str">
        <f t="shared" ca="1" si="802"/>
        <v/>
      </c>
      <c r="XA20" s="112" t="str">
        <f t="shared" ca="1" si="802"/>
        <v/>
      </c>
      <c r="XB20" s="112" t="str">
        <f t="shared" ca="1" si="802"/>
        <v/>
      </c>
      <c r="XC20" s="112" t="str">
        <f t="shared" ca="1" si="802"/>
        <v/>
      </c>
      <c r="XD20" s="112" t="str">
        <f t="shared" ca="1" si="814"/>
        <v/>
      </c>
      <c r="XE20" s="112" t="str">
        <f t="shared" ca="1" si="814"/>
        <v/>
      </c>
      <c r="XF20" s="112" t="str">
        <f t="shared" ca="1" si="814"/>
        <v/>
      </c>
      <c r="XG20" s="112" t="str">
        <f t="shared" ca="1" si="814"/>
        <v/>
      </c>
      <c r="XH20" s="112" t="str">
        <f t="shared" ca="1" si="814"/>
        <v/>
      </c>
      <c r="XI20" s="112" t="str">
        <f t="shared" ca="1" si="814"/>
        <v/>
      </c>
      <c r="XJ20" s="112" t="str">
        <f t="shared" ca="1" si="814"/>
        <v/>
      </c>
      <c r="XK20" s="112" t="str">
        <f t="shared" ca="1" si="814"/>
        <v/>
      </c>
      <c r="XL20" s="112" t="str">
        <f t="shared" ca="1" si="814"/>
        <v/>
      </c>
      <c r="XM20" s="112" t="str">
        <f t="shared" ca="1" si="814"/>
        <v/>
      </c>
      <c r="XN20" s="112" t="str">
        <f t="shared" ca="1" si="814"/>
        <v/>
      </c>
      <c r="XO20" s="112" t="str">
        <f t="shared" ca="1" si="814"/>
        <v/>
      </c>
      <c r="XP20" s="112" t="str">
        <f t="shared" ca="1" si="814"/>
        <v/>
      </c>
      <c r="XQ20" s="112" t="str">
        <f t="shared" ca="1" si="814"/>
        <v/>
      </c>
      <c r="XR20" s="112" t="str">
        <f t="shared" ca="1" si="814"/>
        <v/>
      </c>
      <c r="XS20" s="112" t="str">
        <f t="shared" ca="1" si="814"/>
        <v/>
      </c>
      <c r="XT20" s="112" t="str">
        <f t="shared" ca="1" si="803"/>
        <v/>
      </c>
      <c r="XU20" s="112" t="str">
        <f t="shared" ca="1" si="803"/>
        <v/>
      </c>
      <c r="XV20" s="112" t="str">
        <f t="shared" ca="1" si="803"/>
        <v/>
      </c>
      <c r="XW20" s="112" t="str">
        <f t="shared" ca="1" si="847"/>
        <v/>
      </c>
      <c r="XX20" s="112" t="str">
        <f t="shared" ca="1" si="847"/>
        <v/>
      </c>
      <c r="XY20" s="112" t="str">
        <f t="shared" ca="1" si="847"/>
        <v/>
      </c>
      <c r="XZ20" s="112" t="str">
        <f t="shared" ca="1" si="847"/>
        <v/>
      </c>
      <c r="YA20" s="112" t="str">
        <f t="shared" ca="1" si="847"/>
        <v/>
      </c>
      <c r="YB20" s="112" t="str">
        <f t="shared" ca="1" si="847"/>
        <v/>
      </c>
      <c r="YC20" s="112" t="str">
        <f t="shared" ca="1" si="847"/>
        <v/>
      </c>
      <c r="YD20" s="112" t="str">
        <f t="shared" ca="1" si="847"/>
        <v/>
      </c>
      <c r="YE20" s="112" t="str">
        <f t="shared" ca="1" si="847"/>
        <v/>
      </c>
      <c r="YF20" s="112" t="str">
        <f t="shared" ca="1" si="847"/>
        <v/>
      </c>
      <c r="YG20" s="112" t="str">
        <f t="shared" ca="1" si="847"/>
        <v/>
      </c>
      <c r="YH20" s="112" t="str">
        <f t="shared" ca="1" si="847"/>
        <v/>
      </c>
      <c r="YI20" s="112" t="str">
        <f t="shared" ca="1" si="847"/>
        <v/>
      </c>
      <c r="YJ20" s="112" t="str">
        <f t="shared" ca="1" si="847"/>
        <v/>
      </c>
      <c r="YK20" s="112" t="str">
        <f t="shared" ca="1" si="847"/>
        <v/>
      </c>
      <c r="YL20" s="112" t="str">
        <f t="shared" ca="1" si="847"/>
        <v/>
      </c>
      <c r="YM20" s="112" t="str">
        <f t="shared" ca="1" si="848"/>
        <v/>
      </c>
      <c r="YN20" s="112" t="str">
        <f t="shared" ca="1" si="848"/>
        <v/>
      </c>
      <c r="YO20" s="112" t="str">
        <f t="shared" ca="1" si="848"/>
        <v/>
      </c>
      <c r="YP20" s="112" t="str">
        <f t="shared" ca="1" si="848"/>
        <v/>
      </c>
      <c r="YQ20" s="112" t="str">
        <f t="shared" ca="1" si="848"/>
        <v/>
      </c>
      <c r="YR20" s="112" t="str">
        <f t="shared" ca="1" si="848"/>
        <v/>
      </c>
      <c r="YS20" s="112" t="str">
        <f t="shared" ca="1" si="848"/>
        <v/>
      </c>
      <c r="YT20" s="112" t="str">
        <f t="shared" ca="1" si="848"/>
        <v/>
      </c>
      <c r="YU20" s="112" t="str">
        <f t="shared" ca="1" si="848"/>
        <v/>
      </c>
      <c r="YV20" s="112" t="str">
        <f t="shared" ca="1" si="848"/>
        <v/>
      </c>
      <c r="YW20" s="112" t="str">
        <f t="shared" ca="1" si="848"/>
        <v/>
      </c>
      <c r="YX20" s="112" t="str">
        <f t="shared" ca="1" si="848"/>
        <v/>
      </c>
      <c r="YY20" s="112" t="str">
        <f t="shared" ca="1" si="848"/>
        <v/>
      </c>
      <c r="YZ20" s="112" t="str">
        <f t="shared" ca="1" si="848"/>
        <v/>
      </c>
      <c r="ZA20" s="112" t="str">
        <f t="shared" ca="1" si="849"/>
        <v/>
      </c>
      <c r="ZB20" s="112" t="str">
        <f t="shared" ca="1" si="849"/>
        <v/>
      </c>
      <c r="ZC20" s="112" t="str">
        <f t="shared" ca="1" si="849"/>
        <v/>
      </c>
      <c r="ZD20" s="112" t="str">
        <f t="shared" ca="1" si="849"/>
        <v/>
      </c>
      <c r="ZE20" s="112" t="str">
        <f t="shared" ca="1" si="849"/>
        <v/>
      </c>
      <c r="ZF20" s="112" t="str">
        <f t="shared" ca="1" si="849"/>
        <v/>
      </c>
      <c r="ZG20" s="112" t="str">
        <f t="shared" ca="1" si="849"/>
        <v/>
      </c>
      <c r="ZH20" s="112" t="str">
        <f t="shared" ca="1" si="806"/>
        <v/>
      </c>
      <c r="ZI20" s="112" t="str">
        <f t="shared" ca="1" si="806"/>
        <v/>
      </c>
      <c r="ZJ20" s="112" t="str">
        <f t="shared" ca="1" si="806"/>
        <v/>
      </c>
      <c r="ZK20" s="112" t="str">
        <f t="shared" ca="1" si="806"/>
        <v/>
      </c>
      <c r="ZL20" s="112" t="str">
        <f t="shared" ca="1" si="806"/>
        <v/>
      </c>
      <c r="ZM20" s="112" t="str">
        <f t="shared" ca="1" si="806"/>
        <v/>
      </c>
      <c r="ZN20" s="112" t="str">
        <f t="shared" ca="1" si="806"/>
        <v/>
      </c>
      <c r="ZO20" s="112" t="str">
        <f t="shared" ca="1" si="806"/>
        <v/>
      </c>
      <c r="ZP20" s="112" t="str">
        <f t="shared" ca="1" si="815"/>
        <v/>
      </c>
      <c r="ZQ20" s="112" t="str">
        <f t="shared" ca="1" si="815"/>
        <v/>
      </c>
    </row>
    <row r="21" spans="1:693" s="9" customFormat="1" ht="18" outlineLevel="1">
      <c r="A21" s="83" t="str">
        <f t="shared" ca="1" si="704"/>
        <v>L</v>
      </c>
      <c r="B21" s="25"/>
      <c r="C21" s="25"/>
      <c r="D21" s="47" t="s">
        <v>27</v>
      </c>
      <c r="E21" s="39"/>
      <c r="F21" s="133"/>
      <c r="G21" s="135"/>
      <c r="H21" s="42" t="s">
        <v>42</v>
      </c>
      <c r="I21" s="21" t="s">
        <v>41</v>
      </c>
      <c r="J21" s="123"/>
      <c r="K21" s="147"/>
      <c r="L21" s="148"/>
      <c r="M21" s="76">
        <f t="shared" si="707"/>
        <v>77</v>
      </c>
      <c r="N21" s="51">
        <v>40833</v>
      </c>
      <c r="O21" s="55">
        <v>40939</v>
      </c>
      <c r="P21" s="53">
        <f t="shared" ca="1" si="807"/>
        <v>0.77922077922077926</v>
      </c>
      <c r="Q21" s="96">
        <f t="shared" ca="1" si="705"/>
        <v>60</v>
      </c>
      <c r="R21" s="124">
        <f t="shared" ca="1" si="709"/>
        <v>-18</v>
      </c>
      <c r="S21" s="101">
        <f t="shared" si="706"/>
        <v>40833</v>
      </c>
      <c r="T21" s="125">
        <f t="shared" ca="1" si="710"/>
        <v>40893</v>
      </c>
      <c r="U21" s="145"/>
      <c r="V21" s="146"/>
      <c r="W21" s="85"/>
      <c r="X21" s="131" t="str">
        <f t="shared" ca="1" si="816"/>
        <v/>
      </c>
      <c r="Y21" s="112" t="str">
        <f t="shared" ca="1" si="816"/>
        <v/>
      </c>
      <c r="Z21" s="112" t="str">
        <f t="shared" ca="1" si="816"/>
        <v/>
      </c>
      <c r="AA21" s="112" t="str">
        <f t="shared" ca="1" si="816"/>
        <v/>
      </c>
      <c r="AB21" s="112" t="str">
        <f t="shared" ca="1" si="816"/>
        <v/>
      </c>
      <c r="AC21" s="112" t="str">
        <f t="shared" ca="1" si="816"/>
        <v/>
      </c>
      <c r="AD21" s="112" t="str">
        <f t="shared" ca="1" si="816"/>
        <v/>
      </c>
      <c r="AE21" s="112" t="str">
        <f t="shared" ca="1" si="816"/>
        <v/>
      </c>
      <c r="AF21" s="112" t="str">
        <f t="shared" ca="1" si="816"/>
        <v/>
      </c>
      <c r="AG21" s="112" t="str">
        <f t="shared" ca="1" si="816"/>
        <v/>
      </c>
      <c r="AH21" s="112" t="str">
        <f t="shared" ca="1" si="816"/>
        <v/>
      </c>
      <c r="AI21" s="112" t="str">
        <f t="shared" ca="1" si="816"/>
        <v/>
      </c>
      <c r="AJ21" s="112" t="str">
        <f t="shared" ca="1" si="816"/>
        <v/>
      </c>
      <c r="AK21" s="112" t="str">
        <f t="shared" ca="1" si="816"/>
        <v/>
      </c>
      <c r="AL21" s="112" t="str">
        <f t="shared" ca="1" si="816"/>
        <v/>
      </c>
      <c r="AM21" s="112" t="str">
        <f t="shared" ca="1" si="816"/>
        <v/>
      </c>
      <c r="AN21" s="112" t="str">
        <f t="shared" ca="1" si="817"/>
        <v/>
      </c>
      <c r="AO21" s="112" t="str">
        <f t="shared" ca="1" si="817"/>
        <v/>
      </c>
      <c r="AP21" s="112" t="str">
        <f t="shared" ca="1" si="817"/>
        <v/>
      </c>
      <c r="AQ21" s="112" t="str">
        <f t="shared" ca="1" si="817"/>
        <v/>
      </c>
      <c r="AR21" s="112" t="str">
        <f t="shared" ca="1" si="817"/>
        <v/>
      </c>
      <c r="AS21" s="112" t="str">
        <f t="shared" ca="1" si="817"/>
        <v/>
      </c>
      <c r="AT21" s="112" t="str">
        <f t="shared" ca="1" si="817"/>
        <v/>
      </c>
      <c r="AU21" s="112" t="str">
        <f t="shared" ca="1" si="817"/>
        <v/>
      </c>
      <c r="AV21" s="112" t="str">
        <f t="shared" ca="1" si="817"/>
        <v/>
      </c>
      <c r="AW21" s="112" t="str">
        <f t="shared" ca="1" si="817"/>
        <v/>
      </c>
      <c r="AX21" s="112" t="str">
        <f t="shared" ca="1" si="817"/>
        <v/>
      </c>
      <c r="AY21" s="112" t="str">
        <f t="shared" ca="1" si="817"/>
        <v/>
      </c>
      <c r="AZ21" s="112" t="str">
        <f t="shared" ca="1" si="817"/>
        <v/>
      </c>
      <c r="BA21" s="112" t="str">
        <f t="shared" ca="1" si="817"/>
        <v/>
      </c>
      <c r="BB21" s="112" t="str">
        <f t="shared" ca="1" si="817"/>
        <v/>
      </c>
      <c r="BC21" s="112" t="str">
        <f t="shared" ca="1" si="765"/>
        <v/>
      </c>
      <c r="BD21" s="112" t="str">
        <f t="shared" ca="1" si="765"/>
        <v/>
      </c>
      <c r="BE21" s="112" t="str">
        <f t="shared" ca="1" si="765"/>
        <v/>
      </c>
      <c r="BF21" s="112" t="str">
        <f t="shared" ca="1" si="765"/>
        <v/>
      </c>
      <c r="BG21" s="112" t="str">
        <f t="shared" ref="BG21:BV28" ca="1" si="852">IF(AND(OR($I21="P",$I21="S1",$I21="S2"),BG$2&gt;=$N21,BG$2&lt;=$O21,$T21&lt;&gt;""),"G",IF(AND($I21="S",BG$2&gt;=$N21,BG$2&lt;=$O21,$T21&lt;&gt;""),"O","")&amp;IF(AND($Q21&gt;0,BG$2&gt;=$N21,TODAY()&gt;=BG$2,BG$2&lt;=$O21,$T21&lt;&gt;""),"T",IF(AND(BG$2&gt;$O21,TODAY()&gt;=BG$2,OR($A21="K",$A21="L"),$R21&gt;0,OR($R21&lt;&gt;"",$O21&lt;&gt;"")),"D","")))</f>
        <v/>
      </c>
      <c r="BH21" s="112" t="str">
        <f t="shared" ca="1" si="852"/>
        <v/>
      </c>
      <c r="BI21" s="112" t="str">
        <f t="shared" ca="1" si="852"/>
        <v/>
      </c>
      <c r="BJ21" s="112" t="str">
        <f t="shared" ca="1" si="852"/>
        <v/>
      </c>
      <c r="BK21" s="112" t="str">
        <f t="shared" ca="1" si="852"/>
        <v/>
      </c>
      <c r="BL21" s="112" t="str">
        <f t="shared" ca="1" si="852"/>
        <v/>
      </c>
      <c r="BM21" s="112" t="str">
        <f t="shared" ca="1" si="852"/>
        <v/>
      </c>
      <c r="BN21" s="112" t="str">
        <f t="shared" ca="1" si="852"/>
        <v/>
      </c>
      <c r="BO21" s="112" t="str">
        <f t="shared" ca="1" si="852"/>
        <v/>
      </c>
      <c r="BP21" s="112" t="str">
        <f t="shared" ca="1" si="852"/>
        <v/>
      </c>
      <c r="BQ21" s="112" t="str">
        <f t="shared" ca="1" si="852"/>
        <v/>
      </c>
      <c r="BR21" s="112" t="str">
        <f t="shared" ca="1" si="852"/>
        <v/>
      </c>
      <c r="BS21" s="112" t="str">
        <f t="shared" ca="1" si="852"/>
        <v/>
      </c>
      <c r="BT21" s="112" t="str">
        <f t="shared" ca="1" si="852"/>
        <v/>
      </c>
      <c r="BU21" s="112" t="str">
        <f t="shared" ca="1" si="852"/>
        <v/>
      </c>
      <c r="BV21" s="112" t="str">
        <f t="shared" ca="1" si="852"/>
        <v/>
      </c>
      <c r="BW21" s="112" t="str">
        <f t="shared" ca="1" si="818"/>
        <v/>
      </c>
      <c r="BX21" s="112" t="str">
        <f t="shared" ca="1" si="818"/>
        <v/>
      </c>
      <c r="BY21" s="112" t="str">
        <f t="shared" ca="1" si="818"/>
        <v/>
      </c>
      <c r="BZ21" s="112" t="str">
        <f t="shared" ca="1" si="818"/>
        <v/>
      </c>
      <c r="CA21" s="112" t="str">
        <f t="shared" ca="1" si="818"/>
        <v/>
      </c>
      <c r="CB21" s="112" t="str">
        <f t="shared" ca="1" si="818"/>
        <v/>
      </c>
      <c r="CC21" s="112" t="str">
        <f t="shared" ca="1" si="818"/>
        <v/>
      </c>
      <c r="CD21" s="112" t="str">
        <f t="shared" ca="1" si="818"/>
        <v/>
      </c>
      <c r="CE21" s="112" t="str">
        <f t="shared" ca="1" si="818"/>
        <v/>
      </c>
      <c r="CF21" s="112" t="str">
        <f t="shared" ca="1" si="818"/>
        <v/>
      </c>
      <c r="CG21" s="112" t="str">
        <f t="shared" ca="1" si="818"/>
        <v/>
      </c>
      <c r="CH21" s="112" t="str">
        <f t="shared" ca="1" si="818"/>
        <v/>
      </c>
      <c r="CI21" s="112" t="str">
        <f t="shared" ca="1" si="819"/>
        <v/>
      </c>
      <c r="CJ21" s="112" t="str">
        <f t="shared" ca="1" si="819"/>
        <v/>
      </c>
      <c r="CK21" s="112" t="str">
        <f t="shared" ca="1" si="819"/>
        <v/>
      </c>
      <c r="CL21" s="112" t="str">
        <f t="shared" ca="1" si="819"/>
        <v/>
      </c>
      <c r="CM21" s="112" t="str">
        <f t="shared" ca="1" si="819"/>
        <v/>
      </c>
      <c r="CN21" s="112" t="str">
        <f t="shared" ca="1" si="819"/>
        <v/>
      </c>
      <c r="CO21" s="112" t="str">
        <f t="shared" ca="1" si="819"/>
        <v/>
      </c>
      <c r="CP21" s="112" t="str">
        <f t="shared" ca="1" si="819"/>
        <v/>
      </c>
      <c r="CQ21" s="112" t="str">
        <f t="shared" ca="1" si="819"/>
        <v/>
      </c>
      <c r="CR21" s="112" t="str">
        <f t="shared" ca="1" si="819"/>
        <v/>
      </c>
      <c r="CS21" s="112" t="str">
        <f t="shared" ca="1" si="819"/>
        <v/>
      </c>
      <c r="CT21" s="112" t="str">
        <f t="shared" ca="1" si="819"/>
        <v/>
      </c>
      <c r="CU21" s="112" t="str">
        <f t="shared" ca="1" si="819"/>
        <v/>
      </c>
      <c r="CV21" s="112" t="str">
        <f t="shared" ca="1" si="819"/>
        <v/>
      </c>
      <c r="CW21" s="112" t="str">
        <f t="shared" ca="1" si="819"/>
        <v/>
      </c>
      <c r="CX21" s="112" t="str">
        <f t="shared" ca="1" si="850"/>
        <v/>
      </c>
      <c r="CY21" s="112" t="str">
        <f t="shared" ca="1" si="850"/>
        <v/>
      </c>
      <c r="CZ21" s="112" t="str">
        <f t="shared" ca="1" si="850"/>
        <v/>
      </c>
      <c r="DA21" s="112" t="str">
        <f t="shared" ca="1" si="850"/>
        <v/>
      </c>
      <c r="DB21" s="112" t="str">
        <f t="shared" ca="1" si="850"/>
        <v/>
      </c>
      <c r="DC21" s="112" t="str">
        <f t="shared" ca="1" si="769"/>
        <v/>
      </c>
      <c r="DD21" s="112" t="str">
        <f t="shared" ca="1" si="769"/>
        <v/>
      </c>
      <c r="DE21" s="112" t="str">
        <f t="shared" ca="1" si="769"/>
        <v/>
      </c>
      <c r="DF21" s="112" t="str">
        <f t="shared" ca="1" si="769"/>
        <v/>
      </c>
      <c r="DG21" s="112" t="str">
        <f t="shared" ca="1" si="769"/>
        <v/>
      </c>
      <c r="DH21" s="112" t="str">
        <f t="shared" ca="1" si="769"/>
        <v/>
      </c>
      <c r="DI21" s="112" t="str">
        <f t="shared" ca="1" si="769"/>
        <v/>
      </c>
      <c r="DJ21" s="112" t="str">
        <f t="shared" ca="1" si="769"/>
        <v/>
      </c>
      <c r="DK21" s="112" t="str">
        <f t="shared" ca="1" si="769"/>
        <v/>
      </c>
      <c r="DL21" s="112" t="str">
        <f t="shared" ca="1" si="769"/>
        <v/>
      </c>
      <c r="DM21" s="112" t="str">
        <f t="shared" ca="1" si="820"/>
        <v/>
      </c>
      <c r="DN21" s="112" t="str">
        <f t="shared" ca="1" si="820"/>
        <v/>
      </c>
      <c r="DO21" s="112" t="str">
        <f t="shared" ca="1" si="820"/>
        <v/>
      </c>
      <c r="DP21" s="112" t="str">
        <f t="shared" ca="1" si="820"/>
        <v/>
      </c>
      <c r="DQ21" s="112" t="str">
        <f t="shared" ca="1" si="820"/>
        <v/>
      </c>
      <c r="DR21" s="112" t="str">
        <f t="shared" ca="1" si="820"/>
        <v/>
      </c>
      <c r="DS21" s="112" t="str">
        <f t="shared" ca="1" si="820"/>
        <v/>
      </c>
      <c r="DT21" s="112" t="str">
        <f t="shared" ca="1" si="820"/>
        <v/>
      </c>
      <c r="DU21" s="112" t="str">
        <f t="shared" ca="1" si="820"/>
        <v/>
      </c>
      <c r="DV21" s="112" t="str">
        <f t="shared" ca="1" si="820"/>
        <v/>
      </c>
      <c r="DW21" s="112" t="str">
        <f t="shared" ca="1" si="820"/>
        <v/>
      </c>
      <c r="DX21" s="112" t="str">
        <f t="shared" ca="1" si="820"/>
        <v/>
      </c>
      <c r="DY21" s="112" t="str">
        <f t="shared" ca="1" si="820"/>
        <v/>
      </c>
      <c r="DZ21" s="112" t="str">
        <f t="shared" ca="1" si="820"/>
        <v/>
      </c>
      <c r="EA21" s="112" t="str">
        <f t="shared" ca="1" si="820"/>
        <v/>
      </c>
      <c r="EB21" s="112" t="str">
        <f t="shared" ca="1" si="820"/>
        <v/>
      </c>
      <c r="EC21" s="112" t="str">
        <f t="shared" ca="1" si="821"/>
        <v/>
      </c>
      <c r="ED21" s="112" t="str">
        <f t="shared" ca="1" si="821"/>
        <v/>
      </c>
      <c r="EE21" s="112" t="str">
        <f t="shared" ca="1" si="821"/>
        <v/>
      </c>
      <c r="EF21" s="112" t="str">
        <f t="shared" ca="1" si="821"/>
        <v/>
      </c>
      <c r="EG21" s="112" t="str">
        <f t="shared" ca="1" si="821"/>
        <v/>
      </c>
      <c r="EH21" s="112" t="str">
        <f t="shared" ca="1" si="821"/>
        <v/>
      </c>
      <c r="EI21" s="112" t="str">
        <f t="shared" ca="1" si="821"/>
        <v/>
      </c>
      <c r="EJ21" s="112" t="str">
        <f t="shared" ca="1" si="821"/>
        <v/>
      </c>
      <c r="EK21" s="112" t="str">
        <f t="shared" ca="1" si="821"/>
        <v/>
      </c>
      <c r="EL21" s="112" t="str">
        <f t="shared" ca="1" si="821"/>
        <v/>
      </c>
      <c r="EM21" s="112" t="str">
        <f t="shared" ca="1" si="821"/>
        <v/>
      </c>
      <c r="EN21" s="112" t="str">
        <f t="shared" ca="1" si="821"/>
        <v/>
      </c>
      <c r="EO21" s="112" t="str">
        <f t="shared" ca="1" si="821"/>
        <v/>
      </c>
      <c r="EP21" s="112" t="str">
        <f t="shared" ca="1" si="821"/>
        <v/>
      </c>
      <c r="EQ21" s="112" t="str">
        <f t="shared" ca="1" si="821"/>
        <v/>
      </c>
      <c r="ER21" s="112" t="str">
        <f t="shared" ca="1" si="822"/>
        <v/>
      </c>
      <c r="ES21" s="112" t="str">
        <f t="shared" ca="1" si="822"/>
        <v/>
      </c>
      <c r="ET21" s="112" t="str">
        <f t="shared" ca="1" si="772"/>
        <v/>
      </c>
      <c r="EU21" s="112" t="str">
        <f t="shared" ca="1" si="851"/>
        <v/>
      </c>
      <c r="EV21" s="112" t="str">
        <f t="shared" ca="1" si="851"/>
        <v/>
      </c>
      <c r="EW21" s="112" t="str">
        <f t="shared" ca="1" si="851"/>
        <v/>
      </c>
      <c r="EX21" s="112" t="str">
        <f t="shared" ca="1" si="851"/>
        <v/>
      </c>
      <c r="EY21" s="112" t="str">
        <f t="shared" ca="1" si="851"/>
        <v/>
      </c>
      <c r="EZ21" s="112" t="str">
        <f t="shared" ca="1" si="851"/>
        <v/>
      </c>
      <c r="FA21" s="112" t="str">
        <f t="shared" ca="1" si="851"/>
        <v/>
      </c>
      <c r="FB21" s="112" t="str">
        <f t="shared" ca="1" si="851"/>
        <v/>
      </c>
      <c r="FC21" s="112" t="str">
        <f t="shared" ca="1" si="851"/>
        <v/>
      </c>
      <c r="FD21" s="112" t="str">
        <f t="shared" ca="1" si="851"/>
        <v/>
      </c>
      <c r="FE21" s="112" t="str">
        <f t="shared" ca="1" si="851"/>
        <v/>
      </c>
      <c r="FF21" s="112" t="str">
        <f t="shared" ca="1" si="851"/>
        <v/>
      </c>
      <c r="FG21" s="112" t="str">
        <f t="shared" ca="1" si="851"/>
        <v/>
      </c>
      <c r="FH21" s="112" t="str">
        <f t="shared" ca="1" si="851"/>
        <v/>
      </c>
      <c r="FI21" s="112" t="str">
        <f t="shared" ca="1" si="851"/>
        <v/>
      </c>
      <c r="FJ21" s="112" t="str">
        <f t="shared" ca="1" si="851"/>
        <v/>
      </c>
      <c r="FK21" s="112" t="str">
        <f t="shared" ca="1" si="823"/>
        <v/>
      </c>
      <c r="FL21" s="112" t="str">
        <f t="shared" ca="1" si="823"/>
        <v/>
      </c>
      <c r="FM21" s="112" t="str">
        <f t="shared" ca="1" si="823"/>
        <v/>
      </c>
      <c r="FN21" s="112" t="str">
        <f t="shared" ca="1" si="823"/>
        <v/>
      </c>
      <c r="FO21" s="112" t="str">
        <f t="shared" ca="1" si="823"/>
        <v/>
      </c>
      <c r="FP21" s="112" t="str">
        <f t="shared" ca="1" si="823"/>
        <v/>
      </c>
      <c r="FQ21" s="112" t="str">
        <f t="shared" ca="1" si="823"/>
        <v/>
      </c>
      <c r="FR21" s="112" t="str">
        <f t="shared" ca="1" si="823"/>
        <v/>
      </c>
      <c r="FS21" s="112" t="str">
        <f t="shared" ca="1" si="823"/>
        <v/>
      </c>
      <c r="FT21" s="112" t="str">
        <f t="shared" ca="1" si="823"/>
        <v/>
      </c>
      <c r="FU21" s="112" t="str">
        <f t="shared" ca="1" si="823"/>
        <v/>
      </c>
      <c r="FV21" s="112" t="str">
        <f t="shared" ca="1" si="823"/>
        <v/>
      </c>
      <c r="FW21" s="112" t="str">
        <f t="shared" ca="1" si="824"/>
        <v/>
      </c>
      <c r="FX21" s="112" t="str">
        <f t="shared" ca="1" si="824"/>
        <v/>
      </c>
      <c r="FY21" s="112" t="str">
        <f t="shared" ca="1" si="824"/>
        <v/>
      </c>
      <c r="FZ21" s="112" t="str">
        <f t="shared" ca="1" si="825"/>
        <v/>
      </c>
      <c r="GA21" s="112" t="str">
        <f t="shared" ca="1" si="825"/>
        <v/>
      </c>
      <c r="GB21" s="112" t="str">
        <f t="shared" ca="1" si="825"/>
        <v/>
      </c>
      <c r="GC21" s="112" t="str">
        <f t="shared" ca="1" si="825"/>
        <v/>
      </c>
      <c r="GD21" s="112" t="str">
        <f t="shared" ca="1" si="825"/>
        <v/>
      </c>
      <c r="GE21" s="112" t="str">
        <f t="shared" ca="1" si="825"/>
        <v/>
      </c>
      <c r="GF21" s="112" t="str">
        <f t="shared" ca="1" si="825"/>
        <v/>
      </c>
      <c r="GG21" s="112" t="str">
        <f t="shared" ca="1" si="825"/>
        <v/>
      </c>
      <c r="GH21" s="112" t="str">
        <f t="shared" ca="1" si="825"/>
        <v/>
      </c>
      <c r="GI21" s="112" t="str">
        <f t="shared" ca="1" si="825"/>
        <v/>
      </c>
      <c r="GJ21" s="112" t="str">
        <f t="shared" ca="1" si="825"/>
        <v/>
      </c>
      <c r="GK21" s="112" t="str">
        <f t="shared" ca="1" si="825"/>
        <v/>
      </c>
      <c r="GL21" s="112" t="str">
        <f t="shared" ca="1" si="825"/>
        <v/>
      </c>
      <c r="GM21" s="112" t="str">
        <f t="shared" ca="1" si="825"/>
        <v/>
      </c>
      <c r="GN21" s="112" t="str">
        <f t="shared" ca="1" si="825"/>
        <v/>
      </c>
      <c r="GO21" s="112" t="str">
        <f t="shared" ca="1" si="775"/>
        <v/>
      </c>
      <c r="GP21" s="112" t="str">
        <f t="shared" ca="1" si="775"/>
        <v/>
      </c>
      <c r="GQ21" s="112" t="str">
        <f t="shared" ca="1" si="826"/>
        <v/>
      </c>
      <c r="GR21" s="112" t="str">
        <f t="shared" ca="1" si="826"/>
        <v/>
      </c>
      <c r="GS21" s="112" t="str">
        <f t="shared" ca="1" si="826"/>
        <v/>
      </c>
      <c r="GT21" s="112" t="str">
        <f t="shared" ca="1" si="826"/>
        <v/>
      </c>
      <c r="GU21" s="112" t="str">
        <f t="shared" ca="1" si="826"/>
        <v/>
      </c>
      <c r="GV21" s="112" t="str">
        <f t="shared" ca="1" si="826"/>
        <v/>
      </c>
      <c r="GW21" s="112" t="str">
        <f t="shared" ca="1" si="826"/>
        <v/>
      </c>
      <c r="GX21" s="112" t="str">
        <f t="shared" ca="1" si="826"/>
        <v/>
      </c>
      <c r="GY21" s="112" t="str">
        <f t="shared" ca="1" si="826"/>
        <v/>
      </c>
      <c r="GZ21" s="112" t="str">
        <f t="shared" ca="1" si="826"/>
        <v/>
      </c>
      <c r="HA21" s="112" t="str">
        <f t="shared" ca="1" si="826"/>
        <v/>
      </c>
      <c r="HB21" s="112" t="str">
        <f t="shared" ca="1" si="826"/>
        <v/>
      </c>
      <c r="HC21" s="112" t="str">
        <f t="shared" ca="1" si="826"/>
        <v/>
      </c>
      <c r="HD21" s="112" t="str">
        <f t="shared" ca="1" si="826"/>
        <v/>
      </c>
      <c r="HE21" s="112" t="str">
        <f t="shared" ca="1" si="826"/>
        <v/>
      </c>
      <c r="HF21" s="112" t="str">
        <f t="shared" ca="1" si="826"/>
        <v/>
      </c>
      <c r="HG21" s="112" t="str">
        <f t="shared" ca="1" si="827"/>
        <v/>
      </c>
      <c r="HH21" s="112" t="str">
        <f t="shared" ca="1" si="827"/>
        <v/>
      </c>
      <c r="HI21" s="112" t="str">
        <f t="shared" ca="1" si="827"/>
        <v/>
      </c>
      <c r="HJ21" s="112" t="str">
        <f t="shared" ca="1" si="827"/>
        <v/>
      </c>
      <c r="HK21" s="112" t="str">
        <f t="shared" ca="1" si="827"/>
        <v/>
      </c>
      <c r="HL21" s="112" t="str">
        <f t="shared" ca="1" si="827"/>
        <v/>
      </c>
      <c r="HM21" s="112" t="str">
        <f t="shared" ca="1" si="827"/>
        <v/>
      </c>
      <c r="HN21" s="112" t="str">
        <f t="shared" ca="1" si="827"/>
        <v/>
      </c>
      <c r="HO21" s="112" t="str">
        <f t="shared" ca="1" si="827"/>
        <v/>
      </c>
      <c r="HP21" s="112" t="str">
        <f t="shared" ca="1" si="827"/>
        <v/>
      </c>
      <c r="HQ21" s="112" t="str">
        <f t="shared" ca="1" si="827"/>
        <v/>
      </c>
      <c r="HR21" s="112" t="str">
        <f t="shared" ca="1" si="827"/>
        <v/>
      </c>
      <c r="HS21" s="112" t="str">
        <f t="shared" ca="1" si="827"/>
        <v/>
      </c>
      <c r="HT21" s="112" t="str">
        <f t="shared" ca="1" si="827"/>
        <v/>
      </c>
      <c r="HU21" s="112" t="str">
        <f t="shared" ca="1" si="828"/>
        <v/>
      </c>
      <c r="HV21" s="112" t="str">
        <f t="shared" ca="1" si="828"/>
        <v/>
      </c>
      <c r="HW21" s="112" t="str">
        <f t="shared" ca="1" si="828"/>
        <v/>
      </c>
      <c r="HX21" s="112" t="str">
        <f t="shared" ca="1" si="828"/>
        <v/>
      </c>
      <c r="HY21" s="112" t="str">
        <f t="shared" ca="1" si="828"/>
        <v/>
      </c>
      <c r="HZ21" s="112" t="str">
        <f t="shared" ca="1" si="828"/>
        <v/>
      </c>
      <c r="IA21" s="112" t="str">
        <f t="shared" ca="1" si="828"/>
        <v/>
      </c>
      <c r="IB21" s="112" t="str">
        <f t="shared" ca="1" si="778"/>
        <v/>
      </c>
      <c r="IC21" s="112" t="str">
        <f t="shared" ca="1" si="778"/>
        <v/>
      </c>
      <c r="ID21" s="112" t="str">
        <f t="shared" ca="1" si="778"/>
        <v/>
      </c>
      <c r="IE21" s="112" t="str">
        <f t="shared" ca="1" si="778"/>
        <v/>
      </c>
      <c r="IF21" s="112" t="str">
        <f t="shared" ca="1" si="778"/>
        <v/>
      </c>
      <c r="IG21" s="112" t="str">
        <f t="shared" ca="1" si="778"/>
        <v/>
      </c>
      <c r="IH21" s="112" t="str">
        <f t="shared" ca="1" si="778"/>
        <v/>
      </c>
      <c r="II21" s="112" t="str">
        <f t="shared" ca="1" si="778"/>
        <v/>
      </c>
      <c r="IJ21" s="112" t="str">
        <f t="shared" ca="1" si="808"/>
        <v/>
      </c>
      <c r="IK21" s="112" t="str">
        <f t="shared" ca="1" si="808"/>
        <v/>
      </c>
      <c r="IL21" s="112" t="str">
        <f t="shared" ca="1" si="808"/>
        <v/>
      </c>
      <c r="IM21" s="112" t="str">
        <f t="shared" ca="1" si="808"/>
        <v/>
      </c>
      <c r="IN21" s="112" t="str">
        <f t="shared" ca="1" si="808"/>
        <v/>
      </c>
      <c r="IO21" s="112" t="str">
        <f t="shared" ca="1" si="808"/>
        <v/>
      </c>
      <c r="IP21" s="112" t="str">
        <f t="shared" ca="1" si="808"/>
        <v/>
      </c>
      <c r="IQ21" s="112" t="str">
        <f t="shared" ca="1" si="808"/>
        <v/>
      </c>
      <c r="IR21" s="112" t="str">
        <f t="shared" ca="1" si="808"/>
        <v/>
      </c>
      <c r="IS21" s="112" t="str">
        <f t="shared" ca="1" si="808"/>
        <v/>
      </c>
      <c r="IT21" s="112" t="str">
        <f t="shared" ca="1" si="808"/>
        <v/>
      </c>
      <c r="IU21" s="112" t="str">
        <f t="shared" ca="1" si="808"/>
        <v/>
      </c>
      <c r="IV21" s="112" t="str">
        <f t="shared" ca="1" si="808"/>
        <v/>
      </c>
      <c r="IW21" s="112" t="str">
        <f t="shared" ca="1" si="808"/>
        <v/>
      </c>
      <c r="IX21" s="112" t="str">
        <f t="shared" ca="1" si="808"/>
        <v/>
      </c>
      <c r="IY21" s="112" t="str">
        <f t="shared" ca="1" si="808"/>
        <v/>
      </c>
      <c r="IZ21" s="112" t="str">
        <f t="shared" ca="1" si="779"/>
        <v/>
      </c>
      <c r="JA21" s="112" t="str">
        <f t="shared" ca="1" si="779"/>
        <v/>
      </c>
      <c r="JB21" s="112" t="str">
        <f t="shared" ca="1" si="779"/>
        <v/>
      </c>
      <c r="JC21" s="112" t="str">
        <f t="shared" ca="1" si="829"/>
        <v/>
      </c>
      <c r="JD21" s="112" t="str">
        <f t="shared" ca="1" si="829"/>
        <v/>
      </c>
      <c r="JE21" s="112" t="str">
        <f t="shared" ca="1" si="829"/>
        <v/>
      </c>
      <c r="JF21" s="112" t="str">
        <f t="shared" ca="1" si="829"/>
        <v/>
      </c>
      <c r="JG21" s="112" t="str">
        <f t="shared" ca="1" si="829"/>
        <v/>
      </c>
      <c r="JH21" s="112" t="str">
        <f t="shared" ca="1" si="829"/>
        <v/>
      </c>
      <c r="JI21" s="112" t="str">
        <f t="shared" ca="1" si="829"/>
        <v/>
      </c>
      <c r="JJ21" s="112" t="str">
        <f t="shared" ca="1" si="829"/>
        <v/>
      </c>
      <c r="JK21" s="112" t="str">
        <f t="shared" ca="1" si="829"/>
        <v/>
      </c>
      <c r="JL21" s="112" t="str">
        <f t="shared" ca="1" si="829"/>
        <v/>
      </c>
      <c r="JM21" s="112" t="str">
        <f t="shared" ca="1" si="829"/>
        <v/>
      </c>
      <c r="JN21" s="112" t="str">
        <f t="shared" ca="1" si="829"/>
        <v/>
      </c>
      <c r="JO21" s="112" t="str">
        <f t="shared" ca="1" si="829"/>
        <v/>
      </c>
      <c r="JP21" s="112" t="str">
        <f t="shared" ca="1" si="829"/>
        <v/>
      </c>
      <c r="JQ21" s="112" t="str">
        <f t="shared" ca="1" si="829"/>
        <v/>
      </c>
      <c r="JR21" s="112" t="str">
        <f t="shared" ca="1" si="829"/>
        <v/>
      </c>
      <c r="JS21" s="112" t="str">
        <f t="shared" ca="1" si="830"/>
        <v/>
      </c>
      <c r="JT21" s="112" t="str">
        <f t="shared" ca="1" si="830"/>
        <v/>
      </c>
      <c r="JU21" s="112" t="str">
        <f t="shared" ca="1" si="830"/>
        <v/>
      </c>
      <c r="JV21" s="112" t="str">
        <f t="shared" ca="1" si="830"/>
        <v/>
      </c>
      <c r="JW21" s="112" t="str">
        <f t="shared" ca="1" si="830"/>
        <v/>
      </c>
      <c r="JX21" s="112" t="str">
        <f t="shared" ca="1" si="830"/>
        <v/>
      </c>
      <c r="JY21" s="112" t="str">
        <f t="shared" ca="1" si="830"/>
        <v/>
      </c>
      <c r="JZ21" s="112" t="str">
        <f t="shared" ca="1" si="830"/>
        <v/>
      </c>
      <c r="KA21" s="112" t="str">
        <f t="shared" ca="1" si="830"/>
        <v/>
      </c>
      <c r="KB21" s="112" t="str">
        <f t="shared" ca="1" si="830"/>
        <v/>
      </c>
      <c r="KC21" s="112" t="str">
        <f t="shared" ca="1" si="830"/>
        <v/>
      </c>
      <c r="KD21" s="112" t="str">
        <f t="shared" ca="1" si="830"/>
        <v/>
      </c>
      <c r="KE21" s="112" t="str">
        <f t="shared" ca="1" si="830"/>
        <v/>
      </c>
      <c r="KF21" s="112" t="str">
        <f t="shared" ca="1" si="830"/>
        <v/>
      </c>
      <c r="KG21" s="112" t="str">
        <f t="shared" ca="1" si="831"/>
        <v/>
      </c>
      <c r="KH21" s="112" t="str">
        <f t="shared" ca="1" si="831"/>
        <v/>
      </c>
      <c r="KI21" s="112" t="str">
        <f t="shared" ca="1" si="831"/>
        <v/>
      </c>
      <c r="KJ21" s="112" t="str">
        <f t="shared" ca="1" si="831"/>
        <v/>
      </c>
      <c r="KK21" s="112" t="str">
        <f t="shared" ca="1" si="831"/>
        <v/>
      </c>
      <c r="KL21" s="112" t="str">
        <f t="shared" ca="1" si="831"/>
        <v/>
      </c>
      <c r="KM21" s="112" t="str">
        <f t="shared" ca="1" si="831"/>
        <v/>
      </c>
      <c r="KN21" s="112" t="str">
        <f t="shared" ca="1" si="782"/>
        <v/>
      </c>
      <c r="KO21" s="112" t="str">
        <f t="shared" ca="1" si="782"/>
        <v/>
      </c>
      <c r="KP21" s="112" t="str">
        <f t="shared" ca="1" si="782"/>
        <v/>
      </c>
      <c r="KQ21" s="112" t="str">
        <f t="shared" ca="1" si="782"/>
        <v/>
      </c>
      <c r="KR21" s="112" t="str">
        <f t="shared" ca="1" si="782"/>
        <v/>
      </c>
      <c r="KS21" s="112" t="str">
        <f t="shared" ca="1" si="782"/>
        <v/>
      </c>
      <c r="KT21" s="112" t="str">
        <f t="shared" ca="1" si="782"/>
        <v/>
      </c>
      <c r="KU21" s="112" t="str">
        <f t="shared" ca="1" si="782"/>
        <v/>
      </c>
      <c r="KV21" s="112" t="str">
        <f t="shared" ca="1" si="809"/>
        <v/>
      </c>
      <c r="KW21" s="112" t="str">
        <f t="shared" ca="1" si="809"/>
        <v/>
      </c>
      <c r="KX21" s="112" t="str">
        <f t="shared" ca="1" si="809"/>
        <v/>
      </c>
      <c r="KY21" s="112" t="str">
        <f t="shared" ca="1" si="809"/>
        <v/>
      </c>
      <c r="KZ21" s="112" t="str">
        <f t="shared" ca="1" si="809"/>
        <v/>
      </c>
      <c r="LA21" s="112" t="str">
        <f t="shared" ca="1" si="809"/>
        <v>OT</v>
      </c>
      <c r="LB21" s="112" t="str">
        <f t="shared" ca="1" si="809"/>
        <v>OT</v>
      </c>
      <c r="LC21" s="112" t="str">
        <f t="shared" ca="1" si="809"/>
        <v>OT</v>
      </c>
      <c r="LD21" s="112" t="str">
        <f t="shared" ca="1" si="809"/>
        <v>OT</v>
      </c>
      <c r="LE21" s="112" t="str">
        <f t="shared" ca="1" si="809"/>
        <v>OT</v>
      </c>
      <c r="LF21" s="112" t="str">
        <f t="shared" ca="1" si="809"/>
        <v>OT</v>
      </c>
      <c r="LG21" s="112" t="str">
        <f t="shared" ca="1" si="809"/>
        <v>OT</v>
      </c>
      <c r="LH21" s="112" t="str">
        <f t="shared" ca="1" si="809"/>
        <v>OT</v>
      </c>
      <c r="LI21" s="112" t="str">
        <f t="shared" ca="1" si="809"/>
        <v>OT</v>
      </c>
      <c r="LJ21" s="112" t="str">
        <f t="shared" ca="1" si="809"/>
        <v>OT</v>
      </c>
      <c r="LK21" s="112" t="str">
        <f t="shared" ca="1" si="809"/>
        <v>OT</v>
      </c>
      <c r="LL21" s="112" t="str">
        <f t="shared" ca="1" si="783"/>
        <v>OT</v>
      </c>
      <c r="LM21" s="112" t="str">
        <f t="shared" ca="1" si="783"/>
        <v>OT</v>
      </c>
      <c r="LN21" s="112" t="str">
        <f t="shared" ca="1" si="783"/>
        <v>OT</v>
      </c>
      <c r="LO21" s="112" t="str">
        <f t="shared" ca="1" si="832"/>
        <v>OT</v>
      </c>
      <c r="LP21" s="112" t="str">
        <f t="shared" ca="1" si="832"/>
        <v>OT</v>
      </c>
      <c r="LQ21" s="112" t="str">
        <f t="shared" ca="1" si="832"/>
        <v>OT</v>
      </c>
      <c r="LR21" s="112" t="str">
        <f t="shared" ca="1" si="832"/>
        <v>OT</v>
      </c>
      <c r="LS21" s="112" t="str">
        <f t="shared" ca="1" si="832"/>
        <v>OT</v>
      </c>
      <c r="LT21" s="112" t="str">
        <f t="shared" ca="1" si="832"/>
        <v>OT</v>
      </c>
      <c r="LU21" s="112" t="str">
        <f t="shared" ca="1" si="832"/>
        <v>OT</v>
      </c>
      <c r="LV21" s="112" t="str">
        <f t="shared" ca="1" si="832"/>
        <v>OT</v>
      </c>
      <c r="LW21" s="112" t="str">
        <f t="shared" ca="1" si="832"/>
        <v>OT</v>
      </c>
      <c r="LX21" s="112" t="str">
        <f t="shared" ca="1" si="832"/>
        <v>OT</v>
      </c>
      <c r="LY21" s="112" t="str">
        <f t="shared" ca="1" si="832"/>
        <v>OT</v>
      </c>
      <c r="LZ21" s="112" t="str">
        <f t="shared" ca="1" si="832"/>
        <v>OT</v>
      </c>
      <c r="MA21" s="112" t="str">
        <f t="shared" ca="1" si="832"/>
        <v>OT</v>
      </c>
      <c r="MB21" s="112" t="str">
        <f t="shared" ca="1" si="832"/>
        <v>OT</v>
      </c>
      <c r="MC21" s="112" t="str">
        <f t="shared" ca="1" si="832"/>
        <v>OT</v>
      </c>
      <c r="MD21" s="112" t="str">
        <f t="shared" ca="1" si="832"/>
        <v>OT</v>
      </c>
      <c r="ME21" s="112" t="str">
        <f t="shared" ca="1" si="833"/>
        <v>OT</v>
      </c>
      <c r="MF21" s="112" t="str">
        <f t="shared" ca="1" si="833"/>
        <v>OT</v>
      </c>
      <c r="MG21" s="112" t="str">
        <f t="shared" ca="1" si="833"/>
        <v>OT</v>
      </c>
      <c r="MH21" s="112" t="str">
        <f t="shared" ca="1" si="833"/>
        <v>OT</v>
      </c>
      <c r="MI21" s="112" t="str">
        <f t="shared" ca="1" si="833"/>
        <v>OT</v>
      </c>
      <c r="MJ21" s="112" t="str">
        <f t="shared" ca="1" si="833"/>
        <v>OT</v>
      </c>
      <c r="MK21" s="112" t="str">
        <f t="shared" ca="1" si="833"/>
        <v>OT</v>
      </c>
      <c r="ML21" s="112" t="str">
        <f t="shared" ca="1" si="833"/>
        <v>OT</v>
      </c>
      <c r="MM21" s="112" t="str">
        <f t="shared" ca="1" si="833"/>
        <v>OT</v>
      </c>
      <c r="MN21" s="112" t="str">
        <f t="shared" ca="1" si="833"/>
        <v>OT</v>
      </c>
      <c r="MO21" s="112" t="str">
        <f t="shared" ca="1" si="833"/>
        <v>OT</v>
      </c>
      <c r="MP21" s="112" t="str">
        <f t="shared" ca="1" si="833"/>
        <v>OT</v>
      </c>
      <c r="MQ21" s="112" t="str">
        <f t="shared" ca="1" si="833"/>
        <v>OT</v>
      </c>
      <c r="MR21" s="112" t="str">
        <f t="shared" ca="1" si="833"/>
        <v>OT</v>
      </c>
      <c r="MS21" s="112" t="str">
        <f t="shared" ca="1" si="834"/>
        <v>OT</v>
      </c>
      <c r="MT21" s="112" t="str">
        <f t="shared" ca="1" si="834"/>
        <v>OT</v>
      </c>
      <c r="MU21" s="112" t="str">
        <f t="shared" ca="1" si="834"/>
        <v>OT</v>
      </c>
      <c r="MV21" s="112" t="str">
        <f t="shared" ca="1" si="834"/>
        <v>OT</v>
      </c>
      <c r="MW21" s="112" t="str">
        <f t="shared" ca="1" si="834"/>
        <v>OT</v>
      </c>
      <c r="MX21" s="112" t="str">
        <f t="shared" ca="1" si="834"/>
        <v>OT</v>
      </c>
      <c r="MY21" s="112" t="str">
        <f t="shared" ca="1" si="834"/>
        <v>OT</v>
      </c>
      <c r="MZ21" s="112" t="str">
        <f t="shared" ca="1" si="786"/>
        <v>OT</v>
      </c>
      <c r="NA21" s="112" t="str">
        <f t="shared" ca="1" si="786"/>
        <v>OT</v>
      </c>
      <c r="NB21" s="112" t="str">
        <f t="shared" ca="1" si="786"/>
        <v>OT</v>
      </c>
      <c r="NC21" s="112" t="str">
        <f t="shared" ca="1" si="786"/>
        <v>OT</v>
      </c>
      <c r="ND21" s="112" t="str">
        <f t="shared" ca="1" si="786"/>
        <v>OT</v>
      </c>
      <c r="NE21" s="112" t="str">
        <f t="shared" ca="1" si="786"/>
        <v>OT</v>
      </c>
      <c r="NF21" s="112" t="str">
        <f t="shared" ca="1" si="786"/>
        <v>OT</v>
      </c>
      <c r="NG21" s="112" t="str">
        <f t="shared" ca="1" si="786"/>
        <v>OT</v>
      </c>
      <c r="NH21" s="112" t="str">
        <f t="shared" ca="1" si="810"/>
        <v>OT</v>
      </c>
      <c r="NI21" s="112" t="str">
        <f t="shared" ca="1" si="810"/>
        <v>OT</v>
      </c>
      <c r="NJ21" s="112" t="str">
        <f t="shared" ca="1" si="810"/>
        <v>OT</v>
      </c>
      <c r="NK21" s="112" t="str">
        <f t="shared" ca="1" si="810"/>
        <v>OT</v>
      </c>
      <c r="NL21" s="112" t="str">
        <f t="shared" ca="1" si="810"/>
        <v>OT</v>
      </c>
      <c r="NM21" s="112" t="str">
        <f t="shared" ca="1" si="810"/>
        <v>OT</v>
      </c>
      <c r="NN21" s="112" t="str">
        <f t="shared" ca="1" si="810"/>
        <v>OT</v>
      </c>
      <c r="NO21" s="112" t="str">
        <f t="shared" ca="1" si="810"/>
        <v>OT</v>
      </c>
      <c r="NP21" s="112" t="str">
        <f t="shared" ca="1" si="810"/>
        <v>OT</v>
      </c>
      <c r="NQ21" s="112" t="str">
        <f t="shared" ca="1" si="810"/>
        <v>OT</v>
      </c>
      <c r="NR21" s="112" t="str">
        <f t="shared" ca="1" si="810"/>
        <v>OT</v>
      </c>
      <c r="NS21" s="112" t="str">
        <f t="shared" ca="1" si="810"/>
        <v>OT</v>
      </c>
      <c r="NT21" s="112" t="str">
        <f t="shared" ca="1" si="810"/>
        <v>OT</v>
      </c>
      <c r="NU21" s="112" t="str">
        <f t="shared" ca="1" si="810"/>
        <v>OT</v>
      </c>
      <c r="NV21" s="112" t="str">
        <f t="shared" ca="1" si="810"/>
        <v>OT</v>
      </c>
      <c r="NW21" s="112" t="str">
        <f t="shared" ca="1" si="810"/>
        <v>OT</v>
      </c>
      <c r="NX21" s="112" t="str">
        <f t="shared" ca="1" si="787"/>
        <v>OT</v>
      </c>
      <c r="NY21" s="112" t="str">
        <f t="shared" ca="1" si="787"/>
        <v>OT</v>
      </c>
      <c r="NZ21" s="112" t="str">
        <f t="shared" ca="1" si="787"/>
        <v>OT</v>
      </c>
      <c r="OA21" s="112" t="str">
        <f t="shared" ca="1" si="835"/>
        <v>OT</v>
      </c>
      <c r="OB21" s="112" t="str">
        <f t="shared" ca="1" si="835"/>
        <v>OT</v>
      </c>
      <c r="OC21" s="112" t="str">
        <f t="shared" ca="1" si="835"/>
        <v>OT</v>
      </c>
      <c r="OD21" s="112" t="str">
        <f t="shared" ca="1" si="835"/>
        <v>OT</v>
      </c>
      <c r="OE21" s="112" t="str">
        <f t="shared" ca="1" si="835"/>
        <v>O</v>
      </c>
      <c r="OF21" s="112" t="str">
        <f t="shared" ca="1" si="835"/>
        <v>O</v>
      </c>
      <c r="OG21" s="112" t="str">
        <f t="shared" ca="1" si="835"/>
        <v>O</v>
      </c>
      <c r="OH21" s="112" t="str">
        <f t="shared" ca="1" si="835"/>
        <v>O</v>
      </c>
      <c r="OI21" s="112" t="str">
        <f t="shared" ca="1" si="835"/>
        <v>O</v>
      </c>
      <c r="OJ21" s="112" t="str">
        <f t="shared" ca="1" si="835"/>
        <v>O</v>
      </c>
      <c r="OK21" s="112" t="str">
        <f t="shared" ca="1" si="835"/>
        <v>O</v>
      </c>
      <c r="OL21" s="112" t="str">
        <f t="shared" ca="1" si="835"/>
        <v>O</v>
      </c>
      <c r="OM21" s="112" t="str">
        <f t="shared" ca="1" si="835"/>
        <v>O</v>
      </c>
      <c r="ON21" s="112" t="str">
        <f t="shared" ca="1" si="835"/>
        <v>O</v>
      </c>
      <c r="OO21" s="112" t="str">
        <f t="shared" ca="1" si="835"/>
        <v>O</v>
      </c>
      <c r="OP21" s="112" t="str">
        <f t="shared" ca="1" si="835"/>
        <v>O</v>
      </c>
      <c r="OQ21" s="112" t="str">
        <f t="shared" ca="1" si="836"/>
        <v>O</v>
      </c>
      <c r="OR21" s="112" t="str">
        <f t="shared" ca="1" si="836"/>
        <v>O</v>
      </c>
      <c r="OS21" s="112" t="str">
        <f t="shared" ca="1" si="836"/>
        <v>O</v>
      </c>
      <c r="OT21" s="112" t="str">
        <f t="shared" ca="1" si="836"/>
        <v>O</v>
      </c>
      <c r="OU21" s="112" t="str">
        <f t="shared" ca="1" si="836"/>
        <v>O</v>
      </c>
      <c r="OV21" s="112" t="str">
        <f t="shared" ca="1" si="836"/>
        <v>O</v>
      </c>
      <c r="OW21" s="112" t="str">
        <f t="shared" ca="1" si="836"/>
        <v>O</v>
      </c>
      <c r="OX21" s="112" t="str">
        <f t="shared" ca="1" si="836"/>
        <v>O</v>
      </c>
      <c r="OY21" s="112" t="str">
        <f t="shared" ca="1" si="836"/>
        <v>O</v>
      </c>
      <c r="OZ21" s="112" t="str">
        <f t="shared" ca="1" si="836"/>
        <v>O</v>
      </c>
      <c r="PA21" s="112" t="str">
        <f t="shared" ca="1" si="836"/>
        <v>O</v>
      </c>
      <c r="PB21" s="112" t="str">
        <f t="shared" ca="1" si="836"/>
        <v>O</v>
      </c>
      <c r="PC21" s="112" t="str">
        <f t="shared" ca="1" si="836"/>
        <v>O</v>
      </c>
      <c r="PD21" s="112" t="str">
        <f t="shared" ca="1" si="836"/>
        <v/>
      </c>
      <c r="PE21" s="112" t="str">
        <f t="shared" ca="1" si="837"/>
        <v/>
      </c>
      <c r="PF21" s="112" t="str">
        <f t="shared" ca="1" si="837"/>
        <v/>
      </c>
      <c r="PG21" s="112" t="str">
        <f t="shared" ca="1" si="837"/>
        <v/>
      </c>
      <c r="PH21" s="112" t="str">
        <f t="shared" ca="1" si="837"/>
        <v/>
      </c>
      <c r="PI21" s="112" t="str">
        <f t="shared" ca="1" si="837"/>
        <v/>
      </c>
      <c r="PJ21" s="112" t="str">
        <f t="shared" ca="1" si="837"/>
        <v/>
      </c>
      <c r="PK21" s="112" t="str">
        <f t="shared" ca="1" si="837"/>
        <v/>
      </c>
      <c r="PL21" s="112" t="str">
        <f t="shared" ca="1" si="790"/>
        <v/>
      </c>
      <c r="PM21" s="112" t="str">
        <f t="shared" ca="1" si="790"/>
        <v/>
      </c>
      <c r="PN21" s="112" t="str">
        <f t="shared" ca="1" si="790"/>
        <v/>
      </c>
      <c r="PO21" s="112" t="str">
        <f t="shared" ca="1" si="790"/>
        <v/>
      </c>
      <c r="PP21" s="112" t="str">
        <f t="shared" ca="1" si="790"/>
        <v/>
      </c>
      <c r="PQ21" s="112" t="str">
        <f t="shared" ca="1" si="790"/>
        <v/>
      </c>
      <c r="PR21" s="112" t="str">
        <f t="shared" ca="1" si="790"/>
        <v/>
      </c>
      <c r="PS21" s="112" t="str">
        <f t="shared" ca="1" si="790"/>
        <v/>
      </c>
      <c r="PT21" s="112" t="str">
        <f t="shared" ca="1" si="811"/>
        <v/>
      </c>
      <c r="PU21" s="112" t="str">
        <f t="shared" ca="1" si="811"/>
        <v/>
      </c>
      <c r="PV21" s="112" t="str">
        <f t="shared" ca="1" si="811"/>
        <v/>
      </c>
      <c r="PW21" s="112" t="str">
        <f t="shared" ca="1" si="811"/>
        <v/>
      </c>
      <c r="PX21" s="112" t="str">
        <f t="shared" ca="1" si="811"/>
        <v/>
      </c>
      <c r="PY21" s="112" t="str">
        <f t="shared" ca="1" si="811"/>
        <v/>
      </c>
      <c r="PZ21" s="112" t="str">
        <f t="shared" ca="1" si="811"/>
        <v/>
      </c>
      <c r="QA21" s="112" t="str">
        <f t="shared" ca="1" si="811"/>
        <v/>
      </c>
      <c r="QB21" s="112" t="str">
        <f t="shared" ca="1" si="811"/>
        <v/>
      </c>
      <c r="QC21" s="112" t="str">
        <f t="shared" ca="1" si="811"/>
        <v/>
      </c>
      <c r="QD21" s="112" t="str">
        <f t="shared" ca="1" si="811"/>
        <v/>
      </c>
      <c r="QE21" s="112" t="str">
        <f t="shared" ca="1" si="811"/>
        <v/>
      </c>
      <c r="QF21" s="112" t="str">
        <f t="shared" ca="1" si="811"/>
        <v/>
      </c>
      <c r="QG21" s="112" t="str">
        <f t="shared" ca="1" si="811"/>
        <v/>
      </c>
      <c r="QH21" s="112" t="str">
        <f t="shared" ca="1" si="811"/>
        <v/>
      </c>
      <c r="QI21" s="112" t="str">
        <f t="shared" ca="1" si="811"/>
        <v/>
      </c>
      <c r="QJ21" s="112" t="str">
        <f t="shared" ca="1" si="791"/>
        <v/>
      </c>
      <c r="QK21" s="112" t="str">
        <f t="shared" ca="1" si="791"/>
        <v/>
      </c>
      <c r="QL21" s="112" t="str">
        <f t="shared" ca="1" si="791"/>
        <v/>
      </c>
      <c r="QM21" s="112" t="str">
        <f t="shared" ca="1" si="838"/>
        <v/>
      </c>
      <c r="QN21" s="112" t="str">
        <f t="shared" ca="1" si="838"/>
        <v/>
      </c>
      <c r="QO21" s="112" t="str">
        <f t="shared" ca="1" si="838"/>
        <v/>
      </c>
      <c r="QP21" s="112" t="str">
        <f t="shared" ca="1" si="838"/>
        <v/>
      </c>
      <c r="QQ21" s="112" t="str">
        <f t="shared" ca="1" si="838"/>
        <v/>
      </c>
      <c r="QR21" s="112" t="str">
        <f t="shared" ca="1" si="838"/>
        <v/>
      </c>
      <c r="QS21" s="112" t="str">
        <f t="shared" ca="1" si="838"/>
        <v/>
      </c>
      <c r="QT21" s="112" t="str">
        <f t="shared" ca="1" si="838"/>
        <v/>
      </c>
      <c r="QU21" s="112" t="str">
        <f t="shared" ca="1" si="838"/>
        <v/>
      </c>
      <c r="QV21" s="112" t="str">
        <f t="shared" ca="1" si="838"/>
        <v/>
      </c>
      <c r="QW21" s="112" t="str">
        <f t="shared" ca="1" si="838"/>
        <v/>
      </c>
      <c r="QX21" s="112" t="str">
        <f t="shared" ca="1" si="838"/>
        <v/>
      </c>
      <c r="QY21" s="112" t="str">
        <f t="shared" ca="1" si="838"/>
        <v/>
      </c>
      <c r="QZ21" s="112" t="str">
        <f t="shared" ca="1" si="838"/>
        <v/>
      </c>
      <c r="RA21" s="112" t="str">
        <f t="shared" ca="1" si="838"/>
        <v/>
      </c>
      <c r="RB21" s="112" t="str">
        <f t="shared" ca="1" si="838"/>
        <v/>
      </c>
      <c r="RC21" s="112" t="str">
        <f t="shared" ca="1" si="839"/>
        <v/>
      </c>
      <c r="RD21" s="112" t="str">
        <f t="shared" ca="1" si="839"/>
        <v/>
      </c>
      <c r="RE21" s="112" t="str">
        <f t="shared" ca="1" si="839"/>
        <v/>
      </c>
      <c r="RF21" s="112" t="str">
        <f t="shared" ca="1" si="839"/>
        <v/>
      </c>
      <c r="RG21" s="112" t="str">
        <f t="shared" ca="1" si="839"/>
        <v/>
      </c>
      <c r="RH21" s="112" t="str">
        <f t="shared" ca="1" si="839"/>
        <v/>
      </c>
      <c r="RI21" s="112" t="str">
        <f t="shared" ca="1" si="839"/>
        <v/>
      </c>
      <c r="RJ21" s="112" t="str">
        <f t="shared" ca="1" si="839"/>
        <v/>
      </c>
      <c r="RK21" s="112" t="str">
        <f t="shared" ca="1" si="839"/>
        <v/>
      </c>
      <c r="RL21" s="112" t="str">
        <f t="shared" ca="1" si="839"/>
        <v/>
      </c>
      <c r="RM21" s="112" t="str">
        <f t="shared" ca="1" si="839"/>
        <v/>
      </c>
      <c r="RN21" s="112" t="str">
        <f t="shared" ca="1" si="839"/>
        <v/>
      </c>
      <c r="RO21" s="112" t="str">
        <f t="shared" ca="1" si="839"/>
        <v/>
      </c>
      <c r="RP21" s="112" t="str">
        <f t="shared" ca="1" si="839"/>
        <v/>
      </c>
      <c r="RQ21" s="112" t="str">
        <f t="shared" ca="1" si="840"/>
        <v/>
      </c>
      <c r="RR21" s="112" t="str">
        <f t="shared" ca="1" si="840"/>
        <v/>
      </c>
      <c r="RS21" s="112" t="str">
        <f t="shared" ca="1" si="840"/>
        <v/>
      </c>
      <c r="RT21" s="112" t="str">
        <f t="shared" ca="1" si="840"/>
        <v/>
      </c>
      <c r="RU21" s="112" t="str">
        <f t="shared" ca="1" si="840"/>
        <v/>
      </c>
      <c r="RV21" s="112" t="str">
        <f t="shared" ca="1" si="840"/>
        <v/>
      </c>
      <c r="RW21" s="112" t="str">
        <f t="shared" ca="1" si="840"/>
        <v/>
      </c>
      <c r="RX21" s="112" t="str">
        <f t="shared" ca="1" si="794"/>
        <v/>
      </c>
      <c r="RY21" s="112" t="str">
        <f t="shared" ca="1" si="794"/>
        <v/>
      </c>
      <c r="RZ21" s="112" t="str">
        <f t="shared" ca="1" si="794"/>
        <v/>
      </c>
      <c r="SA21" s="112" t="str">
        <f t="shared" ca="1" si="794"/>
        <v/>
      </c>
      <c r="SB21" s="112" t="str">
        <f t="shared" ca="1" si="794"/>
        <v/>
      </c>
      <c r="SC21" s="112" t="str">
        <f t="shared" ca="1" si="794"/>
        <v/>
      </c>
      <c r="SD21" s="112" t="str">
        <f t="shared" ca="1" si="794"/>
        <v/>
      </c>
      <c r="SE21" s="112" t="str">
        <f t="shared" ca="1" si="794"/>
        <v/>
      </c>
      <c r="SF21" s="112" t="str">
        <f t="shared" ca="1" si="812"/>
        <v/>
      </c>
      <c r="SG21" s="112" t="str">
        <f t="shared" ca="1" si="812"/>
        <v/>
      </c>
      <c r="SH21" s="112" t="str">
        <f t="shared" ca="1" si="812"/>
        <v/>
      </c>
      <c r="SI21" s="112" t="str">
        <f t="shared" ca="1" si="812"/>
        <v/>
      </c>
      <c r="SJ21" s="112" t="str">
        <f t="shared" ca="1" si="812"/>
        <v/>
      </c>
      <c r="SK21" s="112" t="str">
        <f t="shared" ca="1" si="812"/>
        <v/>
      </c>
      <c r="SL21" s="112" t="str">
        <f t="shared" ca="1" si="812"/>
        <v/>
      </c>
      <c r="SM21" s="112" t="str">
        <f t="shared" ca="1" si="812"/>
        <v/>
      </c>
      <c r="SN21" s="112" t="str">
        <f t="shared" ca="1" si="812"/>
        <v/>
      </c>
      <c r="SO21" s="112" t="str">
        <f t="shared" ca="1" si="812"/>
        <v/>
      </c>
      <c r="SP21" s="112" t="str">
        <f t="shared" ca="1" si="812"/>
        <v/>
      </c>
      <c r="SQ21" s="112" t="str">
        <f t="shared" ca="1" si="812"/>
        <v/>
      </c>
      <c r="SR21" s="112" t="str">
        <f t="shared" ca="1" si="812"/>
        <v/>
      </c>
      <c r="SS21" s="112" t="str">
        <f t="shared" ca="1" si="812"/>
        <v/>
      </c>
      <c r="ST21" s="112" t="str">
        <f t="shared" ca="1" si="812"/>
        <v/>
      </c>
      <c r="SU21" s="112" t="str">
        <f t="shared" ca="1" si="812"/>
        <v/>
      </c>
      <c r="SV21" s="112" t="str">
        <f t="shared" ca="1" si="795"/>
        <v/>
      </c>
      <c r="SW21" s="112" t="str">
        <f t="shared" ca="1" si="795"/>
        <v/>
      </c>
      <c r="SX21" s="112" t="str">
        <f t="shared" ca="1" si="795"/>
        <v/>
      </c>
      <c r="SY21" s="112" t="str">
        <f t="shared" ca="1" si="841"/>
        <v/>
      </c>
      <c r="SZ21" s="112" t="str">
        <f t="shared" ca="1" si="841"/>
        <v/>
      </c>
      <c r="TA21" s="112" t="str">
        <f t="shared" ca="1" si="841"/>
        <v/>
      </c>
      <c r="TB21" s="112" t="str">
        <f t="shared" ca="1" si="841"/>
        <v/>
      </c>
      <c r="TC21" s="112" t="str">
        <f t="shared" ca="1" si="841"/>
        <v/>
      </c>
      <c r="TD21" s="112" t="str">
        <f t="shared" ca="1" si="841"/>
        <v/>
      </c>
      <c r="TE21" s="112" t="str">
        <f t="shared" ca="1" si="841"/>
        <v/>
      </c>
      <c r="TF21" s="112" t="str">
        <f t="shared" ca="1" si="841"/>
        <v/>
      </c>
      <c r="TG21" s="112" t="str">
        <f t="shared" ca="1" si="841"/>
        <v/>
      </c>
      <c r="TH21" s="112" t="str">
        <f t="shared" ca="1" si="841"/>
        <v/>
      </c>
      <c r="TI21" s="112" t="str">
        <f t="shared" ca="1" si="841"/>
        <v/>
      </c>
      <c r="TJ21" s="112" t="str">
        <f t="shared" ca="1" si="841"/>
        <v/>
      </c>
      <c r="TK21" s="112" t="str">
        <f t="shared" ca="1" si="841"/>
        <v/>
      </c>
      <c r="TL21" s="112" t="str">
        <f t="shared" ca="1" si="841"/>
        <v/>
      </c>
      <c r="TM21" s="112" t="str">
        <f t="shared" ca="1" si="841"/>
        <v/>
      </c>
      <c r="TN21" s="112" t="str">
        <f t="shared" ca="1" si="841"/>
        <v/>
      </c>
      <c r="TO21" s="112" t="str">
        <f t="shared" ca="1" si="842"/>
        <v/>
      </c>
      <c r="TP21" s="112" t="str">
        <f t="shared" ca="1" si="842"/>
        <v/>
      </c>
      <c r="TQ21" s="112" t="str">
        <f t="shared" ca="1" si="842"/>
        <v/>
      </c>
      <c r="TR21" s="112" t="str">
        <f t="shared" ca="1" si="842"/>
        <v/>
      </c>
      <c r="TS21" s="112" t="str">
        <f t="shared" ca="1" si="842"/>
        <v/>
      </c>
      <c r="TT21" s="112" t="str">
        <f t="shared" ca="1" si="842"/>
        <v/>
      </c>
      <c r="TU21" s="112" t="str">
        <f t="shared" ca="1" si="842"/>
        <v/>
      </c>
      <c r="TV21" s="112" t="str">
        <f t="shared" ca="1" si="842"/>
        <v/>
      </c>
      <c r="TW21" s="112" t="str">
        <f t="shared" ca="1" si="842"/>
        <v/>
      </c>
      <c r="TX21" s="112" t="str">
        <f t="shared" ca="1" si="842"/>
        <v/>
      </c>
      <c r="TY21" s="112" t="str">
        <f t="shared" ca="1" si="842"/>
        <v/>
      </c>
      <c r="TZ21" s="112" t="str">
        <f t="shared" ca="1" si="842"/>
        <v/>
      </c>
      <c r="UA21" s="112" t="str">
        <f t="shared" ca="1" si="842"/>
        <v/>
      </c>
      <c r="UB21" s="112" t="str">
        <f t="shared" ca="1" si="842"/>
        <v/>
      </c>
      <c r="UC21" s="112" t="str">
        <f t="shared" ca="1" si="843"/>
        <v/>
      </c>
      <c r="UD21" s="112" t="str">
        <f t="shared" ca="1" si="843"/>
        <v/>
      </c>
      <c r="UE21" s="112" t="str">
        <f t="shared" ca="1" si="843"/>
        <v/>
      </c>
      <c r="UF21" s="112" t="str">
        <f t="shared" ca="1" si="843"/>
        <v/>
      </c>
      <c r="UG21" s="112" t="str">
        <f t="shared" ca="1" si="843"/>
        <v/>
      </c>
      <c r="UH21" s="112" t="str">
        <f t="shared" ca="1" si="843"/>
        <v/>
      </c>
      <c r="UI21" s="112" t="str">
        <f t="shared" ca="1" si="843"/>
        <v/>
      </c>
      <c r="UJ21" s="112" t="str">
        <f t="shared" ca="1" si="798"/>
        <v/>
      </c>
      <c r="UK21" s="112" t="str">
        <f t="shared" ca="1" si="798"/>
        <v/>
      </c>
      <c r="UL21" s="112" t="str">
        <f t="shared" ca="1" si="798"/>
        <v/>
      </c>
      <c r="UM21" s="112" t="str">
        <f t="shared" ca="1" si="798"/>
        <v/>
      </c>
      <c r="UN21" s="112" t="str">
        <f t="shared" ca="1" si="798"/>
        <v/>
      </c>
      <c r="UO21" s="112" t="str">
        <f t="shared" ca="1" si="798"/>
        <v/>
      </c>
      <c r="UP21" s="112" t="str">
        <f t="shared" ca="1" si="798"/>
        <v/>
      </c>
      <c r="UQ21" s="112" t="str">
        <f t="shared" ca="1" si="798"/>
        <v/>
      </c>
      <c r="UR21" s="112" t="str">
        <f t="shared" ca="1" si="813"/>
        <v/>
      </c>
      <c r="US21" s="112" t="str">
        <f t="shared" ca="1" si="813"/>
        <v/>
      </c>
      <c r="UT21" s="112" t="str">
        <f t="shared" ca="1" si="813"/>
        <v/>
      </c>
      <c r="UU21" s="112" t="str">
        <f t="shared" ca="1" si="813"/>
        <v/>
      </c>
      <c r="UV21" s="112" t="str">
        <f t="shared" ca="1" si="813"/>
        <v/>
      </c>
      <c r="UW21" s="112" t="str">
        <f t="shared" ca="1" si="813"/>
        <v/>
      </c>
      <c r="UX21" s="112" t="str">
        <f t="shared" ca="1" si="813"/>
        <v/>
      </c>
      <c r="UY21" s="112" t="str">
        <f t="shared" ca="1" si="813"/>
        <v/>
      </c>
      <c r="UZ21" s="112" t="str">
        <f t="shared" ca="1" si="813"/>
        <v/>
      </c>
      <c r="VA21" s="112" t="str">
        <f t="shared" ca="1" si="813"/>
        <v/>
      </c>
      <c r="VB21" s="112" t="str">
        <f t="shared" ca="1" si="813"/>
        <v/>
      </c>
      <c r="VC21" s="112" t="str">
        <f t="shared" ca="1" si="813"/>
        <v/>
      </c>
      <c r="VD21" s="112" t="str">
        <f t="shared" ca="1" si="813"/>
        <v/>
      </c>
      <c r="VE21" s="112" t="str">
        <f t="shared" ca="1" si="813"/>
        <v/>
      </c>
      <c r="VF21" s="112" t="str">
        <f t="shared" ca="1" si="813"/>
        <v/>
      </c>
      <c r="VG21" s="112" t="str">
        <f t="shared" ca="1" si="813"/>
        <v/>
      </c>
      <c r="VH21" s="112" t="str">
        <f t="shared" ca="1" si="799"/>
        <v/>
      </c>
      <c r="VI21" s="112" t="str">
        <f t="shared" ca="1" si="799"/>
        <v/>
      </c>
      <c r="VJ21" s="112" t="str">
        <f t="shared" ca="1" si="799"/>
        <v/>
      </c>
      <c r="VK21" s="112" t="str">
        <f t="shared" ca="1" si="844"/>
        <v/>
      </c>
      <c r="VL21" s="112" t="str">
        <f t="shared" ca="1" si="844"/>
        <v/>
      </c>
      <c r="VM21" s="112" t="str">
        <f t="shared" ca="1" si="844"/>
        <v/>
      </c>
      <c r="VN21" s="112" t="str">
        <f t="shared" ca="1" si="844"/>
        <v/>
      </c>
      <c r="VO21" s="112" t="str">
        <f t="shared" ca="1" si="844"/>
        <v/>
      </c>
      <c r="VP21" s="112" t="str">
        <f t="shared" ca="1" si="844"/>
        <v/>
      </c>
      <c r="VQ21" s="112" t="str">
        <f t="shared" ca="1" si="844"/>
        <v/>
      </c>
      <c r="VR21" s="112" t="str">
        <f t="shared" ca="1" si="844"/>
        <v/>
      </c>
      <c r="VS21" s="112" t="str">
        <f t="shared" ca="1" si="844"/>
        <v/>
      </c>
      <c r="VT21" s="112" t="str">
        <f t="shared" ca="1" si="844"/>
        <v/>
      </c>
      <c r="VU21" s="112" t="str">
        <f t="shared" ca="1" si="844"/>
        <v/>
      </c>
      <c r="VV21" s="112" t="str">
        <f t="shared" ca="1" si="844"/>
        <v/>
      </c>
      <c r="VW21" s="112" t="str">
        <f t="shared" ca="1" si="844"/>
        <v/>
      </c>
      <c r="VX21" s="112" t="str">
        <f t="shared" ca="1" si="844"/>
        <v/>
      </c>
      <c r="VY21" s="112" t="str">
        <f t="shared" ca="1" si="844"/>
        <v/>
      </c>
      <c r="VZ21" s="112" t="str">
        <f t="shared" ca="1" si="844"/>
        <v/>
      </c>
      <c r="WA21" s="112" t="str">
        <f t="shared" ca="1" si="845"/>
        <v/>
      </c>
      <c r="WB21" s="112" t="str">
        <f t="shared" ca="1" si="845"/>
        <v/>
      </c>
      <c r="WC21" s="112" t="str">
        <f t="shared" ca="1" si="845"/>
        <v/>
      </c>
      <c r="WD21" s="112" t="str">
        <f t="shared" ca="1" si="845"/>
        <v/>
      </c>
      <c r="WE21" s="112" t="str">
        <f t="shared" ca="1" si="845"/>
        <v/>
      </c>
      <c r="WF21" s="112" t="str">
        <f t="shared" ca="1" si="845"/>
        <v/>
      </c>
      <c r="WG21" s="112" t="str">
        <f t="shared" ca="1" si="845"/>
        <v/>
      </c>
      <c r="WH21" s="112" t="str">
        <f t="shared" ca="1" si="845"/>
        <v/>
      </c>
      <c r="WI21" s="112" t="str">
        <f t="shared" ca="1" si="845"/>
        <v/>
      </c>
      <c r="WJ21" s="112" t="str">
        <f t="shared" ca="1" si="845"/>
        <v/>
      </c>
      <c r="WK21" s="112" t="str">
        <f t="shared" ca="1" si="845"/>
        <v/>
      </c>
      <c r="WL21" s="112" t="str">
        <f t="shared" ca="1" si="845"/>
        <v/>
      </c>
      <c r="WM21" s="112" t="str">
        <f t="shared" ca="1" si="845"/>
        <v/>
      </c>
      <c r="WN21" s="112" t="str">
        <f t="shared" ca="1" si="845"/>
        <v/>
      </c>
      <c r="WO21" s="112" t="str">
        <f t="shared" ca="1" si="846"/>
        <v/>
      </c>
      <c r="WP21" s="112" t="str">
        <f t="shared" ca="1" si="846"/>
        <v/>
      </c>
      <c r="WQ21" s="112" t="str">
        <f t="shared" ca="1" si="846"/>
        <v/>
      </c>
      <c r="WR21" s="112" t="str">
        <f t="shared" ca="1" si="846"/>
        <v/>
      </c>
      <c r="WS21" s="112" t="str">
        <f t="shared" ca="1" si="846"/>
        <v/>
      </c>
      <c r="WT21" s="112" t="str">
        <f t="shared" ca="1" si="846"/>
        <v/>
      </c>
      <c r="WU21" s="112" t="str">
        <f t="shared" ca="1" si="846"/>
        <v/>
      </c>
      <c r="WV21" s="112" t="str">
        <f t="shared" ca="1" si="802"/>
        <v/>
      </c>
      <c r="WW21" s="112" t="str">
        <f t="shared" ca="1" si="802"/>
        <v/>
      </c>
      <c r="WX21" s="112" t="str">
        <f t="shared" ca="1" si="802"/>
        <v/>
      </c>
      <c r="WY21" s="112" t="str">
        <f t="shared" ca="1" si="802"/>
        <v/>
      </c>
      <c r="WZ21" s="112" t="str">
        <f t="shared" ca="1" si="802"/>
        <v/>
      </c>
      <c r="XA21" s="112" t="str">
        <f t="shared" ca="1" si="802"/>
        <v/>
      </c>
      <c r="XB21" s="112" t="str">
        <f t="shared" ca="1" si="802"/>
        <v/>
      </c>
      <c r="XC21" s="112" t="str">
        <f t="shared" ca="1" si="802"/>
        <v/>
      </c>
      <c r="XD21" s="112" t="str">
        <f t="shared" ca="1" si="814"/>
        <v/>
      </c>
      <c r="XE21" s="112" t="str">
        <f t="shared" ca="1" si="814"/>
        <v/>
      </c>
      <c r="XF21" s="112" t="str">
        <f t="shared" ca="1" si="814"/>
        <v/>
      </c>
      <c r="XG21" s="112" t="str">
        <f t="shared" ca="1" si="814"/>
        <v/>
      </c>
      <c r="XH21" s="112" t="str">
        <f t="shared" ca="1" si="814"/>
        <v/>
      </c>
      <c r="XI21" s="112" t="str">
        <f t="shared" ca="1" si="814"/>
        <v/>
      </c>
      <c r="XJ21" s="112" t="str">
        <f t="shared" ca="1" si="814"/>
        <v/>
      </c>
      <c r="XK21" s="112" t="str">
        <f t="shared" ca="1" si="814"/>
        <v/>
      </c>
      <c r="XL21" s="112" t="str">
        <f t="shared" ca="1" si="814"/>
        <v/>
      </c>
      <c r="XM21" s="112" t="str">
        <f t="shared" ca="1" si="814"/>
        <v/>
      </c>
      <c r="XN21" s="112" t="str">
        <f t="shared" ca="1" si="814"/>
        <v/>
      </c>
      <c r="XO21" s="112" t="str">
        <f t="shared" ca="1" si="814"/>
        <v/>
      </c>
      <c r="XP21" s="112" t="str">
        <f t="shared" ca="1" si="814"/>
        <v/>
      </c>
      <c r="XQ21" s="112" t="str">
        <f t="shared" ca="1" si="814"/>
        <v/>
      </c>
      <c r="XR21" s="112" t="str">
        <f t="shared" ca="1" si="814"/>
        <v/>
      </c>
      <c r="XS21" s="112" t="str">
        <f t="shared" ca="1" si="814"/>
        <v/>
      </c>
      <c r="XT21" s="112" t="str">
        <f t="shared" ca="1" si="803"/>
        <v/>
      </c>
      <c r="XU21" s="112" t="str">
        <f t="shared" ca="1" si="803"/>
        <v/>
      </c>
      <c r="XV21" s="112" t="str">
        <f t="shared" ca="1" si="803"/>
        <v/>
      </c>
      <c r="XW21" s="112" t="str">
        <f t="shared" ca="1" si="847"/>
        <v/>
      </c>
      <c r="XX21" s="112" t="str">
        <f t="shared" ca="1" si="847"/>
        <v/>
      </c>
      <c r="XY21" s="112" t="str">
        <f t="shared" ca="1" si="847"/>
        <v/>
      </c>
      <c r="XZ21" s="112" t="str">
        <f t="shared" ca="1" si="847"/>
        <v/>
      </c>
      <c r="YA21" s="112" t="str">
        <f t="shared" ca="1" si="847"/>
        <v/>
      </c>
      <c r="YB21" s="112" t="str">
        <f t="shared" ca="1" si="847"/>
        <v/>
      </c>
      <c r="YC21" s="112" t="str">
        <f t="shared" ca="1" si="847"/>
        <v/>
      </c>
      <c r="YD21" s="112" t="str">
        <f t="shared" ca="1" si="847"/>
        <v/>
      </c>
      <c r="YE21" s="112" t="str">
        <f t="shared" ca="1" si="847"/>
        <v/>
      </c>
      <c r="YF21" s="112" t="str">
        <f t="shared" ca="1" si="847"/>
        <v/>
      </c>
      <c r="YG21" s="112" t="str">
        <f t="shared" ca="1" si="847"/>
        <v/>
      </c>
      <c r="YH21" s="112" t="str">
        <f t="shared" ca="1" si="847"/>
        <v/>
      </c>
      <c r="YI21" s="112" t="str">
        <f t="shared" ca="1" si="847"/>
        <v/>
      </c>
      <c r="YJ21" s="112" t="str">
        <f t="shared" ca="1" si="847"/>
        <v/>
      </c>
      <c r="YK21" s="112" t="str">
        <f t="shared" ca="1" si="847"/>
        <v/>
      </c>
      <c r="YL21" s="112" t="str">
        <f t="shared" ca="1" si="847"/>
        <v/>
      </c>
      <c r="YM21" s="112" t="str">
        <f t="shared" ca="1" si="848"/>
        <v/>
      </c>
      <c r="YN21" s="112" t="str">
        <f t="shared" ca="1" si="848"/>
        <v/>
      </c>
      <c r="YO21" s="112" t="str">
        <f t="shared" ca="1" si="848"/>
        <v/>
      </c>
      <c r="YP21" s="112" t="str">
        <f t="shared" ca="1" si="848"/>
        <v/>
      </c>
      <c r="YQ21" s="112" t="str">
        <f t="shared" ca="1" si="848"/>
        <v/>
      </c>
      <c r="YR21" s="112" t="str">
        <f t="shared" ca="1" si="848"/>
        <v/>
      </c>
      <c r="YS21" s="112" t="str">
        <f t="shared" ca="1" si="848"/>
        <v/>
      </c>
      <c r="YT21" s="112" t="str">
        <f t="shared" ca="1" si="848"/>
        <v/>
      </c>
      <c r="YU21" s="112" t="str">
        <f t="shared" ca="1" si="848"/>
        <v/>
      </c>
      <c r="YV21" s="112" t="str">
        <f t="shared" ca="1" si="848"/>
        <v/>
      </c>
      <c r="YW21" s="112" t="str">
        <f t="shared" ca="1" si="848"/>
        <v/>
      </c>
      <c r="YX21" s="112" t="str">
        <f t="shared" ca="1" si="848"/>
        <v/>
      </c>
      <c r="YY21" s="112" t="str">
        <f t="shared" ca="1" si="848"/>
        <v/>
      </c>
      <c r="YZ21" s="112" t="str">
        <f t="shared" ca="1" si="848"/>
        <v/>
      </c>
      <c r="ZA21" s="112" t="str">
        <f t="shared" ca="1" si="849"/>
        <v/>
      </c>
      <c r="ZB21" s="112" t="str">
        <f t="shared" ca="1" si="849"/>
        <v/>
      </c>
      <c r="ZC21" s="112" t="str">
        <f t="shared" ca="1" si="849"/>
        <v/>
      </c>
      <c r="ZD21" s="112" t="str">
        <f t="shared" ca="1" si="849"/>
        <v/>
      </c>
      <c r="ZE21" s="112" t="str">
        <f t="shared" ca="1" si="849"/>
        <v/>
      </c>
      <c r="ZF21" s="112" t="str">
        <f t="shared" ca="1" si="849"/>
        <v/>
      </c>
      <c r="ZG21" s="112" t="str">
        <f t="shared" ca="1" si="849"/>
        <v/>
      </c>
      <c r="ZH21" s="112" t="str">
        <f t="shared" ca="1" si="806"/>
        <v/>
      </c>
      <c r="ZI21" s="112" t="str">
        <f t="shared" ca="1" si="806"/>
        <v/>
      </c>
      <c r="ZJ21" s="112" t="str">
        <f t="shared" ca="1" si="806"/>
        <v/>
      </c>
      <c r="ZK21" s="112" t="str">
        <f t="shared" ca="1" si="806"/>
        <v/>
      </c>
      <c r="ZL21" s="112" t="str">
        <f t="shared" ca="1" si="806"/>
        <v/>
      </c>
      <c r="ZM21" s="112" t="str">
        <f t="shared" ca="1" si="806"/>
        <v/>
      </c>
      <c r="ZN21" s="112" t="str">
        <f t="shared" ca="1" si="806"/>
        <v/>
      </c>
      <c r="ZO21" s="112" t="str">
        <f t="shared" ca="1" si="806"/>
        <v/>
      </c>
      <c r="ZP21" s="112" t="str">
        <f t="shared" ca="1" si="815"/>
        <v/>
      </c>
      <c r="ZQ21" s="112" t="str">
        <f t="shared" ca="1" si="815"/>
        <v/>
      </c>
    </row>
    <row r="22" spans="1:693" ht="18">
      <c r="A22" s="83" t="str">
        <f t="shared" ca="1" si="704"/>
        <v>K</v>
      </c>
      <c r="B22" s="25"/>
      <c r="C22" s="25" t="s">
        <v>26</v>
      </c>
      <c r="D22" s="47"/>
      <c r="E22" s="39"/>
      <c r="F22" s="133"/>
      <c r="G22" s="135"/>
      <c r="H22" s="45" t="s">
        <v>43</v>
      </c>
      <c r="I22" s="45" t="s">
        <v>45</v>
      </c>
      <c r="J22" s="152"/>
      <c r="K22" s="153"/>
      <c r="L22" s="154"/>
      <c r="M22" s="105">
        <f t="shared" si="707"/>
        <v>170</v>
      </c>
      <c r="N22" s="54">
        <f>MIN(N23:N25)</f>
        <v>40833</v>
      </c>
      <c r="O22" s="52">
        <f>MAX(O23:O25)</f>
        <v>41070</v>
      </c>
      <c r="P22" s="117">
        <f t="shared" ca="1" si="807"/>
        <v>0.35294117647058826</v>
      </c>
      <c r="Q22" s="106">
        <f ca="1">IF(ISERROR(IF(OR(M22="",P22=""),"",IF(P22&gt;0,ABS(M22*P22),0))),"",IF(OR(M22="",P22=""),"",IF(P22&gt;0,ABS(M22*P22),0)))</f>
        <v>60.000000000000007</v>
      </c>
      <c r="R22" s="120">
        <f t="shared" ca="1" si="709"/>
        <v>-111</v>
      </c>
      <c r="S22" s="104">
        <f t="shared" si="706"/>
        <v>40833</v>
      </c>
      <c r="T22" s="121">
        <f t="shared" ca="1" si="710"/>
        <v>40893</v>
      </c>
      <c r="U22" s="162"/>
      <c r="V22" s="163"/>
      <c r="W22" s="109"/>
      <c r="X22" s="131" t="str">
        <f t="shared" ca="1" si="816"/>
        <v/>
      </c>
      <c r="Y22" s="112" t="str">
        <f t="shared" ca="1" si="816"/>
        <v/>
      </c>
      <c r="Z22" s="112" t="str">
        <f t="shared" ca="1" si="816"/>
        <v/>
      </c>
      <c r="AA22" s="112" t="str">
        <f t="shared" ca="1" si="816"/>
        <v/>
      </c>
      <c r="AB22" s="112" t="str">
        <f t="shared" ca="1" si="816"/>
        <v/>
      </c>
      <c r="AC22" s="112" t="str">
        <f t="shared" ca="1" si="816"/>
        <v/>
      </c>
      <c r="AD22" s="112" t="str">
        <f t="shared" ca="1" si="816"/>
        <v/>
      </c>
      <c r="AE22" s="112" t="str">
        <f t="shared" ca="1" si="816"/>
        <v/>
      </c>
      <c r="AF22" s="112" t="str">
        <f t="shared" ca="1" si="816"/>
        <v/>
      </c>
      <c r="AG22" s="112" t="str">
        <f t="shared" ca="1" si="816"/>
        <v/>
      </c>
      <c r="AH22" s="112" t="str">
        <f t="shared" ca="1" si="816"/>
        <v/>
      </c>
      <c r="AI22" s="112" t="str">
        <f t="shared" ca="1" si="816"/>
        <v/>
      </c>
      <c r="AJ22" s="112" t="str">
        <f t="shared" ca="1" si="816"/>
        <v/>
      </c>
      <c r="AK22" s="112" t="str">
        <f t="shared" ca="1" si="816"/>
        <v/>
      </c>
      <c r="AL22" s="112" t="str">
        <f t="shared" ca="1" si="816"/>
        <v/>
      </c>
      <c r="AM22" s="112" t="str">
        <f t="shared" ca="1" si="816"/>
        <v/>
      </c>
      <c r="AN22" s="112" t="str">
        <f t="shared" ca="1" si="817"/>
        <v/>
      </c>
      <c r="AO22" s="112" t="str">
        <f t="shared" ca="1" si="817"/>
        <v/>
      </c>
      <c r="AP22" s="112" t="str">
        <f t="shared" ca="1" si="817"/>
        <v/>
      </c>
      <c r="AQ22" s="112" t="str">
        <f t="shared" ca="1" si="817"/>
        <v/>
      </c>
      <c r="AR22" s="112" t="str">
        <f t="shared" ca="1" si="817"/>
        <v/>
      </c>
      <c r="AS22" s="112" t="str">
        <f t="shared" ca="1" si="817"/>
        <v/>
      </c>
      <c r="AT22" s="112" t="str">
        <f t="shared" ca="1" si="817"/>
        <v/>
      </c>
      <c r="AU22" s="112" t="str">
        <f t="shared" ca="1" si="817"/>
        <v/>
      </c>
      <c r="AV22" s="112" t="str">
        <f t="shared" ca="1" si="817"/>
        <v/>
      </c>
      <c r="AW22" s="112" t="str">
        <f t="shared" ca="1" si="817"/>
        <v/>
      </c>
      <c r="AX22" s="112" t="str">
        <f t="shared" ca="1" si="817"/>
        <v/>
      </c>
      <c r="AY22" s="112" t="str">
        <f t="shared" ca="1" si="817"/>
        <v/>
      </c>
      <c r="AZ22" s="112" t="str">
        <f t="shared" ca="1" si="817"/>
        <v/>
      </c>
      <c r="BA22" s="112" t="str">
        <f t="shared" ca="1" si="817"/>
        <v/>
      </c>
      <c r="BB22" s="112" t="str">
        <f t="shared" ca="1" si="817"/>
        <v/>
      </c>
      <c r="BC22" s="112" t="str">
        <f t="shared" ref="BC22:BR28" ca="1" si="853">IF(AND(OR($I22="P",$I22="S1",$I22="S2"),BC$2&gt;=$N22,BC$2&lt;=$O22,$T22&lt;&gt;""),"G",IF(AND($I22="S",BC$2&gt;=$N22,BC$2&lt;=$O22,$T22&lt;&gt;""),"O","")&amp;IF(AND($Q22&gt;0,BC$2&gt;=$N22,TODAY()&gt;=BC$2,BC$2&lt;=$O22,$T22&lt;&gt;""),"T",IF(AND(BC$2&gt;$O22,TODAY()&gt;=BC$2,OR($A22="K",$A22="L"),$R22&gt;0,OR($R22&lt;&gt;"",$O22&lt;&gt;"")),"D","")))</f>
        <v/>
      </c>
      <c r="BD22" s="112" t="str">
        <f t="shared" ca="1" si="853"/>
        <v/>
      </c>
      <c r="BE22" s="112" t="str">
        <f t="shared" ca="1" si="853"/>
        <v/>
      </c>
      <c r="BF22" s="112" t="str">
        <f t="shared" ca="1" si="853"/>
        <v/>
      </c>
      <c r="BG22" s="112" t="str">
        <f t="shared" ca="1" si="853"/>
        <v/>
      </c>
      <c r="BH22" s="112" t="str">
        <f t="shared" ca="1" si="853"/>
        <v/>
      </c>
      <c r="BI22" s="112" t="str">
        <f t="shared" ca="1" si="853"/>
        <v/>
      </c>
      <c r="BJ22" s="112" t="str">
        <f t="shared" ca="1" si="853"/>
        <v/>
      </c>
      <c r="BK22" s="112" t="str">
        <f t="shared" ca="1" si="853"/>
        <v/>
      </c>
      <c r="BL22" s="112" t="str">
        <f t="shared" ca="1" si="853"/>
        <v/>
      </c>
      <c r="BM22" s="112" t="str">
        <f t="shared" ca="1" si="853"/>
        <v/>
      </c>
      <c r="BN22" s="112" t="str">
        <f t="shared" ca="1" si="853"/>
        <v/>
      </c>
      <c r="BO22" s="112" t="str">
        <f t="shared" ca="1" si="853"/>
        <v/>
      </c>
      <c r="BP22" s="112" t="str">
        <f t="shared" ca="1" si="853"/>
        <v/>
      </c>
      <c r="BQ22" s="112" t="str">
        <f t="shared" ca="1" si="853"/>
        <v/>
      </c>
      <c r="BR22" s="112" t="str">
        <f t="shared" ca="1" si="853"/>
        <v/>
      </c>
      <c r="BS22" s="112" t="str">
        <f t="shared" ca="1" si="852"/>
        <v/>
      </c>
      <c r="BT22" s="112" t="str">
        <f t="shared" ca="1" si="852"/>
        <v/>
      </c>
      <c r="BU22" s="112" t="str">
        <f t="shared" ca="1" si="852"/>
        <v/>
      </c>
      <c r="BV22" s="112" t="str">
        <f t="shared" ca="1" si="852"/>
        <v/>
      </c>
      <c r="BW22" s="112" t="str">
        <f t="shared" ca="1" si="818"/>
        <v/>
      </c>
      <c r="BX22" s="112" t="str">
        <f t="shared" ca="1" si="818"/>
        <v/>
      </c>
      <c r="BY22" s="112" t="str">
        <f t="shared" ca="1" si="818"/>
        <v/>
      </c>
      <c r="BZ22" s="112" t="str">
        <f t="shared" ca="1" si="818"/>
        <v/>
      </c>
      <c r="CA22" s="112" t="str">
        <f t="shared" ca="1" si="818"/>
        <v/>
      </c>
      <c r="CB22" s="112" t="str">
        <f t="shared" ca="1" si="818"/>
        <v/>
      </c>
      <c r="CC22" s="112" t="str">
        <f t="shared" ca="1" si="818"/>
        <v/>
      </c>
      <c r="CD22" s="112" t="str">
        <f t="shared" ca="1" si="818"/>
        <v/>
      </c>
      <c r="CE22" s="112" t="str">
        <f t="shared" ca="1" si="818"/>
        <v/>
      </c>
      <c r="CF22" s="112" t="str">
        <f t="shared" ca="1" si="818"/>
        <v/>
      </c>
      <c r="CG22" s="112" t="str">
        <f t="shared" ca="1" si="818"/>
        <v/>
      </c>
      <c r="CH22" s="112" t="str">
        <f t="shared" ca="1" si="818"/>
        <v/>
      </c>
      <c r="CI22" s="112" t="str">
        <f t="shared" ca="1" si="819"/>
        <v/>
      </c>
      <c r="CJ22" s="112" t="str">
        <f t="shared" ca="1" si="819"/>
        <v/>
      </c>
      <c r="CK22" s="112" t="str">
        <f t="shared" ca="1" si="819"/>
        <v/>
      </c>
      <c r="CL22" s="112" t="str">
        <f t="shared" ca="1" si="819"/>
        <v/>
      </c>
      <c r="CM22" s="112" t="str">
        <f t="shared" ca="1" si="819"/>
        <v/>
      </c>
      <c r="CN22" s="112" t="str">
        <f t="shared" ca="1" si="819"/>
        <v/>
      </c>
      <c r="CO22" s="112" t="str">
        <f t="shared" ca="1" si="819"/>
        <v/>
      </c>
      <c r="CP22" s="112" t="str">
        <f t="shared" ca="1" si="819"/>
        <v/>
      </c>
      <c r="CQ22" s="112" t="str">
        <f t="shared" ca="1" si="819"/>
        <v/>
      </c>
      <c r="CR22" s="112" t="str">
        <f t="shared" ca="1" si="819"/>
        <v/>
      </c>
      <c r="CS22" s="112" t="str">
        <f t="shared" ca="1" si="819"/>
        <v/>
      </c>
      <c r="CT22" s="112" t="str">
        <f t="shared" ca="1" si="819"/>
        <v/>
      </c>
      <c r="CU22" s="112" t="str">
        <f t="shared" ca="1" si="819"/>
        <v/>
      </c>
      <c r="CV22" s="112" t="str">
        <f t="shared" ca="1" si="819"/>
        <v/>
      </c>
      <c r="CW22" s="112" t="str">
        <f t="shared" ca="1" si="819"/>
        <v/>
      </c>
      <c r="CX22" s="112" t="str">
        <f t="shared" ca="1" si="850"/>
        <v/>
      </c>
      <c r="CY22" s="112" t="str">
        <f t="shared" ca="1" si="850"/>
        <v/>
      </c>
      <c r="CZ22" s="112" t="str">
        <f t="shared" ca="1" si="850"/>
        <v/>
      </c>
      <c r="DA22" s="112" t="str">
        <f t="shared" ca="1" si="850"/>
        <v/>
      </c>
      <c r="DB22" s="112" t="str">
        <f t="shared" ca="1" si="850"/>
        <v/>
      </c>
      <c r="DC22" s="112" t="str">
        <f t="shared" ca="1" si="769"/>
        <v/>
      </c>
      <c r="DD22" s="112" t="str">
        <f t="shared" ref="DD22:DS28" ca="1" si="854">IF(AND(OR($I22="P",$I22="S1",$I22="S2"),DD$2&gt;=$N22,DD$2&lt;=$O22,$T22&lt;&gt;""),"G",IF(AND($I22="S",DD$2&gt;=$N22,DD$2&lt;=$O22,$T22&lt;&gt;""),"O","")&amp;IF(AND($Q22&gt;0,DD$2&gt;=$N22,TODAY()&gt;=DD$2,DD$2&lt;=$O22,$T22&lt;&gt;""),"T",IF(AND(DD$2&gt;$O22,TODAY()&gt;=DD$2,OR($A22="K",$A22="L"),$R22&gt;0,OR($R22&lt;&gt;"",$O22&lt;&gt;"")),"D","")))</f>
        <v/>
      </c>
      <c r="DE22" s="112" t="str">
        <f t="shared" ca="1" si="854"/>
        <v/>
      </c>
      <c r="DF22" s="112" t="str">
        <f t="shared" ca="1" si="854"/>
        <v/>
      </c>
      <c r="DG22" s="112" t="str">
        <f t="shared" ca="1" si="854"/>
        <v/>
      </c>
      <c r="DH22" s="112" t="str">
        <f t="shared" ca="1" si="854"/>
        <v/>
      </c>
      <c r="DI22" s="112" t="str">
        <f t="shared" ca="1" si="854"/>
        <v/>
      </c>
      <c r="DJ22" s="112" t="str">
        <f t="shared" ca="1" si="854"/>
        <v/>
      </c>
      <c r="DK22" s="112" t="str">
        <f t="shared" ca="1" si="854"/>
        <v/>
      </c>
      <c r="DL22" s="112" t="str">
        <f t="shared" ca="1" si="854"/>
        <v/>
      </c>
      <c r="DM22" s="112" t="str">
        <f t="shared" ca="1" si="854"/>
        <v/>
      </c>
      <c r="DN22" s="112" t="str">
        <f t="shared" ca="1" si="854"/>
        <v/>
      </c>
      <c r="DO22" s="112" t="str">
        <f t="shared" ca="1" si="854"/>
        <v/>
      </c>
      <c r="DP22" s="112" t="str">
        <f t="shared" ca="1" si="854"/>
        <v/>
      </c>
      <c r="DQ22" s="112" t="str">
        <f t="shared" ca="1" si="854"/>
        <v/>
      </c>
      <c r="DR22" s="112" t="str">
        <f t="shared" ca="1" si="854"/>
        <v/>
      </c>
      <c r="DS22" s="112" t="str">
        <f t="shared" ca="1" si="854"/>
        <v/>
      </c>
      <c r="DT22" s="112" t="str">
        <f t="shared" ca="1" si="820"/>
        <v/>
      </c>
      <c r="DU22" s="112" t="str">
        <f t="shared" ca="1" si="820"/>
        <v/>
      </c>
      <c r="DV22" s="112" t="str">
        <f t="shared" ca="1" si="820"/>
        <v/>
      </c>
      <c r="DW22" s="112" t="str">
        <f t="shared" ca="1" si="820"/>
        <v/>
      </c>
      <c r="DX22" s="112" t="str">
        <f t="shared" ca="1" si="820"/>
        <v/>
      </c>
      <c r="DY22" s="112" t="str">
        <f t="shared" ca="1" si="820"/>
        <v/>
      </c>
      <c r="DZ22" s="112" t="str">
        <f t="shared" ca="1" si="820"/>
        <v/>
      </c>
      <c r="EA22" s="112" t="str">
        <f t="shared" ca="1" si="820"/>
        <v/>
      </c>
      <c r="EB22" s="112" t="str">
        <f t="shared" ca="1" si="820"/>
        <v/>
      </c>
      <c r="EC22" s="112" t="str">
        <f t="shared" ca="1" si="821"/>
        <v/>
      </c>
      <c r="ED22" s="112" t="str">
        <f t="shared" ca="1" si="821"/>
        <v/>
      </c>
      <c r="EE22" s="112" t="str">
        <f t="shared" ca="1" si="821"/>
        <v/>
      </c>
      <c r="EF22" s="112" t="str">
        <f t="shared" ca="1" si="821"/>
        <v/>
      </c>
      <c r="EG22" s="112" t="str">
        <f t="shared" ca="1" si="821"/>
        <v/>
      </c>
      <c r="EH22" s="112" t="str">
        <f t="shared" ca="1" si="821"/>
        <v/>
      </c>
      <c r="EI22" s="112" t="str">
        <f t="shared" ca="1" si="821"/>
        <v/>
      </c>
      <c r="EJ22" s="112" t="str">
        <f t="shared" ca="1" si="821"/>
        <v/>
      </c>
      <c r="EK22" s="112" t="str">
        <f t="shared" ca="1" si="821"/>
        <v/>
      </c>
      <c r="EL22" s="112" t="str">
        <f t="shared" ca="1" si="821"/>
        <v/>
      </c>
      <c r="EM22" s="112" t="str">
        <f t="shared" ca="1" si="821"/>
        <v/>
      </c>
      <c r="EN22" s="112" t="str">
        <f t="shared" ca="1" si="821"/>
        <v/>
      </c>
      <c r="EO22" s="112" t="str">
        <f t="shared" ca="1" si="821"/>
        <v/>
      </c>
      <c r="EP22" s="112" t="str">
        <f t="shared" ca="1" si="821"/>
        <v/>
      </c>
      <c r="EQ22" s="112" t="str">
        <f t="shared" ca="1" si="821"/>
        <v/>
      </c>
      <c r="ER22" s="112" t="str">
        <f t="shared" ca="1" si="822"/>
        <v/>
      </c>
      <c r="ES22" s="112" t="str">
        <f t="shared" ca="1" si="822"/>
        <v/>
      </c>
      <c r="ET22" s="112" t="str">
        <f t="shared" ca="1" si="772"/>
        <v/>
      </c>
      <c r="EU22" s="112" t="str">
        <f t="shared" ca="1" si="851"/>
        <v/>
      </c>
      <c r="EV22" s="112" t="str">
        <f t="shared" ca="1" si="851"/>
        <v/>
      </c>
      <c r="EW22" s="112" t="str">
        <f t="shared" ca="1" si="851"/>
        <v/>
      </c>
      <c r="EX22" s="112" t="str">
        <f t="shared" ca="1" si="851"/>
        <v/>
      </c>
      <c r="EY22" s="112" t="str">
        <f t="shared" ca="1" si="851"/>
        <v/>
      </c>
      <c r="EZ22" s="112" t="str">
        <f t="shared" ca="1" si="851"/>
        <v/>
      </c>
      <c r="FA22" s="112" t="str">
        <f t="shared" ca="1" si="851"/>
        <v/>
      </c>
      <c r="FB22" s="112" t="str">
        <f t="shared" ca="1" si="851"/>
        <v/>
      </c>
      <c r="FC22" s="112" t="str">
        <f t="shared" ca="1" si="851"/>
        <v/>
      </c>
      <c r="FD22" s="112" t="str">
        <f t="shared" ca="1" si="851"/>
        <v/>
      </c>
      <c r="FE22" s="112" t="str">
        <f t="shared" ca="1" si="851"/>
        <v/>
      </c>
      <c r="FF22" s="112" t="str">
        <f t="shared" ca="1" si="851"/>
        <v/>
      </c>
      <c r="FG22" s="112" t="str">
        <f t="shared" ca="1" si="851"/>
        <v/>
      </c>
      <c r="FH22" s="112" t="str">
        <f t="shared" ca="1" si="851"/>
        <v/>
      </c>
      <c r="FI22" s="112" t="str">
        <f t="shared" ca="1" si="851"/>
        <v/>
      </c>
      <c r="FJ22" s="112" t="str">
        <f t="shared" ca="1" si="851"/>
        <v/>
      </c>
      <c r="FK22" s="112" t="str">
        <f t="shared" ca="1" si="823"/>
        <v/>
      </c>
      <c r="FL22" s="112" t="str">
        <f t="shared" ca="1" si="823"/>
        <v/>
      </c>
      <c r="FM22" s="112" t="str">
        <f t="shared" ca="1" si="823"/>
        <v/>
      </c>
      <c r="FN22" s="112" t="str">
        <f t="shared" ca="1" si="823"/>
        <v/>
      </c>
      <c r="FO22" s="112" t="str">
        <f t="shared" ca="1" si="823"/>
        <v/>
      </c>
      <c r="FP22" s="112" t="str">
        <f t="shared" ca="1" si="823"/>
        <v/>
      </c>
      <c r="FQ22" s="112" t="str">
        <f t="shared" ca="1" si="823"/>
        <v/>
      </c>
      <c r="FR22" s="112" t="str">
        <f t="shared" ca="1" si="823"/>
        <v/>
      </c>
      <c r="FS22" s="112" t="str">
        <f t="shared" ca="1" si="823"/>
        <v/>
      </c>
      <c r="FT22" s="112" t="str">
        <f t="shared" ca="1" si="823"/>
        <v/>
      </c>
      <c r="FU22" s="112" t="str">
        <f t="shared" ca="1" si="823"/>
        <v/>
      </c>
      <c r="FV22" s="112" t="str">
        <f t="shared" ca="1" si="823"/>
        <v/>
      </c>
      <c r="FW22" s="112" t="str">
        <f t="shared" ca="1" si="824"/>
        <v/>
      </c>
      <c r="FX22" s="112" t="str">
        <f t="shared" ca="1" si="824"/>
        <v/>
      </c>
      <c r="FY22" s="112" t="str">
        <f t="shared" ca="1" si="824"/>
        <v/>
      </c>
      <c r="FZ22" s="112" t="str">
        <f t="shared" ca="1" si="825"/>
        <v/>
      </c>
      <c r="GA22" s="112" t="str">
        <f t="shared" ca="1" si="825"/>
        <v/>
      </c>
      <c r="GB22" s="112" t="str">
        <f t="shared" ca="1" si="825"/>
        <v/>
      </c>
      <c r="GC22" s="112" t="str">
        <f t="shared" ca="1" si="825"/>
        <v/>
      </c>
      <c r="GD22" s="112" t="str">
        <f t="shared" ca="1" si="825"/>
        <v/>
      </c>
      <c r="GE22" s="112" t="str">
        <f t="shared" ca="1" si="825"/>
        <v/>
      </c>
      <c r="GF22" s="112" t="str">
        <f t="shared" ca="1" si="825"/>
        <v/>
      </c>
      <c r="GG22" s="112" t="str">
        <f t="shared" ca="1" si="825"/>
        <v/>
      </c>
      <c r="GH22" s="112" t="str">
        <f t="shared" ca="1" si="825"/>
        <v/>
      </c>
      <c r="GI22" s="112" t="str">
        <f t="shared" ca="1" si="825"/>
        <v/>
      </c>
      <c r="GJ22" s="112" t="str">
        <f t="shared" ca="1" si="825"/>
        <v/>
      </c>
      <c r="GK22" s="112" t="str">
        <f t="shared" ca="1" si="825"/>
        <v/>
      </c>
      <c r="GL22" s="112" t="str">
        <f t="shared" ca="1" si="825"/>
        <v/>
      </c>
      <c r="GM22" s="112" t="str">
        <f t="shared" ca="1" si="825"/>
        <v/>
      </c>
      <c r="GN22" s="112" t="str">
        <f t="shared" ca="1" si="825"/>
        <v/>
      </c>
      <c r="GO22" s="112" t="str">
        <f t="shared" ca="1" si="775"/>
        <v/>
      </c>
      <c r="GP22" s="112" t="str">
        <f t="shared" ca="1" si="775"/>
        <v/>
      </c>
      <c r="GQ22" s="112" t="str">
        <f t="shared" ca="1" si="826"/>
        <v/>
      </c>
      <c r="GR22" s="112" t="str">
        <f t="shared" ca="1" si="826"/>
        <v/>
      </c>
      <c r="GS22" s="112" t="str">
        <f t="shared" ca="1" si="826"/>
        <v/>
      </c>
      <c r="GT22" s="112" t="str">
        <f t="shared" ca="1" si="826"/>
        <v/>
      </c>
      <c r="GU22" s="112" t="str">
        <f t="shared" ca="1" si="826"/>
        <v/>
      </c>
      <c r="GV22" s="112" t="str">
        <f t="shared" ca="1" si="826"/>
        <v/>
      </c>
      <c r="GW22" s="112" t="str">
        <f t="shared" ca="1" si="826"/>
        <v/>
      </c>
      <c r="GX22" s="112" t="str">
        <f t="shared" ca="1" si="826"/>
        <v/>
      </c>
      <c r="GY22" s="112" t="str">
        <f t="shared" ca="1" si="826"/>
        <v/>
      </c>
      <c r="GZ22" s="112" t="str">
        <f t="shared" ca="1" si="826"/>
        <v/>
      </c>
      <c r="HA22" s="112" t="str">
        <f t="shared" ca="1" si="826"/>
        <v/>
      </c>
      <c r="HB22" s="112" t="str">
        <f t="shared" ca="1" si="826"/>
        <v/>
      </c>
      <c r="HC22" s="112" t="str">
        <f t="shared" ca="1" si="826"/>
        <v/>
      </c>
      <c r="HD22" s="112" t="str">
        <f t="shared" ca="1" si="826"/>
        <v/>
      </c>
      <c r="HE22" s="112" t="str">
        <f t="shared" ca="1" si="826"/>
        <v/>
      </c>
      <c r="HF22" s="112" t="str">
        <f t="shared" ca="1" si="826"/>
        <v/>
      </c>
      <c r="HG22" s="112" t="str">
        <f t="shared" ca="1" si="827"/>
        <v/>
      </c>
      <c r="HH22" s="112" t="str">
        <f t="shared" ca="1" si="827"/>
        <v/>
      </c>
      <c r="HI22" s="112" t="str">
        <f t="shared" ca="1" si="827"/>
        <v/>
      </c>
      <c r="HJ22" s="112" t="str">
        <f t="shared" ca="1" si="827"/>
        <v/>
      </c>
      <c r="HK22" s="112" t="str">
        <f t="shared" ca="1" si="827"/>
        <v/>
      </c>
      <c r="HL22" s="112" t="str">
        <f t="shared" ca="1" si="827"/>
        <v/>
      </c>
      <c r="HM22" s="112" t="str">
        <f t="shared" ca="1" si="827"/>
        <v/>
      </c>
      <c r="HN22" s="112" t="str">
        <f t="shared" ca="1" si="827"/>
        <v/>
      </c>
      <c r="HO22" s="112" t="str">
        <f t="shared" ca="1" si="827"/>
        <v/>
      </c>
      <c r="HP22" s="112" t="str">
        <f t="shared" ca="1" si="827"/>
        <v/>
      </c>
      <c r="HQ22" s="112" t="str">
        <f t="shared" ca="1" si="827"/>
        <v/>
      </c>
      <c r="HR22" s="112" t="str">
        <f t="shared" ca="1" si="827"/>
        <v/>
      </c>
      <c r="HS22" s="112" t="str">
        <f t="shared" ca="1" si="827"/>
        <v/>
      </c>
      <c r="HT22" s="112" t="str">
        <f t="shared" ca="1" si="827"/>
        <v/>
      </c>
      <c r="HU22" s="112" t="str">
        <f t="shared" ca="1" si="828"/>
        <v/>
      </c>
      <c r="HV22" s="112" t="str">
        <f t="shared" ca="1" si="828"/>
        <v/>
      </c>
      <c r="HW22" s="112" t="str">
        <f t="shared" ca="1" si="828"/>
        <v/>
      </c>
      <c r="HX22" s="112" t="str">
        <f t="shared" ca="1" si="828"/>
        <v/>
      </c>
      <c r="HY22" s="112" t="str">
        <f t="shared" ca="1" si="828"/>
        <v/>
      </c>
      <c r="HZ22" s="112" t="str">
        <f t="shared" ca="1" si="828"/>
        <v/>
      </c>
      <c r="IA22" s="112" t="str">
        <f t="shared" ca="1" si="828"/>
        <v/>
      </c>
      <c r="IB22" s="112" t="str">
        <f t="shared" ref="IB22:IQ28" ca="1" si="855">IF(AND(OR($I22="P",$I22="S1",$I22="S2"),IB$2&gt;=$N22,IB$2&lt;=$O22,$T22&lt;&gt;""),"G",IF(AND($I22="S",IB$2&gt;=$N22,IB$2&lt;=$O22,$T22&lt;&gt;""),"O","")&amp;IF(AND($Q22&gt;0,IB$2&gt;=$N22,TODAY()&gt;=IB$2,IB$2&lt;=$O22,$T22&lt;&gt;""),"T",IF(AND(IB$2&gt;$O22,TODAY()&gt;=IB$2,OR($A22="K",$A22="L"),$R22&gt;0,OR($R22&lt;&gt;"",$O22&lt;&gt;"")),"D","")))</f>
        <v/>
      </c>
      <c r="IC22" s="112" t="str">
        <f t="shared" ca="1" si="855"/>
        <v/>
      </c>
      <c r="ID22" s="112" t="str">
        <f t="shared" ca="1" si="855"/>
        <v/>
      </c>
      <c r="IE22" s="112" t="str">
        <f t="shared" ca="1" si="855"/>
        <v/>
      </c>
      <c r="IF22" s="112" t="str">
        <f t="shared" ca="1" si="855"/>
        <v/>
      </c>
      <c r="IG22" s="112" t="str">
        <f t="shared" ca="1" si="855"/>
        <v/>
      </c>
      <c r="IH22" s="112" t="str">
        <f t="shared" ca="1" si="855"/>
        <v/>
      </c>
      <c r="II22" s="112" t="str">
        <f t="shared" ca="1" si="855"/>
        <v/>
      </c>
      <c r="IJ22" s="112" t="str">
        <f t="shared" ca="1" si="855"/>
        <v/>
      </c>
      <c r="IK22" s="112" t="str">
        <f t="shared" ca="1" si="855"/>
        <v/>
      </c>
      <c r="IL22" s="112" t="str">
        <f t="shared" ca="1" si="855"/>
        <v/>
      </c>
      <c r="IM22" s="112" t="str">
        <f t="shared" ca="1" si="855"/>
        <v/>
      </c>
      <c r="IN22" s="112" t="str">
        <f t="shared" ca="1" si="855"/>
        <v/>
      </c>
      <c r="IO22" s="112" t="str">
        <f t="shared" ca="1" si="855"/>
        <v/>
      </c>
      <c r="IP22" s="112" t="str">
        <f t="shared" ca="1" si="855"/>
        <v/>
      </c>
      <c r="IQ22" s="112" t="str">
        <f t="shared" ca="1" si="855"/>
        <v/>
      </c>
      <c r="IR22" s="112" t="str">
        <f t="shared" ref="IR22:IX28" ca="1" si="856">IF(AND(OR($I22="P",$I22="S1",$I22="S2"),IR$2&gt;=$N22,IR$2&lt;=$O22,$T22&lt;&gt;""),"G",IF(AND($I22="S",IR$2&gt;=$N22,IR$2&lt;=$O22,$T22&lt;&gt;""),"O","")&amp;IF(AND($Q22&gt;0,IR$2&gt;=$N22,TODAY()&gt;=IR$2,IR$2&lt;=$O22,$T22&lt;&gt;""),"T",IF(AND(IR$2&gt;$O22,TODAY()&gt;=IR$2,OR($A22="K",$A22="L"),$R22&gt;0,OR($R22&lt;&gt;"",$O22&lt;&gt;"")),"D","")))</f>
        <v/>
      </c>
      <c r="IS22" s="112" t="str">
        <f t="shared" ca="1" si="856"/>
        <v/>
      </c>
      <c r="IT22" s="112" t="str">
        <f t="shared" ca="1" si="856"/>
        <v/>
      </c>
      <c r="IU22" s="112" t="str">
        <f t="shared" ca="1" si="856"/>
        <v/>
      </c>
      <c r="IV22" s="112" t="str">
        <f t="shared" ca="1" si="856"/>
        <v/>
      </c>
      <c r="IW22" s="112" t="str">
        <f t="shared" ca="1" si="856"/>
        <v/>
      </c>
      <c r="IX22" s="112" t="str">
        <f t="shared" ca="1" si="856"/>
        <v/>
      </c>
      <c r="IY22" s="112" t="str">
        <f t="shared" ca="1" si="808"/>
        <v/>
      </c>
      <c r="IZ22" s="112" t="str">
        <f t="shared" ca="1" si="779"/>
        <v/>
      </c>
      <c r="JA22" s="112" t="str">
        <f t="shared" ca="1" si="779"/>
        <v/>
      </c>
      <c r="JB22" s="112" t="str">
        <f t="shared" ca="1" si="779"/>
        <v/>
      </c>
      <c r="JC22" s="112" t="str">
        <f t="shared" ca="1" si="829"/>
        <v/>
      </c>
      <c r="JD22" s="112" t="str">
        <f t="shared" ca="1" si="829"/>
        <v/>
      </c>
      <c r="JE22" s="112" t="str">
        <f t="shared" ca="1" si="829"/>
        <v/>
      </c>
      <c r="JF22" s="112" t="str">
        <f t="shared" ca="1" si="829"/>
        <v/>
      </c>
      <c r="JG22" s="112" t="str">
        <f t="shared" ca="1" si="829"/>
        <v/>
      </c>
      <c r="JH22" s="112" t="str">
        <f t="shared" ca="1" si="829"/>
        <v/>
      </c>
      <c r="JI22" s="112" t="str">
        <f t="shared" ca="1" si="829"/>
        <v/>
      </c>
      <c r="JJ22" s="112" t="str">
        <f t="shared" ca="1" si="829"/>
        <v/>
      </c>
      <c r="JK22" s="112" t="str">
        <f t="shared" ca="1" si="829"/>
        <v/>
      </c>
      <c r="JL22" s="112" t="str">
        <f t="shared" ca="1" si="829"/>
        <v/>
      </c>
      <c r="JM22" s="112" t="str">
        <f t="shared" ca="1" si="829"/>
        <v/>
      </c>
      <c r="JN22" s="112" t="str">
        <f t="shared" ca="1" si="829"/>
        <v/>
      </c>
      <c r="JO22" s="112" t="str">
        <f t="shared" ca="1" si="829"/>
        <v/>
      </c>
      <c r="JP22" s="112" t="str">
        <f t="shared" ca="1" si="829"/>
        <v/>
      </c>
      <c r="JQ22" s="112" t="str">
        <f t="shared" ca="1" si="829"/>
        <v/>
      </c>
      <c r="JR22" s="112" t="str">
        <f t="shared" ca="1" si="829"/>
        <v/>
      </c>
      <c r="JS22" s="112" t="str">
        <f t="shared" ca="1" si="830"/>
        <v/>
      </c>
      <c r="JT22" s="112" t="str">
        <f t="shared" ca="1" si="830"/>
        <v/>
      </c>
      <c r="JU22" s="112" t="str">
        <f t="shared" ca="1" si="830"/>
        <v/>
      </c>
      <c r="JV22" s="112" t="str">
        <f t="shared" ca="1" si="830"/>
        <v/>
      </c>
      <c r="JW22" s="112" t="str">
        <f t="shared" ca="1" si="830"/>
        <v/>
      </c>
      <c r="JX22" s="112" t="str">
        <f t="shared" ca="1" si="830"/>
        <v/>
      </c>
      <c r="JY22" s="112" t="str">
        <f t="shared" ca="1" si="830"/>
        <v/>
      </c>
      <c r="JZ22" s="112" t="str">
        <f t="shared" ca="1" si="830"/>
        <v/>
      </c>
      <c r="KA22" s="112" t="str">
        <f t="shared" ca="1" si="830"/>
        <v/>
      </c>
      <c r="KB22" s="112" t="str">
        <f t="shared" ca="1" si="830"/>
        <v/>
      </c>
      <c r="KC22" s="112" t="str">
        <f t="shared" ca="1" si="830"/>
        <v/>
      </c>
      <c r="KD22" s="112" t="str">
        <f t="shared" ca="1" si="830"/>
        <v/>
      </c>
      <c r="KE22" s="112" t="str">
        <f t="shared" ca="1" si="830"/>
        <v/>
      </c>
      <c r="KF22" s="112" t="str">
        <f t="shared" ca="1" si="830"/>
        <v/>
      </c>
      <c r="KG22" s="112" t="str">
        <f t="shared" ca="1" si="831"/>
        <v/>
      </c>
      <c r="KH22" s="112" t="str">
        <f t="shared" ca="1" si="831"/>
        <v/>
      </c>
      <c r="KI22" s="112" t="str">
        <f t="shared" ca="1" si="831"/>
        <v/>
      </c>
      <c r="KJ22" s="112" t="str">
        <f t="shared" ca="1" si="831"/>
        <v/>
      </c>
      <c r="KK22" s="112" t="str">
        <f t="shared" ca="1" si="831"/>
        <v/>
      </c>
      <c r="KL22" s="112" t="str">
        <f t="shared" ca="1" si="831"/>
        <v/>
      </c>
      <c r="KM22" s="112" t="str">
        <f t="shared" ca="1" si="831"/>
        <v/>
      </c>
      <c r="KN22" s="112" t="str">
        <f t="shared" ref="KN22:LC28" ca="1" si="857">IF(AND(OR($I22="P",$I22="S1",$I22="S2"),KN$2&gt;=$N22,KN$2&lt;=$O22,$T22&lt;&gt;""),"G",IF(AND($I22="S",KN$2&gt;=$N22,KN$2&lt;=$O22,$T22&lt;&gt;""),"O","")&amp;IF(AND($Q22&gt;0,KN$2&gt;=$N22,TODAY()&gt;=KN$2,KN$2&lt;=$O22,$T22&lt;&gt;""),"T",IF(AND(KN$2&gt;$O22,TODAY()&gt;=KN$2,OR($A22="K",$A22="L"),$R22&gt;0,OR($R22&lt;&gt;"",$O22&lt;&gt;"")),"D","")))</f>
        <v/>
      </c>
      <c r="KO22" s="112" t="str">
        <f t="shared" ca="1" si="857"/>
        <v/>
      </c>
      <c r="KP22" s="112" t="str">
        <f t="shared" ca="1" si="857"/>
        <v/>
      </c>
      <c r="KQ22" s="112" t="str">
        <f t="shared" ca="1" si="857"/>
        <v/>
      </c>
      <c r="KR22" s="112" t="str">
        <f t="shared" ca="1" si="857"/>
        <v/>
      </c>
      <c r="KS22" s="112" t="str">
        <f t="shared" ca="1" si="857"/>
        <v/>
      </c>
      <c r="KT22" s="112" t="str">
        <f t="shared" ca="1" si="857"/>
        <v/>
      </c>
      <c r="KU22" s="112" t="str">
        <f t="shared" ca="1" si="857"/>
        <v/>
      </c>
      <c r="KV22" s="112" t="str">
        <f t="shared" ca="1" si="857"/>
        <v/>
      </c>
      <c r="KW22" s="112" t="str">
        <f t="shared" ca="1" si="857"/>
        <v/>
      </c>
      <c r="KX22" s="112" t="str">
        <f t="shared" ca="1" si="857"/>
        <v/>
      </c>
      <c r="KY22" s="112" t="str">
        <f t="shared" ca="1" si="857"/>
        <v/>
      </c>
      <c r="KZ22" s="112" t="str">
        <f t="shared" ca="1" si="857"/>
        <v/>
      </c>
      <c r="LA22" s="112" t="str">
        <f t="shared" ca="1" si="857"/>
        <v>G</v>
      </c>
      <c r="LB22" s="112" t="str">
        <f t="shared" ca="1" si="857"/>
        <v>G</v>
      </c>
      <c r="LC22" s="112" t="str">
        <f t="shared" ca="1" si="857"/>
        <v>G</v>
      </c>
      <c r="LD22" s="112" t="str">
        <f t="shared" ref="LD22:LJ28" ca="1" si="858">IF(AND(OR($I22="P",$I22="S1",$I22="S2"),LD$2&gt;=$N22,LD$2&lt;=$O22,$T22&lt;&gt;""),"G",IF(AND($I22="S",LD$2&gt;=$N22,LD$2&lt;=$O22,$T22&lt;&gt;""),"O","")&amp;IF(AND($Q22&gt;0,LD$2&gt;=$N22,TODAY()&gt;=LD$2,LD$2&lt;=$O22,$T22&lt;&gt;""),"T",IF(AND(LD$2&gt;$O22,TODAY()&gt;=LD$2,OR($A22="K",$A22="L"),$R22&gt;0,OR($R22&lt;&gt;"",$O22&lt;&gt;"")),"D","")))</f>
        <v>G</v>
      </c>
      <c r="LE22" s="112" t="str">
        <f t="shared" ca="1" si="858"/>
        <v>G</v>
      </c>
      <c r="LF22" s="112" t="str">
        <f t="shared" ca="1" si="858"/>
        <v>G</v>
      </c>
      <c r="LG22" s="112" t="str">
        <f t="shared" ca="1" si="858"/>
        <v>G</v>
      </c>
      <c r="LH22" s="112" t="str">
        <f t="shared" ca="1" si="858"/>
        <v>G</v>
      </c>
      <c r="LI22" s="112" t="str">
        <f t="shared" ca="1" si="858"/>
        <v>G</v>
      </c>
      <c r="LJ22" s="112" t="str">
        <f t="shared" ca="1" si="858"/>
        <v>G</v>
      </c>
      <c r="LK22" s="112" t="str">
        <f t="shared" ca="1" si="809"/>
        <v>G</v>
      </c>
      <c r="LL22" s="112" t="str">
        <f t="shared" ca="1" si="783"/>
        <v>G</v>
      </c>
      <c r="LM22" s="112" t="str">
        <f t="shared" ca="1" si="783"/>
        <v>G</v>
      </c>
      <c r="LN22" s="112" t="str">
        <f t="shared" ca="1" si="783"/>
        <v>G</v>
      </c>
      <c r="LO22" s="112" t="str">
        <f t="shared" ca="1" si="832"/>
        <v>G</v>
      </c>
      <c r="LP22" s="112" t="str">
        <f t="shared" ca="1" si="832"/>
        <v>G</v>
      </c>
      <c r="LQ22" s="112" t="str">
        <f t="shared" ca="1" si="832"/>
        <v>G</v>
      </c>
      <c r="LR22" s="112" t="str">
        <f t="shared" ca="1" si="832"/>
        <v>G</v>
      </c>
      <c r="LS22" s="112" t="str">
        <f t="shared" ca="1" si="832"/>
        <v>G</v>
      </c>
      <c r="LT22" s="112" t="str">
        <f t="shared" ca="1" si="832"/>
        <v>G</v>
      </c>
      <c r="LU22" s="112" t="str">
        <f t="shared" ca="1" si="832"/>
        <v>G</v>
      </c>
      <c r="LV22" s="112" t="str">
        <f t="shared" ca="1" si="832"/>
        <v>G</v>
      </c>
      <c r="LW22" s="112" t="str">
        <f t="shared" ca="1" si="832"/>
        <v>G</v>
      </c>
      <c r="LX22" s="112" t="str">
        <f t="shared" ca="1" si="832"/>
        <v>G</v>
      </c>
      <c r="LY22" s="112" t="str">
        <f t="shared" ca="1" si="832"/>
        <v>G</v>
      </c>
      <c r="LZ22" s="112" t="str">
        <f t="shared" ca="1" si="832"/>
        <v>G</v>
      </c>
      <c r="MA22" s="112" t="str">
        <f t="shared" ca="1" si="832"/>
        <v>G</v>
      </c>
      <c r="MB22" s="112" t="str">
        <f t="shared" ca="1" si="832"/>
        <v>G</v>
      </c>
      <c r="MC22" s="112" t="str">
        <f t="shared" ca="1" si="832"/>
        <v>G</v>
      </c>
      <c r="MD22" s="112" t="str">
        <f t="shared" ca="1" si="832"/>
        <v>G</v>
      </c>
      <c r="ME22" s="112" t="str">
        <f t="shared" ca="1" si="833"/>
        <v>G</v>
      </c>
      <c r="MF22" s="112" t="str">
        <f t="shared" ca="1" si="833"/>
        <v>G</v>
      </c>
      <c r="MG22" s="112" t="str">
        <f t="shared" ca="1" si="833"/>
        <v>G</v>
      </c>
      <c r="MH22" s="112" t="str">
        <f t="shared" ca="1" si="833"/>
        <v>G</v>
      </c>
      <c r="MI22" s="112" t="str">
        <f t="shared" ca="1" si="833"/>
        <v>G</v>
      </c>
      <c r="MJ22" s="112" t="str">
        <f t="shared" ca="1" si="833"/>
        <v>G</v>
      </c>
      <c r="MK22" s="112" t="str">
        <f t="shared" ca="1" si="833"/>
        <v>G</v>
      </c>
      <c r="ML22" s="112" t="str">
        <f t="shared" ca="1" si="833"/>
        <v>G</v>
      </c>
      <c r="MM22" s="112" t="str">
        <f t="shared" ca="1" si="833"/>
        <v>G</v>
      </c>
      <c r="MN22" s="112" t="str">
        <f t="shared" ca="1" si="833"/>
        <v>G</v>
      </c>
      <c r="MO22" s="112" t="str">
        <f t="shared" ca="1" si="833"/>
        <v>G</v>
      </c>
      <c r="MP22" s="112" t="str">
        <f t="shared" ca="1" si="833"/>
        <v>G</v>
      </c>
      <c r="MQ22" s="112" t="str">
        <f t="shared" ca="1" si="833"/>
        <v>G</v>
      </c>
      <c r="MR22" s="112" t="str">
        <f t="shared" ca="1" si="833"/>
        <v>G</v>
      </c>
      <c r="MS22" s="112" t="str">
        <f t="shared" ca="1" si="834"/>
        <v>G</v>
      </c>
      <c r="MT22" s="112" t="str">
        <f t="shared" ca="1" si="834"/>
        <v>G</v>
      </c>
      <c r="MU22" s="112" t="str">
        <f t="shared" ca="1" si="834"/>
        <v>G</v>
      </c>
      <c r="MV22" s="112" t="str">
        <f t="shared" ca="1" si="834"/>
        <v>G</v>
      </c>
      <c r="MW22" s="112" t="str">
        <f t="shared" ca="1" si="834"/>
        <v>G</v>
      </c>
      <c r="MX22" s="112" t="str">
        <f t="shared" ca="1" si="834"/>
        <v>G</v>
      </c>
      <c r="MY22" s="112" t="str">
        <f t="shared" ca="1" si="834"/>
        <v>G</v>
      </c>
      <c r="MZ22" s="112" t="str">
        <f t="shared" ref="MZ22:NO28" ca="1" si="859">IF(AND(OR($I22="P",$I22="S1",$I22="S2"),MZ$2&gt;=$N22,MZ$2&lt;=$O22,$T22&lt;&gt;""),"G",IF(AND($I22="S",MZ$2&gt;=$N22,MZ$2&lt;=$O22,$T22&lt;&gt;""),"O","")&amp;IF(AND($Q22&gt;0,MZ$2&gt;=$N22,TODAY()&gt;=MZ$2,MZ$2&lt;=$O22,$T22&lt;&gt;""),"T",IF(AND(MZ$2&gt;$O22,TODAY()&gt;=MZ$2,OR($A22="K",$A22="L"),$R22&gt;0,OR($R22&lt;&gt;"",$O22&lt;&gt;"")),"D","")))</f>
        <v>G</v>
      </c>
      <c r="NA22" s="112" t="str">
        <f t="shared" ca="1" si="859"/>
        <v>G</v>
      </c>
      <c r="NB22" s="112" t="str">
        <f t="shared" ca="1" si="859"/>
        <v>G</v>
      </c>
      <c r="NC22" s="112" t="str">
        <f t="shared" ca="1" si="859"/>
        <v>G</v>
      </c>
      <c r="ND22" s="112" t="str">
        <f t="shared" ca="1" si="859"/>
        <v>G</v>
      </c>
      <c r="NE22" s="112" t="str">
        <f t="shared" ca="1" si="859"/>
        <v>G</v>
      </c>
      <c r="NF22" s="112" t="str">
        <f t="shared" ca="1" si="859"/>
        <v>G</v>
      </c>
      <c r="NG22" s="112" t="str">
        <f t="shared" ca="1" si="859"/>
        <v>G</v>
      </c>
      <c r="NH22" s="112" t="str">
        <f t="shared" ca="1" si="859"/>
        <v>G</v>
      </c>
      <c r="NI22" s="112" t="str">
        <f t="shared" ca="1" si="859"/>
        <v>G</v>
      </c>
      <c r="NJ22" s="112" t="str">
        <f t="shared" ca="1" si="859"/>
        <v>G</v>
      </c>
      <c r="NK22" s="112" t="str">
        <f t="shared" ca="1" si="859"/>
        <v>G</v>
      </c>
      <c r="NL22" s="112" t="str">
        <f t="shared" ca="1" si="859"/>
        <v>G</v>
      </c>
      <c r="NM22" s="112" t="str">
        <f t="shared" ca="1" si="859"/>
        <v>G</v>
      </c>
      <c r="NN22" s="112" t="str">
        <f t="shared" ca="1" si="859"/>
        <v>G</v>
      </c>
      <c r="NO22" s="112" t="str">
        <f t="shared" ca="1" si="859"/>
        <v>G</v>
      </c>
      <c r="NP22" s="112" t="str">
        <f t="shared" ref="NP22:NV28" ca="1" si="860">IF(AND(OR($I22="P",$I22="S1",$I22="S2"),NP$2&gt;=$N22,NP$2&lt;=$O22,$T22&lt;&gt;""),"G",IF(AND($I22="S",NP$2&gt;=$N22,NP$2&lt;=$O22,$T22&lt;&gt;""),"O","")&amp;IF(AND($Q22&gt;0,NP$2&gt;=$N22,TODAY()&gt;=NP$2,NP$2&lt;=$O22,$T22&lt;&gt;""),"T",IF(AND(NP$2&gt;$O22,TODAY()&gt;=NP$2,OR($A22="K",$A22="L"),$R22&gt;0,OR($R22&lt;&gt;"",$O22&lt;&gt;"")),"D","")))</f>
        <v>G</v>
      </c>
      <c r="NQ22" s="112" t="str">
        <f t="shared" ca="1" si="860"/>
        <v>G</v>
      </c>
      <c r="NR22" s="112" t="str">
        <f t="shared" ca="1" si="860"/>
        <v>G</v>
      </c>
      <c r="NS22" s="112" t="str">
        <f t="shared" ca="1" si="860"/>
        <v>G</v>
      </c>
      <c r="NT22" s="112" t="str">
        <f t="shared" ca="1" si="860"/>
        <v>G</v>
      </c>
      <c r="NU22" s="112" t="str">
        <f t="shared" ca="1" si="860"/>
        <v>G</v>
      </c>
      <c r="NV22" s="112" t="str">
        <f t="shared" ca="1" si="860"/>
        <v>G</v>
      </c>
      <c r="NW22" s="112" t="str">
        <f t="shared" ca="1" si="810"/>
        <v>G</v>
      </c>
      <c r="NX22" s="112" t="str">
        <f t="shared" ca="1" si="787"/>
        <v>G</v>
      </c>
      <c r="NY22" s="112" t="str">
        <f t="shared" ca="1" si="787"/>
        <v>G</v>
      </c>
      <c r="NZ22" s="112" t="str">
        <f t="shared" ca="1" si="787"/>
        <v>G</v>
      </c>
      <c r="OA22" s="112" t="str">
        <f t="shared" ca="1" si="835"/>
        <v>G</v>
      </c>
      <c r="OB22" s="112" t="str">
        <f t="shared" ca="1" si="835"/>
        <v>G</v>
      </c>
      <c r="OC22" s="112" t="str">
        <f t="shared" ca="1" si="835"/>
        <v>G</v>
      </c>
      <c r="OD22" s="112" t="str">
        <f t="shared" ca="1" si="835"/>
        <v>G</v>
      </c>
      <c r="OE22" s="112" t="str">
        <f t="shared" ca="1" si="835"/>
        <v>G</v>
      </c>
      <c r="OF22" s="112" t="str">
        <f t="shared" ca="1" si="835"/>
        <v>G</v>
      </c>
      <c r="OG22" s="112" t="str">
        <f t="shared" ca="1" si="835"/>
        <v>G</v>
      </c>
      <c r="OH22" s="112" t="str">
        <f t="shared" ca="1" si="835"/>
        <v>G</v>
      </c>
      <c r="OI22" s="112" t="str">
        <f t="shared" ca="1" si="835"/>
        <v>G</v>
      </c>
      <c r="OJ22" s="112" t="str">
        <f t="shared" ca="1" si="835"/>
        <v>G</v>
      </c>
      <c r="OK22" s="112" t="str">
        <f t="shared" ca="1" si="835"/>
        <v>G</v>
      </c>
      <c r="OL22" s="112" t="str">
        <f t="shared" ca="1" si="835"/>
        <v>G</v>
      </c>
      <c r="OM22" s="112" t="str">
        <f t="shared" ca="1" si="835"/>
        <v>G</v>
      </c>
      <c r="ON22" s="112" t="str">
        <f t="shared" ca="1" si="835"/>
        <v>G</v>
      </c>
      <c r="OO22" s="112" t="str">
        <f t="shared" ca="1" si="835"/>
        <v>G</v>
      </c>
      <c r="OP22" s="112" t="str">
        <f t="shared" ca="1" si="835"/>
        <v>G</v>
      </c>
      <c r="OQ22" s="112" t="str">
        <f t="shared" ca="1" si="836"/>
        <v>G</v>
      </c>
      <c r="OR22" s="112" t="str">
        <f t="shared" ca="1" si="836"/>
        <v>G</v>
      </c>
      <c r="OS22" s="112" t="str">
        <f t="shared" ca="1" si="836"/>
        <v>G</v>
      </c>
      <c r="OT22" s="112" t="str">
        <f t="shared" ca="1" si="836"/>
        <v>G</v>
      </c>
      <c r="OU22" s="112" t="str">
        <f t="shared" ca="1" si="836"/>
        <v>G</v>
      </c>
      <c r="OV22" s="112" t="str">
        <f t="shared" ca="1" si="836"/>
        <v>G</v>
      </c>
      <c r="OW22" s="112" t="str">
        <f t="shared" ca="1" si="836"/>
        <v>G</v>
      </c>
      <c r="OX22" s="112" t="str">
        <f t="shared" ca="1" si="836"/>
        <v>G</v>
      </c>
      <c r="OY22" s="112" t="str">
        <f t="shared" ca="1" si="836"/>
        <v>G</v>
      </c>
      <c r="OZ22" s="112" t="str">
        <f t="shared" ca="1" si="836"/>
        <v>G</v>
      </c>
      <c r="PA22" s="112" t="str">
        <f t="shared" ca="1" si="836"/>
        <v>G</v>
      </c>
      <c r="PB22" s="112" t="str">
        <f t="shared" ca="1" si="836"/>
        <v>G</v>
      </c>
      <c r="PC22" s="112" t="str">
        <f t="shared" ca="1" si="836"/>
        <v>G</v>
      </c>
      <c r="PD22" s="112" t="str">
        <f t="shared" ca="1" si="836"/>
        <v>G</v>
      </c>
      <c r="PE22" s="112" t="str">
        <f t="shared" ca="1" si="837"/>
        <v>G</v>
      </c>
      <c r="PF22" s="112" t="str">
        <f t="shared" ca="1" si="837"/>
        <v>G</v>
      </c>
      <c r="PG22" s="112" t="str">
        <f t="shared" ca="1" si="837"/>
        <v>G</v>
      </c>
      <c r="PH22" s="112" t="str">
        <f t="shared" ca="1" si="837"/>
        <v>G</v>
      </c>
      <c r="PI22" s="112" t="str">
        <f t="shared" ca="1" si="837"/>
        <v>G</v>
      </c>
      <c r="PJ22" s="112" t="str">
        <f t="shared" ca="1" si="837"/>
        <v>G</v>
      </c>
      <c r="PK22" s="112" t="str">
        <f t="shared" ca="1" si="837"/>
        <v>G</v>
      </c>
      <c r="PL22" s="112" t="str">
        <f t="shared" ref="PL22:QA28" ca="1" si="861">IF(AND(OR($I22="P",$I22="S1",$I22="S2"),PL$2&gt;=$N22,PL$2&lt;=$O22,$T22&lt;&gt;""),"G",IF(AND($I22="S",PL$2&gt;=$N22,PL$2&lt;=$O22,$T22&lt;&gt;""),"O","")&amp;IF(AND($Q22&gt;0,PL$2&gt;=$N22,TODAY()&gt;=PL$2,PL$2&lt;=$O22,$T22&lt;&gt;""),"T",IF(AND(PL$2&gt;$O22,TODAY()&gt;=PL$2,OR($A22="K",$A22="L"),$R22&gt;0,OR($R22&lt;&gt;"",$O22&lt;&gt;"")),"D","")))</f>
        <v>G</v>
      </c>
      <c r="PM22" s="112" t="str">
        <f t="shared" ca="1" si="861"/>
        <v>G</v>
      </c>
      <c r="PN22" s="112" t="str">
        <f t="shared" ca="1" si="861"/>
        <v>G</v>
      </c>
      <c r="PO22" s="112" t="str">
        <f t="shared" ca="1" si="861"/>
        <v>G</v>
      </c>
      <c r="PP22" s="112" t="str">
        <f t="shared" ca="1" si="861"/>
        <v>G</v>
      </c>
      <c r="PQ22" s="112" t="str">
        <f t="shared" ca="1" si="861"/>
        <v>G</v>
      </c>
      <c r="PR22" s="112" t="str">
        <f t="shared" ca="1" si="861"/>
        <v>G</v>
      </c>
      <c r="PS22" s="112" t="str">
        <f t="shared" ca="1" si="861"/>
        <v>G</v>
      </c>
      <c r="PT22" s="112" t="str">
        <f t="shared" ca="1" si="861"/>
        <v>G</v>
      </c>
      <c r="PU22" s="112" t="str">
        <f t="shared" ca="1" si="861"/>
        <v>G</v>
      </c>
      <c r="PV22" s="112" t="str">
        <f t="shared" ca="1" si="861"/>
        <v>G</v>
      </c>
      <c r="PW22" s="112" t="str">
        <f t="shared" ca="1" si="861"/>
        <v>G</v>
      </c>
      <c r="PX22" s="112" t="str">
        <f t="shared" ca="1" si="861"/>
        <v>G</v>
      </c>
      <c r="PY22" s="112" t="str">
        <f t="shared" ca="1" si="861"/>
        <v>G</v>
      </c>
      <c r="PZ22" s="112" t="str">
        <f t="shared" ca="1" si="861"/>
        <v>G</v>
      </c>
      <c r="QA22" s="112" t="str">
        <f t="shared" ca="1" si="861"/>
        <v>G</v>
      </c>
      <c r="QB22" s="112" t="str">
        <f t="shared" ref="QB22:QH28" ca="1" si="862">IF(AND(OR($I22="P",$I22="S1",$I22="S2"),QB$2&gt;=$N22,QB$2&lt;=$O22,$T22&lt;&gt;""),"G",IF(AND($I22="S",QB$2&gt;=$N22,QB$2&lt;=$O22,$T22&lt;&gt;""),"O","")&amp;IF(AND($Q22&gt;0,QB$2&gt;=$N22,TODAY()&gt;=QB$2,QB$2&lt;=$O22,$T22&lt;&gt;""),"T",IF(AND(QB$2&gt;$O22,TODAY()&gt;=QB$2,OR($A22="K",$A22="L"),$R22&gt;0,OR($R22&lt;&gt;"",$O22&lt;&gt;"")),"D","")))</f>
        <v>G</v>
      </c>
      <c r="QC22" s="112" t="str">
        <f t="shared" ca="1" si="862"/>
        <v>G</v>
      </c>
      <c r="QD22" s="112" t="str">
        <f t="shared" ca="1" si="862"/>
        <v>G</v>
      </c>
      <c r="QE22" s="112" t="str">
        <f t="shared" ca="1" si="862"/>
        <v>G</v>
      </c>
      <c r="QF22" s="112" t="str">
        <f t="shared" ca="1" si="862"/>
        <v>G</v>
      </c>
      <c r="QG22" s="112" t="str">
        <f t="shared" ca="1" si="862"/>
        <v>G</v>
      </c>
      <c r="QH22" s="112" t="str">
        <f t="shared" ca="1" si="862"/>
        <v>G</v>
      </c>
      <c r="QI22" s="112" t="str">
        <f t="shared" ca="1" si="811"/>
        <v>G</v>
      </c>
      <c r="QJ22" s="112" t="str">
        <f t="shared" ca="1" si="791"/>
        <v>G</v>
      </c>
      <c r="QK22" s="112" t="str">
        <f t="shared" ca="1" si="791"/>
        <v>G</v>
      </c>
      <c r="QL22" s="112" t="str">
        <f t="shared" ca="1" si="791"/>
        <v>G</v>
      </c>
      <c r="QM22" s="112" t="str">
        <f t="shared" ca="1" si="838"/>
        <v>G</v>
      </c>
      <c r="QN22" s="112" t="str">
        <f t="shared" ca="1" si="838"/>
        <v>G</v>
      </c>
      <c r="QO22" s="112" t="str">
        <f t="shared" ca="1" si="838"/>
        <v>G</v>
      </c>
      <c r="QP22" s="112" t="str">
        <f t="shared" ca="1" si="838"/>
        <v>G</v>
      </c>
      <c r="QQ22" s="112" t="str">
        <f t="shared" ca="1" si="838"/>
        <v>G</v>
      </c>
      <c r="QR22" s="112" t="str">
        <f t="shared" ca="1" si="838"/>
        <v>G</v>
      </c>
      <c r="QS22" s="112" t="str">
        <f t="shared" ca="1" si="838"/>
        <v>G</v>
      </c>
      <c r="QT22" s="112" t="str">
        <f t="shared" ca="1" si="838"/>
        <v>G</v>
      </c>
      <c r="QU22" s="112" t="str">
        <f t="shared" ca="1" si="838"/>
        <v>G</v>
      </c>
      <c r="QV22" s="112" t="str">
        <f t="shared" ca="1" si="838"/>
        <v>G</v>
      </c>
      <c r="QW22" s="112" t="str">
        <f t="shared" ca="1" si="838"/>
        <v>G</v>
      </c>
      <c r="QX22" s="112" t="str">
        <f t="shared" ca="1" si="838"/>
        <v>G</v>
      </c>
      <c r="QY22" s="112" t="str">
        <f t="shared" ca="1" si="838"/>
        <v>G</v>
      </c>
      <c r="QZ22" s="112" t="str">
        <f t="shared" ca="1" si="838"/>
        <v>G</v>
      </c>
      <c r="RA22" s="112" t="str">
        <f t="shared" ca="1" si="838"/>
        <v>G</v>
      </c>
      <c r="RB22" s="112" t="str">
        <f t="shared" ca="1" si="838"/>
        <v>G</v>
      </c>
      <c r="RC22" s="112" t="str">
        <f t="shared" ca="1" si="839"/>
        <v>G</v>
      </c>
      <c r="RD22" s="112" t="str">
        <f t="shared" ca="1" si="839"/>
        <v>G</v>
      </c>
      <c r="RE22" s="112" t="str">
        <f t="shared" ca="1" si="839"/>
        <v>G</v>
      </c>
      <c r="RF22" s="112" t="str">
        <f t="shared" ca="1" si="839"/>
        <v>G</v>
      </c>
      <c r="RG22" s="112" t="str">
        <f t="shared" ca="1" si="839"/>
        <v>G</v>
      </c>
      <c r="RH22" s="112" t="str">
        <f t="shared" ca="1" si="839"/>
        <v>G</v>
      </c>
      <c r="RI22" s="112" t="str">
        <f t="shared" ca="1" si="839"/>
        <v>G</v>
      </c>
      <c r="RJ22" s="112" t="str">
        <f t="shared" ca="1" si="839"/>
        <v>G</v>
      </c>
      <c r="RK22" s="112" t="str">
        <f t="shared" ca="1" si="839"/>
        <v>G</v>
      </c>
      <c r="RL22" s="112" t="str">
        <f t="shared" ca="1" si="839"/>
        <v>G</v>
      </c>
      <c r="RM22" s="112" t="str">
        <f t="shared" ca="1" si="839"/>
        <v>G</v>
      </c>
      <c r="RN22" s="112" t="str">
        <f t="shared" ca="1" si="839"/>
        <v>G</v>
      </c>
      <c r="RO22" s="112" t="str">
        <f t="shared" ca="1" si="839"/>
        <v>G</v>
      </c>
      <c r="RP22" s="112" t="str">
        <f t="shared" ca="1" si="839"/>
        <v>G</v>
      </c>
      <c r="RQ22" s="112" t="str">
        <f t="shared" ca="1" si="840"/>
        <v>G</v>
      </c>
      <c r="RR22" s="112" t="str">
        <f t="shared" ca="1" si="840"/>
        <v>G</v>
      </c>
      <c r="RS22" s="112" t="str">
        <f t="shared" ca="1" si="840"/>
        <v>G</v>
      </c>
      <c r="RT22" s="112" t="str">
        <f t="shared" ca="1" si="840"/>
        <v>G</v>
      </c>
      <c r="RU22" s="112" t="str">
        <f t="shared" ca="1" si="840"/>
        <v>G</v>
      </c>
      <c r="RV22" s="112" t="str">
        <f t="shared" ca="1" si="840"/>
        <v>G</v>
      </c>
      <c r="RW22" s="112" t="str">
        <f t="shared" ca="1" si="840"/>
        <v>G</v>
      </c>
      <c r="RX22" s="112" t="str">
        <f t="shared" ref="RX22:SM28" ca="1" si="863">IF(AND(OR($I22="P",$I22="S1",$I22="S2"),RX$2&gt;=$N22,RX$2&lt;=$O22,$T22&lt;&gt;""),"G",IF(AND($I22="S",RX$2&gt;=$N22,RX$2&lt;=$O22,$T22&lt;&gt;""),"O","")&amp;IF(AND($Q22&gt;0,RX$2&gt;=$N22,TODAY()&gt;=RX$2,RX$2&lt;=$O22,$T22&lt;&gt;""),"T",IF(AND(RX$2&gt;$O22,TODAY()&gt;=RX$2,OR($A22="K",$A22="L"),$R22&gt;0,OR($R22&lt;&gt;"",$O22&lt;&gt;"")),"D","")))</f>
        <v>G</v>
      </c>
      <c r="RY22" s="112" t="str">
        <f t="shared" ca="1" si="863"/>
        <v>G</v>
      </c>
      <c r="RZ22" s="112" t="str">
        <f t="shared" ca="1" si="863"/>
        <v>G</v>
      </c>
      <c r="SA22" s="112" t="str">
        <f t="shared" ca="1" si="863"/>
        <v>G</v>
      </c>
      <c r="SB22" s="112" t="str">
        <f t="shared" ca="1" si="863"/>
        <v>G</v>
      </c>
      <c r="SC22" s="112" t="str">
        <f t="shared" ca="1" si="863"/>
        <v>G</v>
      </c>
      <c r="SD22" s="112" t="str">
        <f t="shared" ca="1" si="863"/>
        <v>G</v>
      </c>
      <c r="SE22" s="112" t="str">
        <f t="shared" ca="1" si="863"/>
        <v>G</v>
      </c>
      <c r="SF22" s="112" t="str">
        <f t="shared" ca="1" si="863"/>
        <v>G</v>
      </c>
      <c r="SG22" s="112" t="str">
        <f t="shared" ca="1" si="863"/>
        <v>G</v>
      </c>
      <c r="SH22" s="112" t="str">
        <f t="shared" ca="1" si="863"/>
        <v>G</v>
      </c>
      <c r="SI22" s="112" t="str">
        <f t="shared" ca="1" si="863"/>
        <v>G</v>
      </c>
      <c r="SJ22" s="112" t="str">
        <f t="shared" ca="1" si="863"/>
        <v>G</v>
      </c>
      <c r="SK22" s="112" t="str">
        <f t="shared" ca="1" si="863"/>
        <v>G</v>
      </c>
      <c r="SL22" s="112" t="str">
        <f t="shared" ca="1" si="863"/>
        <v>G</v>
      </c>
      <c r="SM22" s="112" t="str">
        <f t="shared" ca="1" si="863"/>
        <v>G</v>
      </c>
      <c r="SN22" s="112" t="str">
        <f t="shared" ref="SN22:ST28" ca="1" si="864">IF(AND(OR($I22="P",$I22="S1",$I22="S2"),SN$2&gt;=$N22,SN$2&lt;=$O22,$T22&lt;&gt;""),"G",IF(AND($I22="S",SN$2&gt;=$N22,SN$2&lt;=$O22,$T22&lt;&gt;""),"O","")&amp;IF(AND($Q22&gt;0,SN$2&gt;=$N22,TODAY()&gt;=SN$2,SN$2&lt;=$O22,$T22&lt;&gt;""),"T",IF(AND(SN$2&gt;$O22,TODAY()&gt;=SN$2,OR($A22="K",$A22="L"),$R22&gt;0,OR($R22&lt;&gt;"",$O22&lt;&gt;"")),"D","")))</f>
        <v>G</v>
      </c>
      <c r="SO22" s="112" t="str">
        <f t="shared" ca="1" si="864"/>
        <v>G</v>
      </c>
      <c r="SP22" s="112" t="str">
        <f t="shared" ca="1" si="864"/>
        <v>G</v>
      </c>
      <c r="SQ22" s="112" t="str">
        <f t="shared" ca="1" si="864"/>
        <v>G</v>
      </c>
      <c r="SR22" s="112" t="str">
        <f t="shared" ca="1" si="864"/>
        <v>G</v>
      </c>
      <c r="SS22" s="112" t="str">
        <f t="shared" ca="1" si="864"/>
        <v>G</v>
      </c>
      <c r="ST22" s="112" t="str">
        <f t="shared" ca="1" si="864"/>
        <v>G</v>
      </c>
      <c r="SU22" s="112" t="str">
        <f t="shared" ca="1" si="812"/>
        <v>G</v>
      </c>
      <c r="SV22" s="112" t="str">
        <f t="shared" ca="1" si="795"/>
        <v>G</v>
      </c>
      <c r="SW22" s="112" t="str">
        <f t="shared" ca="1" si="795"/>
        <v>G</v>
      </c>
      <c r="SX22" s="112" t="str">
        <f t="shared" ca="1" si="795"/>
        <v>G</v>
      </c>
      <c r="SY22" s="112" t="str">
        <f t="shared" ca="1" si="841"/>
        <v>G</v>
      </c>
      <c r="SZ22" s="112" t="str">
        <f t="shared" ca="1" si="841"/>
        <v>G</v>
      </c>
      <c r="TA22" s="112" t="str">
        <f t="shared" ca="1" si="841"/>
        <v>G</v>
      </c>
      <c r="TB22" s="112" t="str">
        <f t="shared" ca="1" si="841"/>
        <v>G</v>
      </c>
      <c r="TC22" s="112" t="str">
        <f t="shared" ca="1" si="841"/>
        <v>G</v>
      </c>
      <c r="TD22" s="112" t="str">
        <f t="shared" ca="1" si="841"/>
        <v>G</v>
      </c>
      <c r="TE22" s="112" t="str">
        <f t="shared" ca="1" si="841"/>
        <v>G</v>
      </c>
      <c r="TF22" s="112" t="str">
        <f t="shared" ca="1" si="841"/>
        <v>G</v>
      </c>
      <c r="TG22" s="112" t="str">
        <f t="shared" ca="1" si="841"/>
        <v>G</v>
      </c>
      <c r="TH22" s="112" t="str">
        <f t="shared" ca="1" si="841"/>
        <v>G</v>
      </c>
      <c r="TI22" s="112" t="str">
        <f t="shared" ca="1" si="841"/>
        <v>G</v>
      </c>
      <c r="TJ22" s="112" t="str">
        <f t="shared" ca="1" si="841"/>
        <v>G</v>
      </c>
      <c r="TK22" s="112" t="str">
        <f t="shared" ca="1" si="841"/>
        <v>G</v>
      </c>
      <c r="TL22" s="112" t="str">
        <f t="shared" ca="1" si="841"/>
        <v>G</v>
      </c>
      <c r="TM22" s="112" t="str">
        <f t="shared" ca="1" si="841"/>
        <v>G</v>
      </c>
      <c r="TN22" s="112" t="str">
        <f t="shared" ca="1" si="841"/>
        <v>G</v>
      </c>
      <c r="TO22" s="112" t="str">
        <f t="shared" ca="1" si="842"/>
        <v>G</v>
      </c>
      <c r="TP22" s="112" t="str">
        <f t="shared" ca="1" si="842"/>
        <v>G</v>
      </c>
      <c r="TQ22" s="112" t="str">
        <f t="shared" ca="1" si="842"/>
        <v>G</v>
      </c>
      <c r="TR22" s="112" t="str">
        <f t="shared" ca="1" si="842"/>
        <v>G</v>
      </c>
      <c r="TS22" s="112" t="str">
        <f t="shared" ca="1" si="842"/>
        <v>G</v>
      </c>
      <c r="TT22" s="112" t="str">
        <f t="shared" ca="1" si="842"/>
        <v>G</v>
      </c>
      <c r="TU22" s="112" t="str">
        <f t="shared" ca="1" si="842"/>
        <v>G</v>
      </c>
      <c r="TV22" s="112" t="str">
        <f t="shared" ca="1" si="842"/>
        <v>G</v>
      </c>
      <c r="TW22" s="112" t="str">
        <f t="shared" ca="1" si="842"/>
        <v>G</v>
      </c>
      <c r="TX22" s="112" t="str">
        <f t="shared" ca="1" si="842"/>
        <v>G</v>
      </c>
      <c r="TY22" s="112" t="str">
        <f t="shared" ca="1" si="842"/>
        <v>G</v>
      </c>
      <c r="TZ22" s="112" t="str">
        <f t="shared" ca="1" si="842"/>
        <v>G</v>
      </c>
      <c r="UA22" s="112" t="str">
        <f t="shared" ca="1" si="842"/>
        <v>G</v>
      </c>
      <c r="UB22" s="112" t="str">
        <f t="shared" ca="1" si="842"/>
        <v>G</v>
      </c>
      <c r="UC22" s="112" t="str">
        <f t="shared" ca="1" si="843"/>
        <v>G</v>
      </c>
      <c r="UD22" s="112" t="str">
        <f t="shared" ca="1" si="843"/>
        <v>G</v>
      </c>
      <c r="UE22" s="112" t="str">
        <f t="shared" ca="1" si="843"/>
        <v/>
      </c>
      <c r="UF22" s="112" t="str">
        <f t="shared" ca="1" si="843"/>
        <v/>
      </c>
      <c r="UG22" s="112" t="str">
        <f t="shared" ca="1" si="843"/>
        <v/>
      </c>
      <c r="UH22" s="112" t="str">
        <f t="shared" ca="1" si="843"/>
        <v/>
      </c>
      <c r="UI22" s="112" t="str">
        <f t="shared" ca="1" si="843"/>
        <v/>
      </c>
      <c r="UJ22" s="112" t="str">
        <f t="shared" ref="UJ22:UY28" ca="1" si="865">IF(AND(OR($I22="P",$I22="S1",$I22="S2"),UJ$2&gt;=$N22,UJ$2&lt;=$O22,$T22&lt;&gt;""),"G",IF(AND($I22="S",UJ$2&gt;=$N22,UJ$2&lt;=$O22,$T22&lt;&gt;""),"O","")&amp;IF(AND($Q22&gt;0,UJ$2&gt;=$N22,TODAY()&gt;=UJ$2,UJ$2&lt;=$O22,$T22&lt;&gt;""),"T",IF(AND(UJ$2&gt;$O22,TODAY()&gt;=UJ$2,OR($A22="K",$A22="L"),$R22&gt;0,OR($R22&lt;&gt;"",$O22&lt;&gt;"")),"D","")))</f>
        <v/>
      </c>
      <c r="UK22" s="112" t="str">
        <f t="shared" ca="1" si="865"/>
        <v/>
      </c>
      <c r="UL22" s="112" t="str">
        <f t="shared" ca="1" si="865"/>
        <v/>
      </c>
      <c r="UM22" s="112" t="str">
        <f t="shared" ca="1" si="865"/>
        <v/>
      </c>
      <c r="UN22" s="112" t="str">
        <f t="shared" ca="1" si="865"/>
        <v/>
      </c>
      <c r="UO22" s="112" t="str">
        <f t="shared" ca="1" si="865"/>
        <v/>
      </c>
      <c r="UP22" s="112" t="str">
        <f t="shared" ca="1" si="865"/>
        <v/>
      </c>
      <c r="UQ22" s="112" t="str">
        <f t="shared" ca="1" si="865"/>
        <v/>
      </c>
      <c r="UR22" s="112" t="str">
        <f t="shared" ca="1" si="865"/>
        <v/>
      </c>
      <c r="US22" s="112" t="str">
        <f t="shared" ca="1" si="865"/>
        <v/>
      </c>
      <c r="UT22" s="112" t="str">
        <f t="shared" ca="1" si="865"/>
        <v/>
      </c>
      <c r="UU22" s="112" t="str">
        <f t="shared" ca="1" si="865"/>
        <v/>
      </c>
      <c r="UV22" s="112" t="str">
        <f t="shared" ca="1" si="865"/>
        <v/>
      </c>
      <c r="UW22" s="112" t="str">
        <f t="shared" ca="1" si="865"/>
        <v/>
      </c>
      <c r="UX22" s="112" t="str">
        <f t="shared" ca="1" si="865"/>
        <v/>
      </c>
      <c r="UY22" s="112" t="str">
        <f t="shared" ca="1" si="865"/>
        <v/>
      </c>
      <c r="UZ22" s="112" t="str">
        <f t="shared" ref="UZ22:VF28" ca="1" si="866">IF(AND(OR($I22="P",$I22="S1",$I22="S2"),UZ$2&gt;=$N22,UZ$2&lt;=$O22,$T22&lt;&gt;""),"G",IF(AND($I22="S",UZ$2&gt;=$N22,UZ$2&lt;=$O22,$T22&lt;&gt;""),"O","")&amp;IF(AND($Q22&gt;0,UZ$2&gt;=$N22,TODAY()&gt;=UZ$2,UZ$2&lt;=$O22,$T22&lt;&gt;""),"T",IF(AND(UZ$2&gt;$O22,TODAY()&gt;=UZ$2,OR($A22="K",$A22="L"),$R22&gt;0,OR($R22&lt;&gt;"",$O22&lt;&gt;"")),"D","")))</f>
        <v/>
      </c>
      <c r="VA22" s="112" t="str">
        <f t="shared" ca="1" si="866"/>
        <v/>
      </c>
      <c r="VB22" s="112" t="str">
        <f t="shared" ca="1" si="866"/>
        <v/>
      </c>
      <c r="VC22" s="112" t="str">
        <f t="shared" ca="1" si="866"/>
        <v/>
      </c>
      <c r="VD22" s="112" t="str">
        <f t="shared" ca="1" si="866"/>
        <v/>
      </c>
      <c r="VE22" s="112" t="str">
        <f t="shared" ca="1" si="866"/>
        <v/>
      </c>
      <c r="VF22" s="112" t="str">
        <f t="shared" ca="1" si="866"/>
        <v/>
      </c>
      <c r="VG22" s="112" t="str">
        <f t="shared" ca="1" si="813"/>
        <v/>
      </c>
      <c r="VH22" s="112" t="str">
        <f t="shared" ca="1" si="799"/>
        <v/>
      </c>
      <c r="VI22" s="112" t="str">
        <f t="shared" ca="1" si="799"/>
        <v/>
      </c>
      <c r="VJ22" s="112" t="str">
        <f t="shared" ca="1" si="799"/>
        <v/>
      </c>
      <c r="VK22" s="112" t="str">
        <f t="shared" ca="1" si="844"/>
        <v/>
      </c>
      <c r="VL22" s="112" t="str">
        <f t="shared" ca="1" si="844"/>
        <v/>
      </c>
      <c r="VM22" s="112" t="str">
        <f t="shared" ca="1" si="844"/>
        <v/>
      </c>
      <c r="VN22" s="112" t="str">
        <f t="shared" ca="1" si="844"/>
        <v/>
      </c>
      <c r="VO22" s="112" t="str">
        <f t="shared" ca="1" si="844"/>
        <v/>
      </c>
      <c r="VP22" s="112" t="str">
        <f t="shared" ca="1" si="844"/>
        <v/>
      </c>
      <c r="VQ22" s="112" t="str">
        <f t="shared" ca="1" si="844"/>
        <v/>
      </c>
      <c r="VR22" s="112" t="str">
        <f t="shared" ca="1" si="844"/>
        <v/>
      </c>
      <c r="VS22" s="112" t="str">
        <f t="shared" ca="1" si="844"/>
        <v/>
      </c>
      <c r="VT22" s="112" t="str">
        <f t="shared" ca="1" si="844"/>
        <v/>
      </c>
      <c r="VU22" s="112" t="str">
        <f t="shared" ca="1" si="844"/>
        <v/>
      </c>
      <c r="VV22" s="112" t="str">
        <f t="shared" ca="1" si="844"/>
        <v/>
      </c>
      <c r="VW22" s="112" t="str">
        <f t="shared" ca="1" si="844"/>
        <v/>
      </c>
      <c r="VX22" s="112" t="str">
        <f t="shared" ca="1" si="844"/>
        <v/>
      </c>
      <c r="VY22" s="112" t="str">
        <f t="shared" ca="1" si="844"/>
        <v/>
      </c>
      <c r="VZ22" s="112" t="str">
        <f t="shared" ca="1" si="844"/>
        <v/>
      </c>
      <c r="WA22" s="112" t="str">
        <f t="shared" ca="1" si="845"/>
        <v/>
      </c>
      <c r="WB22" s="112" t="str">
        <f t="shared" ca="1" si="845"/>
        <v/>
      </c>
      <c r="WC22" s="112" t="str">
        <f t="shared" ca="1" si="845"/>
        <v/>
      </c>
      <c r="WD22" s="112" t="str">
        <f t="shared" ca="1" si="845"/>
        <v/>
      </c>
      <c r="WE22" s="112" t="str">
        <f t="shared" ca="1" si="845"/>
        <v/>
      </c>
      <c r="WF22" s="112" t="str">
        <f t="shared" ca="1" si="845"/>
        <v/>
      </c>
      <c r="WG22" s="112" t="str">
        <f t="shared" ca="1" si="845"/>
        <v/>
      </c>
      <c r="WH22" s="112" t="str">
        <f t="shared" ca="1" si="845"/>
        <v/>
      </c>
      <c r="WI22" s="112" t="str">
        <f t="shared" ca="1" si="845"/>
        <v/>
      </c>
      <c r="WJ22" s="112" t="str">
        <f t="shared" ca="1" si="845"/>
        <v/>
      </c>
      <c r="WK22" s="112" t="str">
        <f t="shared" ca="1" si="845"/>
        <v/>
      </c>
      <c r="WL22" s="112" t="str">
        <f t="shared" ca="1" si="845"/>
        <v/>
      </c>
      <c r="WM22" s="112" t="str">
        <f t="shared" ca="1" si="845"/>
        <v/>
      </c>
      <c r="WN22" s="112" t="str">
        <f t="shared" ca="1" si="845"/>
        <v/>
      </c>
      <c r="WO22" s="112" t="str">
        <f t="shared" ca="1" si="846"/>
        <v/>
      </c>
      <c r="WP22" s="112" t="str">
        <f t="shared" ca="1" si="846"/>
        <v/>
      </c>
      <c r="WQ22" s="112" t="str">
        <f t="shared" ca="1" si="846"/>
        <v/>
      </c>
      <c r="WR22" s="112" t="str">
        <f t="shared" ca="1" si="846"/>
        <v/>
      </c>
      <c r="WS22" s="112" t="str">
        <f t="shared" ca="1" si="846"/>
        <v/>
      </c>
      <c r="WT22" s="112" t="str">
        <f t="shared" ca="1" si="846"/>
        <v/>
      </c>
      <c r="WU22" s="112" t="str">
        <f t="shared" ca="1" si="846"/>
        <v/>
      </c>
      <c r="WV22" s="112" t="str">
        <f t="shared" ref="WV22:XK28" ca="1" si="867">IF(AND(OR($I22="P",$I22="S1",$I22="S2"),WV$2&gt;=$N22,WV$2&lt;=$O22,$T22&lt;&gt;""),"G",IF(AND($I22="S",WV$2&gt;=$N22,WV$2&lt;=$O22,$T22&lt;&gt;""),"O","")&amp;IF(AND($Q22&gt;0,WV$2&gt;=$N22,TODAY()&gt;=WV$2,WV$2&lt;=$O22,$T22&lt;&gt;""),"T",IF(AND(WV$2&gt;$O22,TODAY()&gt;=WV$2,OR($A22="K",$A22="L"),$R22&gt;0,OR($R22&lt;&gt;"",$O22&lt;&gt;"")),"D","")))</f>
        <v/>
      </c>
      <c r="WW22" s="112" t="str">
        <f t="shared" ca="1" si="867"/>
        <v/>
      </c>
      <c r="WX22" s="112" t="str">
        <f t="shared" ca="1" si="867"/>
        <v/>
      </c>
      <c r="WY22" s="112" t="str">
        <f t="shared" ca="1" si="867"/>
        <v/>
      </c>
      <c r="WZ22" s="112" t="str">
        <f t="shared" ca="1" si="867"/>
        <v/>
      </c>
      <c r="XA22" s="112" t="str">
        <f t="shared" ca="1" si="867"/>
        <v/>
      </c>
      <c r="XB22" s="112" t="str">
        <f t="shared" ca="1" si="867"/>
        <v/>
      </c>
      <c r="XC22" s="112" t="str">
        <f t="shared" ca="1" si="867"/>
        <v/>
      </c>
      <c r="XD22" s="112" t="str">
        <f t="shared" ca="1" si="867"/>
        <v/>
      </c>
      <c r="XE22" s="112" t="str">
        <f t="shared" ca="1" si="867"/>
        <v/>
      </c>
      <c r="XF22" s="112" t="str">
        <f t="shared" ca="1" si="867"/>
        <v/>
      </c>
      <c r="XG22" s="112" t="str">
        <f t="shared" ca="1" si="867"/>
        <v/>
      </c>
      <c r="XH22" s="112" t="str">
        <f t="shared" ca="1" si="867"/>
        <v/>
      </c>
      <c r="XI22" s="112" t="str">
        <f t="shared" ca="1" si="867"/>
        <v/>
      </c>
      <c r="XJ22" s="112" t="str">
        <f t="shared" ca="1" si="867"/>
        <v/>
      </c>
      <c r="XK22" s="112" t="str">
        <f t="shared" ca="1" si="867"/>
        <v/>
      </c>
      <c r="XL22" s="112" t="str">
        <f t="shared" ref="XL22:XR28" ca="1" si="868">IF(AND(OR($I22="P",$I22="S1",$I22="S2"),XL$2&gt;=$N22,XL$2&lt;=$O22,$T22&lt;&gt;""),"G",IF(AND($I22="S",XL$2&gt;=$N22,XL$2&lt;=$O22,$T22&lt;&gt;""),"O","")&amp;IF(AND($Q22&gt;0,XL$2&gt;=$N22,TODAY()&gt;=XL$2,XL$2&lt;=$O22,$T22&lt;&gt;""),"T",IF(AND(XL$2&gt;$O22,TODAY()&gt;=XL$2,OR($A22="K",$A22="L"),$R22&gt;0,OR($R22&lt;&gt;"",$O22&lt;&gt;"")),"D","")))</f>
        <v/>
      </c>
      <c r="XM22" s="112" t="str">
        <f t="shared" ca="1" si="868"/>
        <v/>
      </c>
      <c r="XN22" s="112" t="str">
        <f t="shared" ca="1" si="868"/>
        <v/>
      </c>
      <c r="XO22" s="112" t="str">
        <f t="shared" ca="1" si="868"/>
        <v/>
      </c>
      <c r="XP22" s="112" t="str">
        <f t="shared" ca="1" si="868"/>
        <v/>
      </c>
      <c r="XQ22" s="112" t="str">
        <f t="shared" ca="1" si="868"/>
        <v/>
      </c>
      <c r="XR22" s="112" t="str">
        <f t="shared" ca="1" si="868"/>
        <v/>
      </c>
      <c r="XS22" s="112" t="str">
        <f t="shared" ca="1" si="814"/>
        <v/>
      </c>
      <c r="XT22" s="112" t="str">
        <f t="shared" ca="1" si="803"/>
        <v/>
      </c>
      <c r="XU22" s="112" t="str">
        <f t="shared" ca="1" si="803"/>
        <v/>
      </c>
      <c r="XV22" s="112" t="str">
        <f t="shared" ca="1" si="803"/>
        <v/>
      </c>
      <c r="XW22" s="112" t="str">
        <f t="shared" ca="1" si="847"/>
        <v/>
      </c>
      <c r="XX22" s="112" t="str">
        <f t="shared" ca="1" si="847"/>
        <v/>
      </c>
      <c r="XY22" s="112" t="str">
        <f t="shared" ca="1" si="847"/>
        <v/>
      </c>
      <c r="XZ22" s="112" t="str">
        <f t="shared" ca="1" si="847"/>
        <v/>
      </c>
      <c r="YA22" s="112" t="str">
        <f t="shared" ca="1" si="847"/>
        <v/>
      </c>
      <c r="YB22" s="112" t="str">
        <f t="shared" ca="1" si="847"/>
        <v/>
      </c>
      <c r="YC22" s="112" t="str">
        <f t="shared" ca="1" si="847"/>
        <v/>
      </c>
      <c r="YD22" s="112" t="str">
        <f t="shared" ca="1" si="847"/>
        <v/>
      </c>
      <c r="YE22" s="112" t="str">
        <f t="shared" ca="1" si="847"/>
        <v/>
      </c>
      <c r="YF22" s="112" t="str">
        <f t="shared" ca="1" si="847"/>
        <v/>
      </c>
      <c r="YG22" s="112" t="str">
        <f t="shared" ca="1" si="847"/>
        <v/>
      </c>
      <c r="YH22" s="112" t="str">
        <f t="shared" ca="1" si="847"/>
        <v/>
      </c>
      <c r="YI22" s="112" t="str">
        <f t="shared" ca="1" si="847"/>
        <v/>
      </c>
      <c r="YJ22" s="112" t="str">
        <f t="shared" ca="1" si="847"/>
        <v/>
      </c>
      <c r="YK22" s="112" t="str">
        <f t="shared" ca="1" si="847"/>
        <v/>
      </c>
      <c r="YL22" s="112" t="str">
        <f t="shared" ca="1" si="847"/>
        <v/>
      </c>
      <c r="YM22" s="112" t="str">
        <f t="shared" ca="1" si="848"/>
        <v/>
      </c>
      <c r="YN22" s="112" t="str">
        <f t="shared" ca="1" si="848"/>
        <v/>
      </c>
      <c r="YO22" s="112" t="str">
        <f t="shared" ca="1" si="848"/>
        <v/>
      </c>
      <c r="YP22" s="112" t="str">
        <f t="shared" ca="1" si="848"/>
        <v/>
      </c>
      <c r="YQ22" s="112" t="str">
        <f t="shared" ca="1" si="848"/>
        <v/>
      </c>
      <c r="YR22" s="112" t="str">
        <f t="shared" ca="1" si="848"/>
        <v/>
      </c>
      <c r="YS22" s="112" t="str">
        <f t="shared" ca="1" si="848"/>
        <v/>
      </c>
      <c r="YT22" s="112" t="str">
        <f t="shared" ca="1" si="848"/>
        <v/>
      </c>
      <c r="YU22" s="112" t="str">
        <f t="shared" ca="1" si="848"/>
        <v/>
      </c>
      <c r="YV22" s="112" t="str">
        <f t="shared" ca="1" si="848"/>
        <v/>
      </c>
      <c r="YW22" s="112" t="str">
        <f t="shared" ca="1" si="848"/>
        <v/>
      </c>
      <c r="YX22" s="112" t="str">
        <f t="shared" ca="1" si="848"/>
        <v/>
      </c>
      <c r="YY22" s="112" t="str">
        <f t="shared" ca="1" si="848"/>
        <v/>
      </c>
      <c r="YZ22" s="112" t="str">
        <f t="shared" ca="1" si="848"/>
        <v/>
      </c>
      <c r="ZA22" s="112" t="str">
        <f t="shared" ca="1" si="849"/>
        <v/>
      </c>
      <c r="ZB22" s="112" t="str">
        <f t="shared" ca="1" si="849"/>
        <v/>
      </c>
      <c r="ZC22" s="112" t="str">
        <f t="shared" ca="1" si="849"/>
        <v/>
      </c>
      <c r="ZD22" s="112" t="str">
        <f t="shared" ca="1" si="849"/>
        <v/>
      </c>
      <c r="ZE22" s="112" t="str">
        <f t="shared" ca="1" si="849"/>
        <v/>
      </c>
      <c r="ZF22" s="112" t="str">
        <f t="shared" ca="1" si="849"/>
        <v/>
      </c>
      <c r="ZG22" s="112" t="str">
        <f t="shared" ca="1" si="849"/>
        <v/>
      </c>
      <c r="ZH22" s="112" t="str">
        <f t="shared" ref="ZH22:ZQ28" ca="1" si="869">IF(AND(OR($I22="P",$I22="S1",$I22="S2"),ZH$2&gt;=$N22,ZH$2&lt;=$O22,$T22&lt;&gt;""),"G",IF(AND($I22="S",ZH$2&gt;=$N22,ZH$2&lt;=$O22,$T22&lt;&gt;""),"O","")&amp;IF(AND($Q22&gt;0,ZH$2&gt;=$N22,TODAY()&gt;=ZH$2,ZH$2&lt;=$O22,$T22&lt;&gt;""),"T",IF(AND(ZH$2&gt;$O22,TODAY()&gt;=ZH$2,OR($A22="K",$A22="L"),$R22&gt;0,OR($R22&lt;&gt;"",$O22&lt;&gt;"")),"D","")))</f>
        <v/>
      </c>
      <c r="ZI22" s="112" t="str">
        <f t="shared" ca="1" si="869"/>
        <v/>
      </c>
      <c r="ZJ22" s="112" t="str">
        <f t="shared" ca="1" si="869"/>
        <v/>
      </c>
      <c r="ZK22" s="112" t="str">
        <f t="shared" ca="1" si="869"/>
        <v/>
      </c>
      <c r="ZL22" s="112" t="str">
        <f t="shared" ca="1" si="869"/>
        <v/>
      </c>
      <c r="ZM22" s="112" t="str">
        <f t="shared" ca="1" si="869"/>
        <v/>
      </c>
      <c r="ZN22" s="112" t="str">
        <f t="shared" ca="1" si="869"/>
        <v/>
      </c>
      <c r="ZO22" s="112" t="str">
        <f t="shared" ca="1" si="869"/>
        <v/>
      </c>
      <c r="ZP22" s="112" t="str">
        <f t="shared" ca="1" si="869"/>
        <v/>
      </c>
      <c r="ZQ22" s="112" t="str">
        <f t="shared" ca="1" si="869"/>
        <v/>
      </c>
    </row>
    <row r="23" spans="1:693" s="9" customFormat="1" ht="18" outlineLevel="2">
      <c r="A23" s="83" t="str">
        <f t="shared" ca="1" si="704"/>
        <v>L</v>
      </c>
      <c r="B23" s="25"/>
      <c r="C23" s="25" t="s">
        <v>26</v>
      </c>
      <c r="D23" s="47"/>
      <c r="E23" s="136"/>
      <c r="F23" s="137"/>
      <c r="G23" s="138"/>
      <c r="H23" s="45" t="s">
        <v>43</v>
      </c>
      <c r="I23" s="122" t="s">
        <v>41</v>
      </c>
      <c r="J23" s="126"/>
      <c r="K23" s="147"/>
      <c r="L23" s="148"/>
      <c r="M23" s="76">
        <f t="shared" si="707"/>
        <v>55</v>
      </c>
      <c r="N23" s="51">
        <v>40833</v>
      </c>
      <c r="O23" s="55">
        <v>40909</v>
      </c>
      <c r="P23" s="53">
        <f t="shared" ca="1" si="807"/>
        <v>1.0909090909090908</v>
      </c>
      <c r="Q23" s="96">
        <f t="shared" ca="1" si="705"/>
        <v>59.999999999999993</v>
      </c>
      <c r="R23" s="124">
        <f t="shared" ca="1" si="709"/>
        <v>5</v>
      </c>
      <c r="S23" s="101">
        <f t="shared" si="706"/>
        <v>40833</v>
      </c>
      <c r="T23" s="125">
        <f t="shared" ca="1" si="710"/>
        <v>40893</v>
      </c>
      <c r="U23" s="155"/>
      <c r="V23" s="156"/>
      <c r="W23" s="85"/>
      <c r="X23" s="131" t="str">
        <f t="shared" ca="1" si="816"/>
        <v/>
      </c>
      <c r="Y23" s="112" t="str">
        <f t="shared" ca="1" si="816"/>
        <v/>
      </c>
      <c r="Z23" s="112" t="str">
        <f t="shared" ca="1" si="816"/>
        <v/>
      </c>
      <c r="AA23" s="112" t="str">
        <f t="shared" ca="1" si="816"/>
        <v/>
      </c>
      <c r="AB23" s="112" t="str">
        <f t="shared" ca="1" si="816"/>
        <v/>
      </c>
      <c r="AC23" s="112" t="str">
        <f t="shared" ca="1" si="816"/>
        <v/>
      </c>
      <c r="AD23" s="112" t="str">
        <f t="shared" ca="1" si="816"/>
        <v/>
      </c>
      <c r="AE23" s="112" t="str">
        <f t="shared" ca="1" si="816"/>
        <v/>
      </c>
      <c r="AF23" s="112" t="str">
        <f t="shared" ca="1" si="816"/>
        <v/>
      </c>
      <c r="AG23" s="112" t="str">
        <f t="shared" ca="1" si="816"/>
        <v/>
      </c>
      <c r="AH23" s="112" t="str">
        <f t="shared" ca="1" si="816"/>
        <v/>
      </c>
      <c r="AI23" s="112" t="str">
        <f t="shared" ca="1" si="816"/>
        <v/>
      </c>
      <c r="AJ23" s="112" t="str">
        <f t="shared" ca="1" si="816"/>
        <v/>
      </c>
      <c r="AK23" s="112" t="str">
        <f t="shared" ca="1" si="816"/>
        <v/>
      </c>
      <c r="AL23" s="112" t="str">
        <f t="shared" ca="1" si="816"/>
        <v/>
      </c>
      <c r="AM23" s="112" t="str">
        <f t="shared" ca="1" si="816"/>
        <v/>
      </c>
      <c r="AN23" s="112" t="str">
        <f t="shared" ca="1" si="817"/>
        <v/>
      </c>
      <c r="AO23" s="112" t="str">
        <f t="shared" ca="1" si="817"/>
        <v/>
      </c>
      <c r="AP23" s="112" t="str">
        <f t="shared" ca="1" si="817"/>
        <v/>
      </c>
      <c r="AQ23" s="112" t="str">
        <f t="shared" ca="1" si="817"/>
        <v/>
      </c>
      <c r="AR23" s="112" t="str">
        <f t="shared" ca="1" si="817"/>
        <v/>
      </c>
      <c r="AS23" s="112" t="str">
        <f t="shared" ca="1" si="817"/>
        <v/>
      </c>
      <c r="AT23" s="112" t="str">
        <f t="shared" ca="1" si="817"/>
        <v/>
      </c>
      <c r="AU23" s="112" t="str">
        <f t="shared" ca="1" si="817"/>
        <v/>
      </c>
      <c r="AV23" s="112" t="str">
        <f t="shared" ca="1" si="817"/>
        <v/>
      </c>
      <c r="AW23" s="112" t="str">
        <f t="shared" ca="1" si="817"/>
        <v/>
      </c>
      <c r="AX23" s="112" t="str">
        <f t="shared" ca="1" si="817"/>
        <v/>
      </c>
      <c r="AY23" s="112" t="str">
        <f t="shared" ca="1" si="817"/>
        <v/>
      </c>
      <c r="AZ23" s="112" t="str">
        <f t="shared" ca="1" si="817"/>
        <v/>
      </c>
      <c r="BA23" s="112" t="str">
        <f t="shared" ca="1" si="817"/>
        <v/>
      </c>
      <c r="BB23" s="112" t="str">
        <f t="shared" ca="1" si="817"/>
        <v/>
      </c>
      <c r="BC23" s="112" t="str">
        <f t="shared" ca="1" si="853"/>
        <v/>
      </c>
      <c r="BD23" s="112" t="str">
        <f t="shared" ca="1" si="853"/>
        <v/>
      </c>
      <c r="BE23" s="112" t="str">
        <f t="shared" ca="1" si="853"/>
        <v/>
      </c>
      <c r="BF23" s="112" t="str">
        <f t="shared" ca="1" si="853"/>
        <v/>
      </c>
      <c r="BG23" s="112" t="str">
        <f t="shared" ca="1" si="853"/>
        <v/>
      </c>
      <c r="BH23" s="112" t="str">
        <f t="shared" ca="1" si="853"/>
        <v/>
      </c>
      <c r="BI23" s="112" t="str">
        <f t="shared" ca="1" si="853"/>
        <v/>
      </c>
      <c r="BJ23" s="112" t="str">
        <f t="shared" ca="1" si="853"/>
        <v/>
      </c>
      <c r="BK23" s="112" t="str">
        <f t="shared" ca="1" si="853"/>
        <v/>
      </c>
      <c r="BL23" s="112" t="str">
        <f t="shared" ca="1" si="853"/>
        <v/>
      </c>
      <c r="BM23" s="112" t="str">
        <f t="shared" ca="1" si="853"/>
        <v/>
      </c>
      <c r="BN23" s="112" t="str">
        <f t="shared" ca="1" si="853"/>
        <v/>
      </c>
      <c r="BO23" s="112" t="str">
        <f t="shared" ca="1" si="853"/>
        <v/>
      </c>
      <c r="BP23" s="112" t="str">
        <f t="shared" ca="1" si="853"/>
        <v/>
      </c>
      <c r="BQ23" s="112" t="str">
        <f t="shared" ca="1" si="853"/>
        <v/>
      </c>
      <c r="BR23" s="112" t="str">
        <f t="shared" ca="1" si="853"/>
        <v/>
      </c>
      <c r="BS23" s="112" t="str">
        <f t="shared" ca="1" si="852"/>
        <v/>
      </c>
      <c r="BT23" s="112" t="str">
        <f t="shared" ca="1" si="852"/>
        <v/>
      </c>
      <c r="BU23" s="112" t="str">
        <f t="shared" ca="1" si="852"/>
        <v/>
      </c>
      <c r="BV23" s="112" t="str">
        <f t="shared" ca="1" si="852"/>
        <v/>
      </c>
      <c r="BW23" s="112" t="str">
        <f t="shared" ca="1" si="818"/>
        <v/>
      </c>
      <c r="BX23" s="112" t="str">
        <f t="shared" ca="1" si="818"/>
        <v/>
      </c>
      <c r="BY23" s="112" t="str">
        <f t="shared" ca="1" si="818"/>
        <v/>
      </c>
      <c r="BZ23" s="112" t="str">
        <f t="shared" ca="1" si="818"/>
        <v/>
      </c>
      <c r="CA23" s="112" t="str">
        <f t="shared" ca="1" si="818"/>
        <v/>
      </c>
      <c r="CB23" s="112" t="str">
        <f t="shared" ca="1" si="818"/>
        <v/>
      </c>
      <c r="CC23" s="112" t="str">
        <f t="shared" ca="1" si="818"/>
        <v/>
      </c>
      <c r="CD23" s="112" t="str">
        <f t="shared" ca="1" si="818"/>
        <v/>
      </c>
      <c r="CE23" s="112" t="str">
        <f t="shared" ca="1" si="818"/>
        <v/>
      </c>
      <c r="CF23" s="112" t="str">
        <f t="shared" ca="1" si="818"/>
        <v/>
      </c>
      <c r="CG23" s="112" t="str">
        <f t="shared" ca="1" si="818"/>
        <v/>
      </c>
      <c r="CH23" s="112" t="str">
        <f t="shared" ca="1" si="818"/>
        <v/>
      </c>
      <c r="CI23" s="112" t="str">
        <f t="shared" ca="1" si="819"/>
        <v/>
      </c>
      <c r="CJ23" s="112" t="str">
        <f t="shared" ca="1" si="819"/>
        <v/>
      </c>
      <c r="CK23" s="112" t="str">
        <f t="shared" ca="1" si="819"/>
        <v/>
      </c>
      <c r="CL23" s="112" t="str">
        <f t="shared" ca="1" si="819"/>
        <v/>
      </c>
      <c r="CM23" s="112" t="str">
        <f t="shared" ca="1" si="819"/>
        <v/>
      </c>
      <c r="CN23" s="112" t="str">
        <f t="shared" ca="1" si="819"/>
        <v/>
      </c>
      <c r="CO23" s="112" t="str">
        <f t="shared" ca="1" si="819"/>
        <v/>
      </c>
      <c r="CP23" s="112" t="str">
        <f t="shared" ca="1" si="819"/>
        <v/>
      </c>
      <c r="CQ23" s="112" t="str">
        <f t="shared" ca="1" si="819"/>
        <v/>
      </c>
      <c r="CR23" s="112" t="str">
        <f t="shared" ca="1" si="819"/>
        <v/>
      </c>
      <c r="CS23" s="112" t="str">
        <f t="shared" ca="1" si="819"/>
        <v/>
      </c>
      <c r="CT23" s="112" t="str">
        <f t="shared" ca="1" si="819"/>
        <v/>
      </c>
      <c r="CU23" s="112" t="str">
        <f t="shared" ca="1" si="819"/>
        <v/>
      </c>
      <c r="CV23" s="112" t="str">
        <f t="shared" ca="1" si="819"/>
        <v/>
      </c>
      <c r="CW23" s="112" t="str">
        <f t="shared" ca="1" si="819"/>
        <v/>
      </c>
      <c r="CX23" s="112" t="str">
        <f t="shared" ca="1" si="850"/>
        <v/>
      </c>
      <c r="CY23" s="112" t="str">
        <f t="shared" ca="1" si="850"/>
        <v/>
      </c>
      <c r="CZ23" s="112" t="str">
        <f t="shared" ca="1" si="850"/>
        <v/>
      </c>
      <c r="DA23" s="112" t="str">
        <f t="shared" ca="1" si="850"/>
        <v/>
      </c>
      <c r="DB23" s="112" t="str">
        <f t="shared" ca="1" si="850"/>
        <v/>
      </c>
      <c r="DC23" s="112" t="str">
        <f t="shared" ref="DC23:DR28" ca="1" si="870">IF(AND(OR($I23="P",$I23="S1",$I23="S2"),DC$2&gt;=$N23,DC$2&lt;=$O23,$T23&lt;&gt;""),"G",IF(AND($I23="S",DC$2&gt;=$N23,DC$2&lt;=$O23,$T23&lt;&gt;""),"O","")&amp;IF(AND($Q23&gt;0,DC$2&gt;=$N23,TODAY()&gt;=DC$2,DC$2&lt;=$O23,$T23&lt;&gt;""),"T",IF(AND(DC$2&gt;$O23,TODAY()&gt;=DC$2,OR($A23="K",$A23="L"),$R23&gt;0,OR($R23&lt;&gt;"",$O23&lt;&gt;"")),"D","")))</f>
        <v/>
      </c>
      <c r="DD23" s="112" t="str">
        <f t="shared" ca="1" si="870"/>
        <v/>
      </c>
      <c r="DE23" s="112" t="str">
        <f t="shared" ca="1" si="870"/>
        <v/>
      </c>
      <c r="DF23" s="112" t="str">
        <f t="shared" ca="1" si="870"/>
        <v/>
      </c>
      <c r="DG23" s="112" t="str">
        <f t="shared" ca="1" si="870"/>
        <v/>
      </c>
      <c r="DH23" s="112" t="str">
        <f t="shared" ca="1" si="870"/>
        <v/>
      </c>
      <c r="DI23" s="112" t="str">
        <f t="shared" ca="1" si="870"/>
        <v/>
      </c>
      <c r="DJ23" s="112" t="str">
        <f t="shared" ca="1" si="870"/>
        <v/>
      </c>
      <c r="DK23" s="112" t="str">
        <f t="shared" ca="1" si="870"/>
        <v/>
      </c>
      <c r="DL23" s="112" t="str">
        <f t="shared" ca="1" si="870"/>
        <v/>
      </c>
      <c r="DM23" s="112" t="str">
        <f t="shared" ca="1" si="870"/>
        <v/>
      </c>
      <c r="DN23" s="112" t="str">
        <f t="shared" ca="1" si="870"/>
        <v/>
      </c>
      <c r="DO23" s="112" t="str">
        <f t="shared" ca="1" si="870"/>
        <v/>
      </c>
      <c r="DP23" s="112" t="str">
        <f t="shared" ca="1" si="870"/>
        <v/>
      </c>
      <c r="DQ23" s="112" t="str">
        <f t="shared" ca="1" si="870"/>
        <v/>
      </c>
      <c r="DR23" s="112" t="str">
        <f t="shared" ca="1" si="870"/>
        <v/>
      </c>
      <c r="DS23" s="112" t="str">
        <f t="shared" ca="1" si="854"/>
        <v/>
      </c>
      <c r="DT23" s="112" t="str">
        <f t="shared" ca="1" si="820"/>
        <v/>
      </c>
      <c r="DU23" s="112" t="str">
        <f t="shared" ca="1" si="820"/>
        <v/>
      </c>
      <c r="DV23" s="112" t="str">
        <f t="shared" ca="1" si="820"/>
        <v/>
      </c>
      <c r="DW23" s="112" t="str">
        <f t="shared" ca="1" si="820"/>
        <v/>
      </c>
      <c r="DX23" s="112" t="str">
        <f t="shared" ca="1" si="820"/>
        <v/>
      </c>
      <c r="DY23" s="112" t="str">
        <f t="shared" ca="1" si="820"/>
        <v/>
      </c>
      <c r="DZ23" s="112" t="str">
        <f t="shared" ca="1" si="820"/>
        <v/>
      </c>
      <c r="EA23" s="112" t="str">
        <f t="shared" ca="1" si="820"/>
        <v/>
      </c>
      <c r="EB23" s="112" t="str">
        <f t="shared" ca="1" si="820"/>
        <v/>
      </c>
      <c r="EC23" s="112" t="str">
        <f t="shared" ca="1" si="821"/>
        <v/>
      </c>
      <c r="ED23" s="112" t="str">
        <f t="shared" ca="1" si="821"/>
        <v/>
      </c>
      <c r="EE23" s="112" t="str">
        <f t="shared" ca="1" si="821"/>
        <v/>
      </c>
      <c r="EF23" s="112" t="str">
        <f t="shared" ca="1" si="821"/>
        <v/>
      </c>
      <c r="EG23" s="112" t="str">
        <f t="shared" ca="1" si="821"/>
        <v/>
      </c>
      <c r="EH23" s="112" t="str">
        <f t="shared" ca="1" si="821"/>
        <v/>
      </c>
      <c r="EI23" s="112" t="str">
        <f t="shared" ca="1" si="821"/>
        <v/>
      </c>
      <c r="EJ23" s="112" t="str">
        <f t="shared" ca="1" si="821"/>
        <v/>
      </c>
      <c r="EK23" s="112" t="str">
        <f t="shared" ca="1" si="821"/>
        <v/>
      </c>
      <c r="EL23" s="112" t="str">
        <f t="shared" ca="1" si="821"/>
        <v/>
      </c>
      <c r="EM23" s="112" t="str">
        <f t="shared" ca="1" si="821"/>
        <v/>
      </c>
      <c r="EN23" s="112" t="str">
        <f t="shared" ca="1" si="821"/>
        <v/>
      </c>
      <c r="EO23" s="112" t="str">
        <f t="shared" ca="1" si="821"/>
        <v/>
      </c>
      <c r="EP23" s="112" t="str">
        <f t="shared" ca="1" si="821"/>
        <v/>
      </c>
      <c r="EQ23" s="112" t="str">
        <f t="shared" ca="1" si="821"/>
        <v/>
      </c>
      <c r="ER23" s="112" t="str">
        <f t="shared" ca="1" si="822"/>
        <v/>
      </c>
      <c r="ES23" s="112" t="str">
        <f t="shared" ca="1" si="822"/>
        <v/>
      </c>
      <c r="ET23" s="112" t="str">
        <f t="shared" ca="1" si="772"/>
        <v/>
      </c>
      <c r="EU23" s="112" t="str">
        <f t="shared" ca="1" si="851"/>
        <v/>
      </c>
      <c r="EV23" s="112" t="str">
        <f t="shared" ca="1" si="851"/>
        <v/>
      </c>
      <c r="EW23" s="112" t="str">
        <f t="shared" ca="1" si="851"/>
        <v/>
      </c>
      <c r="EX23" s="112" t="str">
        <f t="shared" ca="1" si="851"/>
        <v/>
      </c>
      <c r="EY23" s="112" t="str">
        <f t="shared" ca="1" si="851"/>
        <v/>
      </c>
      <c r="EZ23" s="112" t="str">
        <f t="shared" ca="1" si="851"/>
        <v/>
      </c>
      <c r="FA23" s="112" t="str">
        <f t="shared" ca="1" si="851"/>
        <v/>
      </c>
      <c r="FB23" s="112" t="str">
        <f t="shared" ca="1" si="851"/>
        <v/>
      </c>
      <c r="FC23" s="112" t="str">
        <f t="shared" ca="1" si="851"/>
        <v/>
      </c>
      <c r="FD23" s="112" t="str">
        <f t="shared" ca="1" si="851"/>
        <v/>
      </c>
      <c r="FE23" s="112" t="str">
        <f t="shared" ca="1" si="851"/>
        <v/>
      </c>
      <c r="FF23" s="112" t="str">
        <f t="shared" ca="1" si="851"/>
        <v/>
      </c>
      <c r="FG23" s="112" t="str">
        <f t="shared" ca="1" si="851"/>
        <v/>
      </c>
      <c r="FH23" s="112" t="str">
        <f t="shared" ca="1" si="851"/>
        <v/>
      </c>
      <c r="FI23" s="112" t="str">
        <f t="shared" ca="1" si="851"/>
        <v/>
      </c>
      <c r="FJ23" s="112" t="str">
        <f t="shared" ca="1" si="851"/>
        <v/>
      </c>
      <c r="FK23" s="112" t="str">
        <f t="shared" ca="1" si="823"/>
        <v/>
      </c>
      <c r="FL23" s="112" t="str">
        <f t="shared" ca="1" si="823"/>
        <v/>
      </c>
      <c r="FM23" s="112" t="str">
        <f t="shared" ca="1" si="823"/>
        <v/>
      </c>
      <c r="FN23" s="112" t="str">
        <f t="shared" ca="1" si="823"/>
        <v/>
      </c>
      <c r="FO23" s="112" t="str">
        <f t="shared" ca="1" si="823"/>
        <v/>
      </c>
      <c r="FP23" s="112" t="str">
        <f t="shared" ca="1" si="823"/>
        <v/>
      </c>
      <c r="FQ23" s="112" t="str">
        <f t="shared" ca="1" si="823"/>
        <v/>
      </c>
      <c r="FR23" s="112" t="str">
        <f t="shared" ca="1" si="823"/>
        <v/>
      </c>
      <c r="FS23" s="112" t="str">
        <f t="shared" ca="1" si="823"/>
        <v/>
      </c>
      <c r="FT23" s="112" t="str">
        <f t="shared" ca="1" si="823"/>
        <v/>
      </c>
      <c r="FU23" s="112" t="str">
        <f t="shared" ca="1" si="823"/>
        <v/>
      </c>
      <c r="FV23" s="112" t="str">
        <f t="shared" ca="1" si="823"/>
        <v/>
      </c>
      <c r="FW23" s="112" t="str">
        <f t="shared" ca="1" si="824"/>
        <v/>
      </c>
      <c r="FX23" s="112" t="str">
        <f t="shared" ca="1" si="824"/>
        <v/>
      </c>
      <c r="FY23" s="112" t="str">
        <f t="shared" ca="1" si="824"/>
        <v/>
      </c>
      <c r="FZ23" s="112" t="str">
        <f t="shared" ca="1" si="825"/>
        <v/>
      </c>
      <c r="GA23" s="112" t="str">
        <f t="shared" ca="1" si="825"/>
        <v/>
      </c>
      <c r="GB23" s="112" t="str">
        <f t="shared" ca="1" si="825"/>
        <v/>
      </c>
      <c r="GC23" s="112" t="str">
        <f t="shared" ca="1" si="825"/>
        <v/>
      </c>
      <c r="GD23" s="112" t="str">
        <f t="shared" ca="1" si="825"/>
        <v/>
      </c>
      <c r="GE23" s="112" t="str">
        <f t="shared" ca="1" si="825"/>
        <v/>
      </c>
      <c r="GF23" s="112" t="str">
        <f t="shared" ca="1" si="825"/>
        <v/>
      </c>
      <c r="GG23" s="112" t="str">
        <f t="shared" ca="1" si="825"/>
        <v/>
      </c>
      <c r="GH23" s="112" t="str">
        <f t="shared" ca="1" si="825"/>
        <v/>
      </c>
      <c r="GI23" s="112" t="str">
        <f t="shared" ca="1" si="825"/>
        <v/>
      </c>
      <c r="GJ23" s="112" t="str">
        <f t="shared" ca="1" si="825"/>
        <v/>
      </c>
      <c r="GK23" s="112" t="str">
        <f t="shared" ca="1" si="825"/>
        <v/>
      </c>
      <c r="GL23" s="112" t="str">
        <f t="shared" ca="1" si="825"/>
        <v/>
      </c>
      <c r="GM23" s="112" t="str">
        <f t="shared" ca="1" si="825"/>
        <v/>
      </c>
      <c r="GN23" s="112" t="str">
        <f t="shared" ca="1" si="825"/>
        <v/>
      </c>
      <c r="GO23" s="112" t="str">
        <f t="shared" ca="1" si="775"/>
        <v/>
      </c>
      <c r="GP23" s="112" t="str">
        <f t="shared" ca="1" si="775"/>
        <v/>
      </c>
      <c r="GQ23" s="112" t="str">
        <f t="shared" ca="1" si="826"/>
        <v/>
      </c>
      <c r="GR23" s="112" t="str">
        <f t="shared" ca="1" si="826"/>
        <v/>
      </c>
      <c r="GS23" s="112" t="str">
        <f t="shared" ca="1" si="826"/>
        <v/>
      </c>
      <c r="GT23" s="112" t="str">
        <f t="shared" ca="1" si="826"/>
        <v/>
      </c>
      <c r="GU23" s="112" t="str">
        <f t="shared" ca="1" si="826"/>
        <v/>
      </c>
      <c r="GV23" s="112" t="str">
        <f t="shared" ca="1" si="826"/>
        <v/>
      </c>
      <c r="GW23" s="112" t="str">
        <f t="shared" ca="1" si="826"/>
        <v/>
      </c>
      <c r="GX23" s="112" t="str">
        <f t="shared" ca="1" si="826"/>
        <v/>
      </c>
      <c r="GY23" s="112" t="str">
        <f t="shared" ca="1" si="826"/>
        <v/>
      </c>
      <c r="GZ23" s="112" t="str">
        <f t="shared" ca="1" si="826"/>
        <v/>
      </c>
      <c r="HA23" s="112" t="str">
        <f t="shared" ca="1" si="826"/>
        <v/>
      </c>
      <c r="HB23" s="112" t="str">
        <f t="shared" ca="1" si="826"/>
        <v/>
      </c>
      <c r="HC23" s="112" t="str">
        <f t="shared" ca="1" si="826"/>
        <v/>
      </c>
      <c r="HD23" s="112" t="str">
        <f t="shared" ca="1" si="826"/>
        <v/>
      </c>
      <c r="HE23" s="112" t="str">
        <f t="shared" ca="1" si="826"/>
        <v/>
      </c>
      <c r="HF23" s="112" t="str">
        <f t="shared" ca="1" si="826"/>
        <v/>
      </c>
      <c r="HG23" s="112" t="str">
        <f t="shared" ca="1" si="827"/>
        <v/>
      </c>
      <c r="HH23" s="112" t="str">
        <f t="shared" ca="1" si="827"/>
        <v/>
      </c>
      <c r="HI23" s="112" t="str">
        <f t="shared" ca="1" si="827"/>
        <v/>
      </c>
      <c r="HJ23" s="112" t="str">
        <f t="shared" ca="1" si="827"/>
        <v/>
      </c>
      <c r="HK23" s="112" t="str">
        <f t="shared" ca="1" si="827"/>
        <v/>
      </c>
      <c r="HL23" s="112" t="str">
        <f t="shared" ca="1" si="827"/>
        <v/>
      </c>
      <c r="HM23" s="112" t="str">
        <f t="shared" ca="1" si="827"/>
        <v/>
      </c>
      <c r="HN23" s="112" t="str">
        <f t="shared" ca="1" si="827"/>
        <v/>
      </c>
      <c r="HO23" s="112" t="str">
        <f t="shared" ca="1" si="827"/>
        <v/>
      </c>
      <c r="HP23" s="112" t="str">
        <f t="shared" ca="1" si="827"/>
        <v/>
      </c>
      <c r="HQ23" s="112" t="str">
        <f t="shared" ca="1" si="827"/>
        <v/>
      </c>
      <c r="HR23" s="112" t="str">
        <f t="shared" ca="1" si="827"/>
        <v/>
      </c>
      <c r="HS23" s="112" t="str">
        <f t="shared" ca="1" si="827"/>
        <v/>
      </c>
      <c r="HT23" s="112" t="str">
        <f t="shared" ca="1" si="827"/>
        <v/>
      </c>
      <c r="HU23" s="112" t="str">
        <f t="shared" ca="1" si="828"/>
        <v/>
      </c>
      <c r="HV23" s="112" t="str">
        <f t="shared" ca="1" si="828"/>
        <v/>
      </c>
      <c r="HW23" s="112" t="str">
        <f t="shared" ca="1" si="828"/>
        <v/>
      </c>
      <c r="HX23" s="112" t="str">
        <f t="shared" ca="1" si="828"/>
        <v/>
      </c>
      <c r="HY23" s="112" t="str">
        <f t="shared" ca="1" si="828"/>
        <v/>
      </c>
      <c r="HZ23" s="112" t="str">
        <f t="shared" ca="1" si="828"/>
        <v/>
      </c>
      <c r="IA23" s="112" t="str">
        <f t="shared" ca="1" si="828"/>
        <v/>
      </c>
      <c r="IB23" s="112" t="str">
        <f t="shared" ca="1" si="855"/>
        <v/>
      </c>
      <c r="IC23" s="112" t="str">
        <f t="shared" ca="1" si="855"/>
        <v/>
      </c>
      <c r="ID23" s="112" t="str">
        <f t="shared" ca="1" si="855"/>
        <v/>
      </c>
      <c r="IE23" s="112" t="str">
        <f t="shared" ca="1" si="855"/>
        <v/>
      </c>
      <c r="IF23" s="112" t="str">
        <f t="shared" ca="1" si="855"/>
        <v/>
      </c>
      <c r="IG23" s="112" t="str">
        <f t="shared" ca="1" si="855"/>
        <v/>
      </c>
      <c r="IH23" s="112" t="str">
        <f t="shared" ca="1" si="855"/>
        <v/>
      </c>
      <c r="II23" s="112" t="str">
        <f t="shared" ca="1" si="855"/>
        <v/>
      </c>
      <c r="IJ23" s="112" t="str">
        <f t="shared" ca="1" si="855"/>
        <v/>
      </c>
      <c r="IK23" s="112" t="str">
        <f t="shared" ca="1" si="855"/>
        <v/>
      </c>
      <c r="IL23" s="112" t="str">
        <f t="shared" ca="1" si="855"/>
        <v/>
      </c>
      <c r="IM23" s="112" t="str">
        <f t="shared" ca="1" si="855"/>
        <v/>
      </c>
      <c r="IN23" s="112" t="str">
        <f t="shared" ca="1" si="855"/>
        <v/>
      </c>
      <c r="IO23" s="112" t="str">
        <f t="shared" ca="1" si="855"/>
        <v/>
      </c>
      <c r="IP23" s="112" t="str">
        <f t="shared" ca="1" si="855"/>
        <v/>
      </c>
      <c r="IQ23" s="112" t="str">
        <f t="shared" ca="1" si="855"/>
        <v/>
      </c>
      <c r="IR23" s="112" t="str">
        <f t="shared" ca="1" si="856"/>
        <v/>
      </c>
      <c r="IS23" s="112" t="str">
        <f t="shared" ca="1" si="856"/>
        <v/>
      </c>
      <c r="IT23" s="112" t="str">
        <f t="shared" ca="1" si="856"/>
        <v/>
      </c>
      <c r="IU23" s="112" t="str">
        <f t="shared" ca="1" si="856"/>
        <v/>
      </c>
      <c r="IV23" s="112" t="str">
        <f t="shared" ca="1" si="856"/>
        <v/>
      </c>
      <c r="IW23" s="112" t="str">
        <f t="shared" ca="1" si="856"/>
        <v/>
      </c>
      <c r="IX23" s="112" t="str">
        <f t="shared" ca="1" si="856"/>
        <v/>
      </c>
      <c r="IY23" s="112" t="str">
        <f t="shared" ca="1" si="808"/>
        <v/>
      </c>
      <c r="IZ23" s="112" t="str">
        <f t="shared" ca="1" si="779"/>
        <v/>
      </c>
      <c r="JA23" s="112" t="str">
        <f t="shared" ca="1" si="779"/>
        <v/>
      </c>
      <c r="JB23" s="112" t="str">
        <f t="shared" ca="1" si="779"/>
        <v/>
      </c>
      <c r="JC23" s="112" t="str">
        <f t="shared" ca="1" si="829"/>
        <v/>
      </c>
      <c r="JD23" s="112" t="str">
        <f t="shared" ca="1" si="829"/>
        <v/>
      </c>
      <c r="JE23" s="112" t="str">
        <f t="shared" ca="1" si="829"/>
        <v/>
      </c>
      <c r="JF23" s="112" t="str">
        <f t="shared" ca="1" si="829"/>
        <v/>
      </c>
      <c r="JG23" s="112" t="str">
        <f t="shared" ca="1" si="829"/>
        <v/>
      </c>
      <c r="JH23" s="112" t="str">
        <f t="shared" ca="1" si="829"/>
        <v/>
      </c>
      <c r="JI23" s="112" t="str">
        <f t="shared" ca="1" si="829"/>
        <v/>
      </c>
      <c r="JJ23" s="112" t="str">
        <f t="shared" ca="1" si="829"/>
        <v/>
      </c>
      <c r="JK23" s="112" t="str">
        <f t="shared" ca="1" si="829"/>
        <v/>
      </c>
      <c r="JL23" s="112" t="str">
        <f t="shared" ca="1" si="829"/>
        <v/>
      </c>
      <c r="JM23" s="112" t="str">
        <f t="shared" ca="1" si="829"/>
        <v/>
      </c>
      <c r="JN23" s="112" t="str">
        <f t="shared" ca="1" si="829"/>
        <v/>
      </c>
      <c r="JO23" s="112" t="str">
        <f t="shared" ca="1" si="829"/>
        <v/>
      </c>
      <c r="JP23" s="112" t="str">
        <f t="shared" ca="1" si="829"/>
        <v/>
      </c>
      <c r="JQ23" s="112" t="str">
        <f t="shared" ca="1" si="829"/>
        <v/>
      </c>
      <c r="JR23" s="112" t="str">
        <f t="shared" ca="1" si="829"/>
        <v/>
      </c>
      <c r="JS23" s="112" t="str">
        <f t="shared" ca="1" si="830"/>
        <v/>
      </c>
      <c r="JT23" s="112" t="str">
        <f t="shared" ca="1" si="830"/>
        <v/>
      </c>
      <c r="JU23" s="112" t="str">
        <f t="shared" ca="1" si="830"/>
        <v/>
      </c>
      <c r="JV23" s="112" t="str">
        <f t="shared" ca="1" si="830"/>
        <v/>
      </c>
      <c r="JW23" s="112" t="str">
        <f t="shared" ca="1" si="830"/>
        <v/>
      </c>
      <c r="JX23" s="112" t="str">
        <f t="shared" ca="1" si="830"/>
        <v/>
      </c>
      <c r="JY23" s="112" t="str">
        <f t="shared" ca="1" si="830"/>
        <v/>
      </c>
      <c r="JZ23" s="112" t="str">
        <f t="shared" ca="1" si="830"/>
        <v/>
      </c>
      <c r="KA23" s="112" t="str">
        <f t="shared" ca="1" si="830"/>
        <v/>
      </c>
      <c r="KB23" s="112" t="str">
        <f t="shared" ca="1" si="830"/>
        <v/>
      </c>
      <c r="KC23" s="112" t="str">
        <f t="shared" ca="1" si="830"/>
        <v/>
      </c>
      <c r="KD23" s="112" t="str">
        <f t="shared" ca="1" si="830"/>
        <v/>
      </c>
      <c r="KE23" s="112" t="str">
        <f t="shared" ca="1" si="830"/>
        <v/>
      </c>
      <c r="KF23" s="112" t="str">
        <f t="shared" ca="1" si="830"/>
        <v/>
      </c>
      <c r="KG23" s="112" t="str">
        <f t="shared" ca="1" si="831"/>
        <v/>
      </c>
      <c r="KH23" s="112" t="str">
        <f t="shared" ca="1" si="831"/>
        <v/>
      </c>
      <c r="KI23" s="112" t="str">
        <f t="shared" ca="1" si="831"/>
        <v/>
      </c>
      <c r="KJ23" s="112" t="str">
        <f t="shared" ca="1" si="831"/>
        <v/>
      </c>
      <c r="KK23" s="112" t="str">
        <f t="shared" ca="1" si="831"/>
        <v/>
      </c>
      <c r="KL23" s="112" t="str">
        <f t="shared" ca="1" si="831"/>
        <v/>
      </c>
      <c r="KM23" s="112" t="str">
        <f t="shared" ca="1" si="831"/>
        <v/>
      </c>
      <c r="KN23" s="112" t="str">
        <f t="shared" ca="1" si="857"/>
        <v/>
      </c>
      <c r="KO23" s="112" t="str">
        <f t="shared" ca="1" si="857"/>
        <v/>
      </c>
      <c r="KP23" s="112" t="str">
        <f t="shared" ca="1" si="857"/>
        <v/>
      </c>
      <c r="KQ23" s="112" t="str">
        <f t="shared" ca="1" si="857"/>
        <v/>
      </c>
      <c r="KR23" s="112" t="str">
        <f t="shared" ca="1" si="857"/>
        <v/>
      </c>
      <c r="KS23" s="112" t="str">
        <f t="shared" ca="1" si="857"/>
        <v/>
      </c>
      <c r="KT23" s="112" t="str">
        <f t="shared" ca="1" si="857"/>
        <v/>
      </c>
      <c r="KU23" s="112" t="str">
        <f t="shared" ca="1" si="857"/>
        <v/>
      </c>
      <c r="KV23" s="112" t="str">
        <f t="shared" ca="1" si="857"/>
        <v/>
      </c>
      <c r="KW23" s="112" t="str">
        <f t="shared" ca="1" si="857"/>
        <v/>
      </c>
      <c r="KX23" s="112" t="str">
        <f t="shared" ca="1" si="857"/>
        <v/>
      </c>
      <c r="KY23" s="112" t="str">
        <f t="shared" ca="1" si="857"/>
        <v/>
      </c>
      <c r="KZ23" s="112" t="str">
        <f t="shared" ca="1" si="857"/>
        <v/>
      </c>
      <c r="LA23" s="112" t="str">
        <f t="shared" ca="1" si="857"/>
        <v>OT</v>
      </c>
      <c r="LB23" s="112" t="str">
        <f t="shared" ca="1" si="857"/>
        <v>OT</v>
      </c>
      <c r="LC23" s="112" t="str">
        <f t="shared" ca="1" si="857"/>
        <v>OT</v>
      </c>
      <c r="LD23" s="112" t="str">
        <f t="shared" ca="1" si="858"/>
        <v>OT</v>
      </c>
      <c r="LE23" s="112" t="str">
        <f t="shared" ca="1" si="858"/>
        <v>OT</v>
      </c>
      <c r="LF23" s="112" t="str">
        <f t="shared" ca="1" si="858"/>
        <v>OT</v>
      </c>
      <c r="LG23" s="112" t="str">
        <f t="shared" ca="1" si="858"/>
        <v>OT</v>
      </c>
      <c r="LH23" s="112" t="str">
        <f t="shared" ca="1" si="858"/>
        <v>OT</v>
      </c>
      <c r="LI23" s="112" t="str">
        <f t="shared" ca="1" si="858"/>
        <v>OT</v>
      </c>
      <c r="LJ23" s="112" t="str">
        <f t="shared" ca="1" si="858"/>
        <v>OT</v>
      </c>
      <c r="LK23" s="112" t="str">
        <f t="shared" ca="1" si="809"/>
        <v>OT</v>
      </c>
      <c r="LL23" s="112" t="str">
        <f t="shared" ca="1" si="783"/>
        <v>OT</v>
      </c>
      <c r="LM23" s="112" t="str">
        <f t="shared" ca="1" si="783"/>
        <v>OT</v>
      </c>
      <c r="LN23" s="112" t="str">
        <f t="shared" ca="1" si="783"/>
        <v>OT</v>
      </c>
      <c r="LO23" s="112" t="str">
        <f t="shared" ca="1" si="832"/>
        <v>OT</v>
      </c>
      <c r="LP23" s="112" t="str">
        <f t="shared" ca="1" si="832"/>
        <v>OT</v>
      </c>
      <c r="LQ23" s="112" t="str">
        <f t="shared" ca="1" si="832"/>
        <v>OT</v>
      </c>
      <c r="LR23" s="112" t="str">
        <f t="shared" ca="1" si="832"/>
        <v>OT</v>
      </c>
      <c r="LS23" s="112" t="str">
        <f t="shared" ca="1" si="832"/>
        <v>OT</v>
      </c>
      <c r="LT23" s="112" t="str">
        <f t="shared" ca="1" si="832"/>
        <v>OT</v>
      </c>
      <c r="LU23" s="112" t="str">
        <f t="shared" ca="1" si="832"/>
        <v>OT</v>
      </c>
      <c r="LV23" s="112" t="str">
        <f t="shared" ca="1" si="832"/>
        <v>OT</v>
      </c>
      <c r="LW23" s="112" t="str">
        <f t="shared" ca="1" si="832"/>
        <v>OT</v>
      </c>
      <c r="LX23" s="112" t="str">
        <f t="shared" ca="1" si="832"/>
        <v>OT</v>
      </c>
      <c r="LY23" s="112" t="str">
        <f t="shared" ca="1" si="832"/>
        <v>OT</v>
      </c>
      <c r="LZ23" s="112" t="str">
        <f t="shared" ca="1" si="832"/>
        <v>OT</v>
      </c>
      <c r="MA23" s="112" t="str">
        <f t="shared" ca="1" si="832"/>
        <v>OT</v>
      </c>
      <c r="MB23" s="112" t="str">
        <f t="shared" ca="1" si="832"/>
        <v>OT</v>
      </c>
      <c r="MC23" s="112" t="str">
        <f t="shared" ca="1" si="832"/>
        <v>OT</v>
      </c>
      <c r="MD23" s="112" t="str">
        <f t="shared" ca="1" si="832"/>
        <v>OT</v>
      </c>
      <c r="ME23" s="112" t="str">
        <f t="shared" ca="1" si="833"/>
        <v>OT</v>
      </c>
      <c r="MF23" s="112" t="str">
        <f t="shared" ca="1" si="833"/>
        <v>OT</v>
      </c>
      <c r="MG23" s="112" t="str">
        <f t="shared" ca="1" si="833"/>
        <v>OT</v>
      </c>
      <c r="MH23" s="112" t="str">
        <f t="shared" ca="1" si="833"/>
        <v>OT</v>
      </c>
      <c r="MI23" s="112" t="str">
        <f t="shared" ca="1" si="833"/>
        <v>OT</v>
      </c>
      <c r="MJ23" s="112" t="str">
        <f t="shared" ca="1" si="833"/>
        <v>OT</v>
      </c>
      <c r="MK23" s="112" t="str">
        <f t="shared" ca="1" si="833"/>
        <v>OT</v>
      </c>
      <c r="ML23" s="112" t="str">
        <f t="shared" ca="1" si="833"/>
        <v>OT</v>
      </c>
      <c r="MM23" s="112" t="str">
        <f t="shared" ca="1" si="833"/>
        <v>OT</v>
      </c>
      <c r="MN23" s="112" t="str">
        <f t="shared" ca="1" si="833"/>
        <v>OT</v>
      </c>
      <c r="MO23" s="112" t="str">
        <f t="shared" ca="1" si="833"/>
        <v>OT</v>
      </c>
      <c r="MP23" s="112" t="str">
        <f t="shared" ca="1" si="833"/>
        <v>OT</v>
      </c>
      <c r="MQ23" s="112" t="str">
        <f t="shared" ca="1" si="833"/>
        <v>OT</v>
      </c>
      <c r="MR23" s="112" t="str">
        <f t="shared" ca="1" si="833"/>
        <v>OT</v>
      </c>
      <c r="MS23" s="112" t="str">
        <f t="shared" ca="1" si="834"/>
        <v>OT</v>
      </c>
      <c r="MT23" s="112" t="str">
        <f t="shared" ca="1" si="834"/>
        <v>OT</v>
      </c>
      <c r="MU23" s="112" t="str">
        <f t="shared" ca="1" si="834"/>
        <v>OT</v>
      </c>
      <c r="MV23" s="112" t="str">
        <f t="shared" ca="1" si="834"/>
        <v>OT</v>
      </c>
      <c r="MW23" s="112" t="str">
        <f t="shared" ca="1" si="834"/>
        <v>OT</v>
      </c>
      <c r="MX23" s="112" t="str">
        <f t="shared" ca="1" si="834"/>
        <v>OT</v>
      </c>
      <c r="MY23" s="112" t="str">
        <f t="shared" ca="1" si="834"/>
        <v>OT</v>
      </c>
      <c r="MZ23" s="112" t="str">
        <f t="shared" ca="1" si="859"/>
        <v>OT</v>
      </c>
      <c r="NA23" s="112" t="str">
        <f t="shared" ca="1" si="859"/>
        <v>OT</v>
      </c>
      <c r="NB23" s="112" t="str">
        <f t="shared" ca="1" si="859"/>
        <v>OT</v>
      </c>
      <c r="NC23" s="112" t="str">
        <f t="shared" ca="1" si="859"/>
        <v>OT</v>
      </c>
      <c r="ND23" s="112" t="str">
        <f t="shared" ca="1" si="859"/>
        <v>OT</v>
      </c>
      <c r="NE23" s="112" t="str">
        <f t="shared" ca="1" si="859"/>
        <v>OT</v>
      </c>
      <c r="NF23" s="112" t="str">
        <f t="shared" ca="1" si="859"/>
        <v>OT</v>
      </c>
      <c r="NG23" s="112" t="str">
        <f t="shared" ca="1" si="859"/>
        <v>OT</v>
      </c>
      <c r="NH23" s="112" t="str">
        <f t="shared" ca="1" si="859"/>
        <v>OT</v>
      </c>
      <c r="NI23" s="112" t="str">
        <f t="shared" ca="1" si="859"/>
        <v>OT</v>
      </c>
      <c r="NJ23" s="112" t="str">
        <f t="shared" ca="1" si="859"/>
        <v>OT</v>
      </c>
      <c r="NK23" s="112" t="str">
        <f t="shared" ca="1" si="859"/>
        <v>OT</v>
      </c>
      <c r="NL23" s="112" t="str">
        <f t="shared" ca="1" si="859"/>
        <v>OT</v>
      </c>
      <c r="NM23" s="112" t="str">
        <f t="shared" ca="1" si="859"/>
        <v>OT</v>
      </c>
      <c r="NN23" s="112" t="str">
        <f t="shared" ca="1" si="859"/>
        <v>OT</v>
      </c>
      <c r="NO23" s="112" t="str">
        <f t="shared" ca="1" si="859"/>
        <v>OT</v>
      </c>
      <c r="NP23" s="112" t="str">
        <f t="shared" ca="1" si="860"/>
        <v>OT</v>
      </c>
      <c r="NQ23" s="112" t="str">
        <f t="shared" ca="1" si="860"/>
        <v>OT</v>
      </c>
      <c r="NR23" s="112" t="str">
        <f t="shared" ca="1" si="860"/>
        <v>OT</v>
      </c>
      <c r="NS23" s="112" t="str">
        <f t="shared" ca="1" si="860"/>
        <v>OT</v>
      </c>
      <c r="NT23" s="112" t="str">
        <f t="shared" ca="1" si="860"/>
        <v>OT</v>
      </c>
      <c r="NU23" s="112" t="str">
        <f t="shared" ca="1" si="860"/>
        <v>OT</v>
      </c>
      <c r="NV23" s="112" t="str">
        <f t="shared" ca="1" si="860"/>
        <v>OT</v>
      </c>
      <c r="NW23" s="112" t="str">
        <f t="shared" ca="1" si="810"/>
        <v>OT</v>
      </c>
      <c r="NX23" s="112" t="str">
        <f t="shared" ca="1" si="787"/>
        <v>OT</v>
      </c>
      <c r="NY23" s="112" t="str">
        <f t="shared" ca="1" si="787"/>
        <v>OT</v>
      </c>
      <c r="NZ23" s="112" t="str">
        <f t="shared" ca="1" si="787"/>
        <v>D</v>
      </c>
      <c r="OA23" s="112" t="str">
        <f t="shared" ca="1" si="835"/>
        <v>D</v>
      </c>
      <c r="OB23" s="112" t="str">
        <f t="shared" ca="1" si="835"/>
        <v>D</v>
      </c>
      <c r="OC23" s="112" t="str">
        <f t="shared" ca="1" si="835"/>
        <v>D</v>
      </c>
      <c r="OD23" s="112" t="str">
        <f t="shared" ca="1" si="835"/>
        <v>D</v>
      </c>
      <c r="OE23" s="112" t="str">
        <f t="shared" ca="1" si="835"/>
        <v/>
      </c>
      <c r="OF23" s="112" t="str">
        <f t="shared" ca="1" si="835"/>
        <v/>
      </c>
      <c r="OG23" s="112" t="str">
        <f t="shared" ca="1" si="835"/>
        <v/>
      </c>
      <c r="OH23" s="112" t="str">
        <f t="shared" ca="1" si="835"/>
        <v/>
      </c>
      <c r="OI23" s="112" t="str">
        <f t="shared" ca="1" si="835"/>
        <v/>
      </c>
      <c r="OJ23" s="112" t="str">
        <f t="shared" ca="1" si="835"/>
        <v/>
      </c>
      <c r="OK23" s="112" t="str">
        <f t="shared" ca="1" si="835"/>
        <v/>
      </c>
      <c r="OL23" s="112" t="str">
        <f t="shared" ca="1" si="835"/>
        <v/>
      </c>
      <c r="OM23" s="112" t="str">
        <f t="shared" ca="1" si="835"/>
        <v/>
      </c>
      <c r="ON23" s="112" t="str">
        <f t="shared" ca="1" si="835"/>
        <v/>
      </c>
      <c r="OO23" s="112" t="str">
        <f t="shared" ca="1" si="835"/>
        <v/>
      </c>
      <c r="OP23" s="112" t="str">
        <f t="shared" ca="1" si="835"/>
        <v/>
      </c>
      <c r="OQ23" s="112" t="str">
        <f t="shared" ca="1" si="836"/>
        <v/>
      </c>
      <c r="OR23" s="112" t="str">
        <f t="shared" ca="1" si="836"/>
        <v/>
      </c>
      <c r="OS23" s="112" t="str">
        <f t="shared" ca="1" si="836"/>
        <v/>
      </c>
      <c r="OT23" s="112" t="str">
        <f t="shared" ca="1" si="836"/>
        <v/>
      </c>
      <c r="OU23" s="112" t="str">
        <f t="shared" ca="1" si="836"/>
        <v/>
      </c>
      <c r="OV23" s="112" t="str">
        <f t="shared" ca="1" si="836"/>
        <v/>
      </c>
      <c r="OW23" s="112" t="str">
        <f t="shared" ca="1" si="836"/>
        <v/>
      </c>
      <c r="OX23" s="112" t="str">
        <f t="shared" ca="1" si="836"/>
        <v/>
      </c>
      <c r="OY23" s="112" t="str">
        <f t="shared" ca="1" si="836"/>
        <v/>
      </c>
      <c r="OZ23" s="112" t="str">
        <f t="shared" ca="1" si="836"/>
        <v/>
      </c>
      <c r="PA23" s="112" t="str">
        <f t="shared" ca="1" si="836"/>
        <v/>
      </c>
      <c r="PB23" s="112" t="str">
        <f t="shared" ca="1" si="836"/>
        <v/>
      </c>
      <c r="PC23" s="112" t="str">
        <f t="shared" ca="1" si="836"/>
        <v/>
      </c>
      <c r="PD23" s="112" t="str">
        <f t="shared" ca="1" si="836"/>
        <v/>
      </c>
      <c r="PE23" s="112" t="str">
        <f t="shared" ca="1" si="837"/>
        <v/>
      </c>
      <c r="PF23" s="112" t="str">
        <f t="shared" ca="1" si="837"/>
        <v/>
      </c>
      <c r="PG23" s="112" t="str">
        <f t="shared" ca="1" si="837"/>
        <v/>
      </c>
      <c r="PH23" s="112" t="str">
        <f t="shared" ca="1" si="837"/>
        <v/>
      </c>
      <c r="PI23" s="112" t="str">
        <f t="shared" ca="1" si="837"/>
        <v/>
      </c>
      <c r="PJ23" s="112" t="str">
        <f t="shared" ca="1" si="837"/>
        <v/>
      </c>
      <c r="PK23" s="112" t="str">
        <f t="shared" ca="1" si="837"/>
        <v/>
      </c>
      <c r="PL23" s="112" t="str">
        <f t="shared" ca="1" si="861"/>
        <v/>
      </c>
      <c r="PM23" s="112" t="str">
        <f t="shared" ca="1" si="861"/>
        <v/>
      </c>
      <c r="PN23" s="112" t="str">
        <f t="shared" ca="1" si="861"/>
        <v/>
      </c>
      <c r="PO23" s="112" t="str">
        <f t="shared" ca="1" si="861"/>
        <v/>
      </c>
      <c r="PP23" s="112" t="str">
        <f t="shared" ca="1" si="861"/>
        <v/>
      </c>
      <c r="PQ23" s="112" t="str">
        <f t="shared" ca="1" si="861"/>
        <v/>
      </c>
      <c r="PR23" s="112" t="str">
        <f t="shared" ca="1" si="861"/>
        <v/>
      </c>
      <c r="PS23" s="112" t="str">
        <f t="shared" ca="1" si="861"/>
        <v/>
      </c>
      <c r="PT23" s="112" t="str">
        <f t="shared" ca="1" si="861"/>
        <v/>
      </c>
      <c r="PU23" s="112" t="str">
        <f t="shared" ca="1" si="861"/>
        <v/>
      </c>
      <c r="PV23" s="112" t="str">
        <f t="shared" ca="1" si="861"/>
        <v/>
      </c>
      <c r="PW23" s="112" t="str">
        <f t="shared" ca="1" si="861"/>
        <v/>
      </c>
      <c r="PX23" s="112" t="str">
        <f t="shared" ca="1" si="861"/>
        <v/>
      </c>
      <c r="PY23" s="112" t="str">
        <f t="shared" ca="1" si="861"/>
        <v/>
      </c>
      <c r="PZ23" s="112" t="str">
        <f t="shared" ca="1" si="861"/>
        <v/>
      </c>
      <c r="QA23" s="112" t="str">
        <f t="shared" ca="1" si="861"/>
        <v/>
      </c>
      <c r="QB23" s="112" t="str">
        <f t="shared" ca="1" si="862"/>
        <v/>
      </c>
      <c r="QC23" s="112" t="str">
        <f t="shared" ca="1" si="862"/>
        <v/>
      </c>
      <c r="QD23" s="112" t="str">
        <f t="shared" ca="1" si="862"/>
        <v/>
      </c>
      <c r="QE23" s="112" t="str">
        <f t="shared" ca="1" si="862"/>
        <v/>
      </c>
      <c r="QF23" s="112" t="str">
        <f t="shared" ca="1" si="862"/>
        <v/>
      </c>
      <c r="QG23" s="112" t="str">
        <f t="shared" ca="1" si="862"/>
        <v/>
      </c>
      <c r="QH23" s="112" t="str">
        <f t="shared" ca="1" si="862"/>
        <v/>
      </c>
      <c r="QI23" s="112" t="str">
        <f t="shared" ca="1" si="811"/>
        <v/>
      </c>
      <c r="QJ23" s="112" t="str">
        <f t="shared" ca="1" si="791"/>
        <v/>
      </c>
      <c r="QK23" s="112" t="str">
        <f t="shared" ca="1" si="791"/>
        <v/>
      </c>
      <c r="QL23" s="112" t="str">
        <f t="shared" ca="1" si="791"/>
        <v/>
      </c>
      <c r="QM23" s="112" t="str">
        <f t="shared" ca="1" si="838"/>
        <v/>
      </c>
      <c r="QN23" s="112" t="str">
        <f t="shared" ca="1" si="838"/>
        <v/>
      </c>
      <c r="QO23" s="112" t="str">
        <f t="shared" ca="1" si="838"/>
        <v/>
      </c>
      <c r="QP23" s="112" t="str">
        <f t="shared" ca="1" si="838"/>
        <v/>
      </c>
      <c r="QQ23" s="112" t="str">
        <f t="shared" ca="1" si="838"/>
        <v/>
      </c>
      <c r="QR23" s="112" t="str">
        <f t="shared" ca="1" si="838"/>
        <v/>
      </c>
      <c r="QS23" s="112" t="str">
        <f t="shared" ca="1" si="838"/>
        <v/>
      </c>
      <c r="QT23" s="112" t="str">
        <f t="shared" ca="1" si="838"/>
        <v/>
      </c>
      <c r="QU23" s="112" t="str">
        <f t="shared" ca="1" si="838"/>
        <v/>
      </c>
      <c r="QV23" s="112" t="str">
        <f t="shared" ca="1" si="838"/>
        <v/>
      </c>
      <c r="QW23" s="112" t="str">
        <f t="shared" ca="1" si="838"/>
        <v/>
      </c>
      <c r="QX23" s="112" t="str">
        <f t="shared" ca="1" si="838"/>
        <v/>
      </c>
      <c r="QY23" s="112" t="str">
        <f t="shared" ca="1" si="838"/>
        <v/>
      </c>
      <c r="QZ23" s="112" t="str">
        <f t="shared" ca="1" si="838"/>
        <v/>
      </c>
      <c r="RA23" s="112" t="str">
        <f t="shared" ca="1" si="838"/>
        <v/>
      </c>
      <c r="RB23" s="112" t="str">
        <f t="shared" ca="1" si="838"/>
        <v/>
      </c>
      <c r="RC23" s="112" t="str">
        <f t="shared" ca="1" si="839"/>
        <v/>
      </c>
      <c r="RD23" s="112" t="str">
        <f t="shared" ca="1" si="839"/>
        <v/>
      </c>
      <c r="RE23" s="112" t="str">
        <f t="shared" ca="1" si="839"/>
        <v/>
      </c>
      <c r="RF23" s="112" t="str">
        <f t="shared" ca="1" si="839"/>
        <v/>
      </c>
      <c r="RG23" s="112" t="str">
        <f t="shared" ca="1" si="839"/>
        <v/>
      </c>
      <c r="RH23" s="112" t="str">
        <f t="shared" ca="1" si="839"/>
        <v/>
      </c>
      <c r="RI23" s="112" t="str">
        <f t="shared" ca="1" si="839"/>
        <v/>
      </c>
      <c r="RJ23" s="112" t="str">
        <f t="shared" ca="1" si="839"/>
        <v/>
      </c>
      <c r="RK23" s="112" t="str">
        <f t="shared" ca="1" si="839"/>
        <v/>
      </c>
      <c r="RL23" s="112" t="str">
        <f t="shared" ca="1" si="839"/>
        <v/>
      </c>
      <c r="RM23" s="112" t="str">
        <f t="shared" ca="1" si="839"/>
        <v/>
      </c>
      <c r="RN23" s="112" t="str">
        <f t="shared" ca="1" si="839"/>
        <v/>
      </c>
      <c r="RO23" s="112" t="str">
        <f t="shared" ca="1" si="839"/>
        <v/>
      </c>
      <c r="RP23" s="112" t="str">
        <f t="shared" ca="1" si="839"/>
        <v/>
      </c>
      <c r="RQ23" s="112" t="str">
        <f t="shared" ca="1" si="840"/>
        <v/>
      </c>
      <c r="RR23" s="112" t="str">
        <f t="shared" ca="1" si="840"/>
        <v/>
      </c>
      <c r="RS23" s="112" t="str">
        <f t="shared" ca="1" si="840"/>
        <v/>
      </c>
      <c r="RT23" s="112" t="str">
        <f t="shared" ca="1" si="840"/>
        <v/>
      </c>
      <c r="RU23" s="112" t="str">
        <f t="shared" ca="1" si="840"/>
        <v/>
      </c>
      <c r="RV23" s="112" t="str">
        <f t="shared" ca="1" si="840"/>
        <v/>
      </c>
      <c r="RW23" s="112" t="str">
        <f t="shared" ca="1" si="840"/>
        <v/>
      </c>
      <c r="RX23" s="112" t="str">
        <f t="shared" ca="1" si="863"/>
        <v/>
      </c>
      <c r="RY23" s="112" t="str">
        <f t="shared" ca="1" si="863"/>
        <v/>
      </c>
      <c r="RZ23" s="112" t="str">
        <f t="shared" ca="1" si="863"/>
        <v/>
      </c>
      <c r="SA23" s="112" t="str">
        <f t="shared" ca="1" si="863"/>
        <v/>
      </c>
      <c r="SB23" s="112" t="str">
        <f t="shared" ca="1" si="863"/>
        <v/>
      </c>
      <c r="SC23" s="112" t="str">
        <f t="shared" ca="1" si="863"/>
        <v/>
      </c>
      <c r="SD23" s="112" t="str">
        <f t="shared" ca="1" si="863"/>
        <v/>
      </c>
      <c r="SE23" s="112" t="str">
        <f t="shared" ca="1" si="863"/>
        <v/>
      </c>
      <c r="SF23" s="112" t="str">
        <f t="shared" ca="1" si="863"/>
        <v/>
      </c>
      <c r="SG23" s="112" t="str">
        <f t="shared" ca="1" si="863"/>
        <v/>
      </c>
      <c r="SH23" s="112" t="str">
        <f t="shared" ca="1" si="863"/>
        <v/>
      </c>
      <c r="SI23" s="112" t="str">
        <f t="shared" ca="1" si="863"/>
        <v/>
      </c>
      <c r="SJ23" s="112" t="str">
        <f t="shared" ca="1" si="863"/>
        <v/>
      </c>
      <c r="SK23" s="112" t="str">
        <f t="shared" ca="1" si="863"/>
        <v/>
      </c>
      <c r="SL23" s="112" t="str">
        <f t="shared" ca="1" si="863"/>
        <v/>
      </c>
      <c r="SM23" s="112" t="str">
        <f t="shared" ca="1" si="863"/>
        <v/>
      </c>
      <c r="SN23" s="112" t="str">
        <f t="shared" ca="1" si="864"/>
        <v/>
      </c>
      <c r="SO23" s="112" t="str">
        <f t="shared" ca="1" si="864"/>
        <v/>
      </c>
      <c r="SP23" s="112" t="str">
        <f t="shared" ca="1" si="864"/>
        <v/>
      </c>
      <c r="SQ23" s="112" t="str">
        <f t="shared" ca="1" si="864"/>
        <v/>
      </c>
      <c r="SR23" s="112" t="str">
        <f t="shared" ca="1" si="864"/>
        <v/>
      </c>
      <c r="SS23" s="112" t="str">
        <f t="shared" ca="1" si="864"/>
        <v/>
      </c>
      <c r="ST23" s="112" t="str">
        <f t="shared" ca="1" si="864"/>
        <v/>
      </c>
      <c r="SU23" s="112" t="str">
        <f t="shared" ca="1" si="812"/>
        <v/>
      </c>
      <c r="SV23" s="112" t="str">
        <f t="shared" ca="1" si="795"/>
        <v/>
      </c>
      <c r="SW23" s="112" t="str">
        <f t="shared" ca="1" si="795"/>
        <v/>
      </c>
      <c r="SX23" s="112" t="str">
        <f t="shared" ca="1" si="795"/>
        <v/>
      </c>
      <c r="SY23" s="112" t="str">
        <f t="shared" ca="1" si="841"/>
        <v/>
      </c>
      <c r="SZ23" s="112" t="str">
        <f t="shared" ca="1" si="841"/>
        <v/>
      </c>
      <c r="TA23" s="112" t="str">
        <f t="shared" ca="1" si="841"/>
        <v/>
      </c>
      <c r="TB23" s="112" t="str">
        <f t="shared" ca="1" si="841"/>
        <v/>
      </c>
      <c r="TC23" s="112" t="str">
        <f t="shared" ca="1" si="841"/>
        <v/>
      </c>
      <c r="TD23" s="112" t="str">
        <f t="shared" ca="1" si="841"/>
        <v/>
      </c>
      <c r="TE23" s="112" t="str">
        <f t="shared" ca="1" si="841"/>
        <v/>
      </c>
      <c r="TF23" s="112" t="str">
        <f t="shared" ca="1" si="841"/>
        <v/>
      </c>
      <c r="TG23" s="112" t="str">
        <f t="shared" ca="1" si="841"/>
        <v/>
      </c>
      <c r="TH23" s="112" t="str">
        <f t="shared" ca="1" si="841"/>
        <v/>
      </c>
      <c r="TI23" s="112" t="str">
        <f t="shared" ca="1" si="841"/>
        <v/>
      </c>
      <c r="TJ23" s="112" t="str">
        <f t="shared" ca="1" si="841"/>
        <v/>
      </c>
      <c r="TK23" s="112" t="str">
        <f t="shared" ca="1" si="841"/>
        <v/>
      </c>
      <c r="TL23" s="112" t="str">
        <f t="shared" ca="1" si="841"/>
        <v/>
      </c>
      <c r="TM23" s="112" t="str">
        <f t="shared" ca="1" si="841"/>
        <v/>
      </c>
      <c r="TN23" s="112" t="str">
        <f t="shared" ca="1" si="841"/>
        <v/>
      </c>
      <c r="TO23" s="112" t="str">
        <f t="shared" ca="1" si="842"/>
        <v/>
      </c>
      <c r="TP23" s="112" t="str">
        <f t="shared" ca="1" si="842"/>
        <v/>
      </c>
      <c r="TQ23" s="112" t="str">
        <f t="shared" ca="1" si="842"/>
        <v/>
      </c>
      <c r="TR23" s="112" t="str">
        <f t="shared" ca="1" si="842"/>
        <v/>
      </c>
      <c r="TS23" s="112" t="str">
        <f t="shared" ca="1" si="842"/>
        <v/>
      </c>
      <c r="TT23" s="112" t="str">
        <f t="shared" ca="1" si="842"/>
        <v/>
      </c>
      <c r="TU23" s="112" t="str">
        <f t="shared" ca="1" si="842"/>
        <v/>
      </c>
      <c r="TV23" s="112" t="str">
        <f t="shared" ca="1" si="842"/>
        <v/>
      </c>
      <c r="TW23" s="112" t="str">
        <f t="shared" ca="1" si="842"/>
        <v/>
      </c>
      <c r="TX23" s="112" t="str">
        <f t="shared" ca="1" si="842"/>
        <v/>
      </c>
      <c r="TY23" s="112" t="str">
        <f t="shared" ca="1" si="842"/>
        <v/>
      </c>
      <c r="TZ23" s="112" t="str">
        <f t="shared" ca="1" si="842"/>
        <v/>
      </c>
      <c r="UA23" s="112" t="str">
        <f t="shared" ca="1" si="842"/>
        <v/>
      </c>
      <c r="UB23" s="112" t="str">
        <f t="shared" ca="1" si="842"/>
        <v/>
      </c>
      <c r="UC23" s="112" t="str">
        <f t="shared" ca="1" si="843"/>
        <v/>
      </c>
      <c r="UD23" s="112" t="str">
        <f t="shared" ca="1" si="843"/>
        <v/>
      </c>
      <c r="UE23" s="112" t="str">
        <f t="shared" ca="1" si="843"/>
        <v/>
      </c>
      <c r="UF23" s="112" t="str">
        <f t="shared" ca="1" si="843"/>
        <v/>
      </c>
      <c r="UG23" s="112" t="str">
        <f t="shared" ca="1" si="843"/>
        <v/>
      </c>
      <c r="UH23" s="112" t="str">
        <f t="shared" ca="1" si="843"/>
        <v/>
      </c>
      <c r="UI23" s="112" t="str">
        <f t="shared" ca="1" si="843"/>
        <v/>
      </c>
      <c r="UJ23" s="112" t="str">
        <f t="shared" ca="1" si="865"/>
        <v/>
      </c>
      <c r="UK23" s="112" t="str">
        <f t="shared" ca="1" si="865"/>
        <v/>
      </c>
      <c r="UL23" s="112" t="str">
        <f t="shared" ca="1" si="865"/>
        <v/>
      </c>
      <c r="UM23" s="112" t="str">
        <f t="shared" ca="1" si="865"/>
        <v/>
      </c>
      <c r="UN23" s="112" t="str">
        <f t="shared" ca="1" si="865"/>
        <v/>
      </c>
      <c r="UO23" s="112" t="str">
        <f t="shared" ca="1" si="865"/>
        <v/>
      </c>
      <c r="UP23" s="112" t="str">
        <f t="shared" ca="1" si="865"/>
        <v/>
      </c>
      <c r="UQ23" s="112" t="str">
        <f t="shared" ca="1" si="865"/>
        <v/>
      </c>
      <c r="UR23" s="112" t="str">
        <f t="shared" ca="1" si="865"/>
        <v/>
      </c>
      <c r="US23" s="112" t="str">
        <f t="shared" ca="1" si="865"/>
        <v/>
      </c>
      <c r="UT23" s="112" t="str">
        <f t="shared" ca="1" si="865"/>
        <v/>
      </c>
      <c r="UU23" s="112" t="str">
        <f t="shared" ca="1" si="865"/>
        <v/>
      </c>
      <c r="UV23" s="112" t="str">
        <f t="shared" ca="1" si="865"/>
        <v/>
      </c>
      <c r="UW23" s="112" t="str">
        <f t="shared" ca="1" si="865"/>
        <v/>
      </c>
      <c r="UX23" s="112" t="str">
        <f t="shared" ca="1" si="865"/>
        <v/>
      </c>
      <c r="UY23" s="112" t="str">
        <f t="shared" ca="1" si="865"/>
        <v/>
      </c>
      <c r="UZ23" s="112" t="str">
        <f t="shared" ca="1" si="866"/>
        <v/>
      </c>
      <c r="VA23" s="112" t="str">
        <f t="shared" ca="1" si="866"/>
        <v/>
      </c>
      <c r="VB23" s="112" t="str">
        <f t="shared" ca="1" si="866"/>
        <v/>
      </c>
      <c r="VC23" s="112" t="str">
        <f t="shared" ca="1" si="866"/>
        <v/>
      </c>
      <c r="VD23" s="112" t="str">
        <f t="shared" ca="1" si="866"/>
        <v/>
      </c>
      <c r="VE23" s="112" t="str">
        <f t="shared" ca="1" si="866"/>
        <v/>
      </c>
      <c r="VF23" s="112" t="str">
        <f t="shared" ca="1" si="866"/>
        <v/>
      </c>
      <c r="VG23" s="112" t="str">
        <f t="shared" ca="1" si="813"/>
        <v/>
      </c>
      <c r="VH23" s="112" t="str">
        <f t="shared" ca="1" si="799"/>
        <v/>
      </c>
      <c r="VI23" s="112" t="str">
        <f t="shared" ca="1" si="799"/>
        <v/>
      </c>
      <c r="VJ23" s="112" t="str">
        <f t="shared" ca="1" si="799"/>
        <v/>
      </c>
      <c r="VK23" s="112" t="str">
        <f t="shared" ca="1" si="844"/>
        <v/>
      </c>
      <c r="VL23" s="112" t="str">
        <f t="shared" ca="1" si="844"/>
        <v/>
      </c>
      <c r="VM23" s="112" t="str">
        <f t="shared" ca="1" si="844"/>
        <v/>
      </c>
      <c r="VN23" s="112" t="str">
        <f t="shared" ca="1" si="844"/>
        <v/>
      </c>
      <c r="VO23" s="112" t="str">
        <f t="shared" ca="1" si="844"/>
        <v/>
      </c>
      <c r="VP23" s="112" t="str">
        <f t="shared" ca="1" si="844"/>
        <v/>
      </c>
      <c r="VQ23" s="112" t="str">
        <f t="shared" ca="1" si="844"/>
        <v/>
      </c>
      <c r="VR23" s="112" t="str">
        <f t="shared" ca="1" si="844"/>
        <v/>
      </c>
      <c r="VS23" s="112" t="str">
        <f t="shared" ca="1" si="844"/>
        <v/>
      </c>
      <c r="VT23" s="112" t="str">
        <f t="shared" ca="1" si="844"/>
        <v/>
      </c>
      <c r="VU23" s="112" t="str">
        <f t="shared" ca="1" si="844"/>
        <v/>
      </c>
      <c r="VV23" s="112" t="str">
        <f t="shared" ca="1" si="844"/>
        <v/>
      </c>
      <c r="VW23" s="112" t="str">
        <f t="shared" ca="1" si="844"/>
        <v/>
      </c>
      <c r="VX23" s="112" t="str">
        <f t="shared" ca="1" si="844"/>
        <v/>
      </c>
      <c r="VY23" s="112" t="str">
        <f t="shared" ca="1" si="844"/>
        <v/>
      </c>
      <c r="VZ23" s="112" t="str">
        <f t="shared" ca="1" si="844"/>
        <v/>
      </c>
      <c r="WA23" s="112" t="str">
        <f t="shared" ca="1" si="845"/>
        <v/>
      </c>
      <c r="WB23" s="112" t="str">
        <f t="shared" ca="1" si="845"/>
        <v/>
      </c>
      <c r="WC23" s="112" t="str">
        <f t="shared" ca="1" si="845"/>
        <v/>
      </c>
      <c r="WD23" s="112" t="str">
        <f t="shared" ca="1" si="845"/>
        <v/>
      </c>
      <c r="WE23" s="112" t="str">
        <f t="shared" ca="1" si="845"/>
        <v/>
      </c>
      <c r="WF23" s="112" t="str">
        <f t="shared" ca="1" si="845"/>
        <v/>
      </c>
      <c r="WG23" s="112" t="str">
        <f t="shared" ca="1" si="845"/>
        <v/>
      </c>
      <c r="WH23" s="112" t="str">
        <f t="shared" ca="1" si="845"/>
        <v/>
      </c>
      <c r="WI23" s="112" t="str">
        <f t="shared" ca="1" si="845"/>
        <v/>
      </c>
      <c r="WJ23" s="112" t="str">
        <f t="shared" ca="1" si="845"/>
        <v/>
      </c>
      <c r="WK23" s="112" t="str">
        <f t="shared" ca="1" si="845"/>
        <v/>
      </c>
      <c r="WL23" s="112" t="str">
        <f t="shared" ca="1" si="845"/>
        <v/>
      </c>
      <c r="WM23" s="112" t="str">
        <f t="shared" ca="1" si="845"/>
        <v/>
      </c>
      <c r="WN23" s="112" t="str">
        <f t="shared" ca="1" si="845"/>
        <v/>
      </c>
      <c r="WO23" s="112" t="str">
        <f t="shared" ca="1" si="846"/>
        <v/>
      </c>
      <c r="WP23" s="112" t="str">
        <f t="shared" ca="1" si="846"/>
        <v/>
      </c>
      <c r="WQ23" s="112" t="str">
        <f t="shared" ca="1" si="846"/>
        <v/>
      </c>
      <c r="WR23" s="112" t="str">
        <f t="shared" ca="1" si="846"/>
        <v/>
      </c>
      <c r="WS23" s="112" t="str">
        <f t="shared" ca="1" si="846"/>
        <v/>
      </c>
      <c r="WT23" s="112" t="str">
        <f t="shared" ca="1" si="846"/>
        <v/>
      </c>
      <c r="WU23" s="112" t="str">
        <f t="shared" ca="1" si="846"/>
        <v/>
      </c>
      <c r="WV23" s="112" t="str">
        <f t="shared" ca="1" si="867"/>
        <v/>
      </c>
      <c r="WW23" s="112" t="str">
        <f t="shared" ca="1" si="867"/>
        <v/>
      </c>
      <c r="WX23" s="112" t="str">
        <f t="shared" ca="1" si="867"/>
        <v/>
      </c>
      <c r="WY23" s="112" t="str">
        <f t="shared" ca="1" si="867"/>
        <v/>
      </c>
      <c r="WZ23" s="112" t="str">
        <f t="shared" ca="1" si="867"/>
        <v/>
      </c>
      <c r="XA23" s="112" t="str">
        <f t="shared" ca="1" si="867"/>
        <v/>
      </c>
      <c r="XB23" s="112" t="str">
        <f t="shared" ca="1" si="867"/>
        <v/>
      </c>
      <c r="XC23" s="112" t="str">
        <f t="shared" ca="1" si="867"/>
        <v/>
      </c>
      <c r="XD23" s="112" t="str">
        <f t="shared" ca="1" si="867"/>
        <v/>
      </c>
      <c r="XE23" s="112" t="str">
        <f t="shared" ca="1" si="867"/>
        <v/>
      </c>
      <c r="XF23" s="112" t="str">
        <f t="shared" ca="1" si="867"/>
        <v/>
      </c>
      <c r="XG23" s="112" t="str">
        <f t="shared" ca="1" si="867"/>
        <v/>
      </c>
      <c r="XH23" s="112" t="str">
        <f t="shared" ca="1" si="867"/>
        <v/>
      </c>
      <c r="XI23" s="112" t="str">
        <f t="shared" ca="1" si="867"/>
        <v/>
      </c>
      <c r="XJ23" s="112" t="str">
        <f t="shared" ca="1" si="867"/>
        <v/>
      </c>
      <c r="XK23" s="112" t="str">
        <f t="shared" ca="1" si="867"/>
        <v/>
      </c>
      <c r="XL23" s="112" t="str">
        <f t="shared" ca="1" si="868"/>
        <v/>
      </c>
      <c r="XM23" s="112" t="str">
        <f t="shared" ca="1" si="868"/>
        <v/>
      </c>
      <c r="XN23" s="112" t="str">
        <f t="shared" ca="1" si="868"/>
        <v/>
      </c>
      <c r="XO23" s="112" t="str">
        <f t="shared" ca="1" si="868"/>
        <v/>
      </c>
      <c r="XP23" s="112" t="str">
        <f t="shared" ca="1" si="868"/>
        <v/>
      </c>
      <c r="XQ23" s="112" t="str">
        <f t="shared" ca="1" si="868"/>
        <v/>
      </c>
      <c r="XR23" s="112" t="str">
        <f t="shared" ca="1" si="868"/>
        <v/>
      </c>
      <c r="XS23" s="112" t="str">
        <f t="shared" ca="1" si="814"/>
        <v/>
      </c>
      <c r="XT23" s="112" t="str">
        <f t="shared" ca="1" si="803"/>
        <v/>
      </c>
      <c r="XU23" s="112" t="str">
        <f t="shared" ca="1" si="803"/>
        <v/>
      </c>
      <c r="XV23" s="112" t="str">
        <f t="shared" ca="1" si="803"/>
        <v/>
      </c>
      <c r="XW23" s="112" t="str">
        <f t="shared" ca="1" si="847"/>
        <v/>
      </c>
      <c r="XX23" s="112" t="str">
        <f t="shared" ca="1" si="847"/>
        <v/>
      </c>
      <c r="XY23" s="112" t="str">
        <f t="shared" ca="1" si="847"/>
        <v/>
      </c>
      <c r="XZ23" s="112" t="str">
        <f t="shared" ca="1" si="847"/>
        <v/>
      </c>
      <c r="YA23" s="112" t="str">
        <f t="shared" ca="1" si="847"/>
        <v/>
      </c>
      <c r="YB23" s="112" t="str">
        <f t="shared" ca="1" si="847"/>
        <v/>
      </c>
      <c r="YC23" s="112" t="str">
        <f t="shared" ca="1" si="847"/>
        <v/>
      </c>
      <c r="YD23" s="112" t="str">
        <f t="shared" ca="1" si="847"/>
        <v/>
      </c>
      <c r="YE23" s="112" t="str">
        <f t="shared" ca="1" si="847"/>
        <v/>
      </c>
      <c r="YF23" s="112" t="str">
        <f t="shared" ca="1" si="847"/>
        <v/>
      </c>
      <c r="YG23" s="112" t="str">
        <f t="shared" ca="1" si="847"/>
        <v/>
      </c>
      <c r="YH23" s="112" t="str">
        <f t="shared" ca="1" si="847"/>
        <v/>
      </c>
      <c r="YI23" s="112" t="str">
        <f t="shared" ca="1" si="847"/>
        <v/>
      </c>
      <c r="YJ23" s="112" t="str">
        <f t="shared" ca="1" si="847"/>
        <v/>
      </c>
      <c r="YK23" s="112" t="str">
        <f t="shared" ca="1" si="847"/>
        <v/>
      </c>
      <c r="YL23" s="112" t="str">
        <f t="shared" ca="1" si="847"/>
        <v/>
      </c>
      <c r="YM23" s="112" t="str">
        <f t="shared" ca="1" si="848"/>
        <v/>
      </c>
      <c r="YN23" s="112" t="str">
        <f t="shared" ca="1" si="848"/>
        <v/>
      </c>
      <c r="YO23" s="112" t="str">
        <f t="shared" ca="1" si="848"/>
        <v/>
      </c>
      <c r="YP23" s="112" t="str">
        <f t="shared" ca="1" si="848"/>
        <v/>
      </c>
      <c r="YQ23" s="112" t="str">
        <f t="shared" ca="1" si="848"/>
        <v/>
      </c>
      <c r="YR23" s="112" t="str">
        <f t="shared" ca="1" si="848"/>
        <v/>
      </c>
      <c r="YS23" s="112" t="str">
        <f t="shared" ca="1" si="848"/>
        <v/>
      </c>
      <c r="YT23" s="112" t="str">
        <f t="shared" ca="1" si="848"/>
        <v/>
      </c>
      <c r="YU23" s="112" t="str">
        <f t="shared" ca="1" si="848"/>
        <v/>
      </c>
      <c r="YV23" s="112" t="str">
        <f t="shared" ca="1" si="848"/>
        <v/>
      </c>
      <c r="YW23" s="112" t="str">
        <f t="shared" ca="1" si="848"/>
        <v/>
      </c>
      <c r="YX23" s="112" t="str">
        <f t="shared" ca="1" si="848"/>
        <v/>
      </c>
      <c r="YY23" s="112" t="str">
        <f t="shared" ca="1" si="848"/>
        <v/>
      </c>
      <c r="YZ23" s="112" t="str">
        <f t="shared" ca="1" si="848"/>
        <v/>
      </c>
      <c r="ZA23" s="112" t="str">
        <f t="shared" ca="1" si="849"/>
        <v/>
      </c>
      <c r="ZB23" s="112" t="str">
        <f t="shared" ca="1" si="849"/>
        <v/>
      </c>
      <c r="ZC23" s="112" t="str">
        <f t="shared" ca="1" si="849"/>
        <v/>
      </c>
      <c r="ZD23" s="112" t="str">
        <f t="shared" ca="1" si="849"/>
        <v/>
      </c>
      <c r="ZE23" s="112" t="str">
        <f t="shared" ca="1" si="849"/>
        <v/>
      </c>
      <c r="ZF23" s="112" t="str">
        <f t="shared" ca="1" si="849"/>
        <v/>
      </c>
      <c r="ZG23" s="112" t="str">
        <f t="shared" ca="1" si="849"/>
        <v/>
      </c>
      <c r="ZH23" s="112" t="str">
        <f t="shared" ca="1" si="869"/>
        <v/>
      </c>
      <c r="ZI23" s="112" t="str">
        <f t="shared" ca="1" si="869"/>
        <v/>
      </c>
      <c r="ZJ23" s="112" t="str">
        <f t="shared" ca="1" si="869"/>
        <v/>
      </c>
      <c r="ZK23" s="112" t="str">
        <f t="shared" ca="1" si="869"/>
        <v/>
      </c>
      <c r="ZL23" s="112" t="str">
        <f t="shared" ca="1" si="869"/>
        <v/>
      </c>
      <c r="ZM23" s="112" t="str">
        <f t="shared" ca="1" si="869"/>
        <v/>
      </c>
      <c r="ZN23" s="112" t="str">
        <f t="shared" ca="1" si="869"/>
        <v/>
      </c>
      <c r="ZO23" s="112" t="str">
        <f t="shared" ca="1" si="869"/>
        <v/>
      </c>
      <c r="ZP23" s="112" t="str">
        <f t="shared" ca="1" si="869"/>
        <v/>
      </c>
      <c r="ZQ23" s="112" t="str">
        <f t="shared" ca="1" si="869"/>
        <v/>
      </c>
    </row>
    <row r="24" spans="1:693" s="9" customFormat="1" ht="18" outlineLevel="2">
      <c r="A24" s="83" t="str">
        <f t="shared" ca="1" si="704"/>
        <v>L</v>
      </c>
      <c r="B24" s="25"/>
      <c r="C24" s="25"/>
      <c r="D24" s="47" t="s">
        <v>27</v>
      </c>
      <c r="E24" s="136"/>
      <c r="F24" s="137"/>
      <c r="G24" s="138"/>
      <c r="H24" s="45" t="s">
        <v>43</v>
      </c>
      <c r="I24" s="122" t="s">
        <v>41</v>
      </c>
      <c r="J24" s="126"/>
      <c r="K24" s="147"/>
      <c r="L24" s="148"/>
      <c r="M24" s="76">
        <f t="shared" si="707"/>
        <v>55</v>
      </c>
      <c r="N24" s="51">
        <v>40833</v>
      </c>
      <c r="O24" s="55">
        <v>40909</v>
      </c>
      <c r="P24" s="53">
        <f t="shared" ca="1" si="807"/>
        <v>1.0909090909090908</v>
      </c>
      <c r="Q24" s="96">
        <f t="shared" ca="1" si="705"/>
        <v>59.999999999999993</v>
      </c>
      <c r="R24" s="124">
        <f t="shared" ca="1" si="709"/>
        <v>5</v>
      </c>
      <c r="S24" s="101">
        <f t="shared" si="706"/>
        <v>40833</v>
      </c>
      <c r="T24" s="125">
        <f t="shared" ca="1" si="710"/>
        <v>40893</v>
      </c>
      <c r="U24" s="155"/>
      <c r="V24" s="156"/>
      <c r="W24" s="85"/>
      <c r="X24" s="131" t="str">
        <f t="shared" ca="1" si="816"/>
        <v/>
      </c>
      <c r="Y24" s="112" t="str">
        <f t="shared" ca="1" si="816"/>
        <v/>
      </c>
      <c r="Z24" s="112" t="str">
        <f t="shared" ca="1" si="816"/>
        <v/>
      </c>
      <c r="AA24" s="112" t="str">
        <f t="shared" ca="1" si="816"/>
        <v/>
      </c>
      <c r="AB24" s="112" t="str">
        <f t="shared" ca="1" si="816"/>
        <v/>
      </c>
      <c r="AC24" s="112" t="str">
        <f t="shared" ca="1" si="816"/>
        <v/>
      </c>
      <c r="AD24" s="112" t="str">
        <f t="shared" ca="1" si="816"/>
        <v/>
      </c>
      <c r="AE24" s="112" t="str">
        <f t="shared" ca="1" si="816"/>
        <v/>
      </c>
      <c r="AF24" s="112" t="str">
        <f t="shared" ca="1" si="816"/>
        <v/>
      </c>
      <c r="AG24" s="112" t="str">
        <f t="shared" ca="1" si="816"/>
        <v/>
      </c>
      <c r="AH24" s="112" t="str">
        <f t="shared" ca="1" si="816"/>
        <v/>
      </c>
      <c r="AI24" s="112" t="str">
        <f t="shared" ca="1" si="816"/>
        <v/>
      </c>
      <c r="AJ24" s="112" t="str">
        <f t="shared" ca="1" si="816"/>
        <v/>
      </c>
      <c r="AK24" s="112" t="str">
        <f t="shared" ca="1" si="816"/>
        <v/>
      </c>
      <c r="AL24" s="112" t="str">
        <f t="shared" ca="1" si="816"/>
        <v/>
      </c>
      <c r="AM24" s="112" t="str">
        <f t="shared" ca="1" si="816"/>
        <v/>
      </c>
      <c r="AN24" s="112" t="str">
        <f t="shared" ca="1" si="817"/>
        <v/>
      </c>
      <c r="AO24" s="112" t="str">
        <f t="shared" ca="1" si="817"/>
        <v/>
      </c>
      <c r="AP24" s="112" t="str">
        <f t="shared" ca="1" si="817"/>
        <v/>
      </c>
      <c r="AQ24" s="112" t="str">
        <f t="shared" ca="1" si="817"/>
        <v/>
      </c>
      <c r="AR24" s="112" t="str">
        <f t="shared" ca="1" si="817"/>
        <v/>
      </c>
      <c r="AS24" s="112" t="str">
        <f t="shared" ca="1" si="817"/>
        <v/>
      </c>
      <c r="AT24" s="112" t="str">
        <f t="shared" ca="1" si="817"/>
        <v/>
      </c>
      <c r="AU24" s="112" t="str">
        <f t="shared" ca="1" si="817"/>
        <v/>
      </c>
      <c r="AV24" s="112" t="str">
        <f t="shared" ca="1" si="817"/>
        <v/>
      </c>
      <c r="AW24" s="112" t="str">
        <f t="shared" ca="1" si="817"/>
        <v/>
      </c>
      <c r="AX24" s="112" t="str">
        <f t="shared" ca="1" si="817"/>
        <v/>
      </c>
      <c r="AY24" s="112" t="str">
        <f t="shared" ca="1" si="817"/>
        <v/>
      </c>
      <c r="AZ24" s="112" t="str">
        <f t="shared" ca="1" si="817"/>
        <v/>
      </c>
      <c r="BA24" s="112" t="str">
        <f t="shared" ca="1" si="817"/>
        <v/>
      </c>
      <c r="BB24" s="112" t="str">
        <f t="shared" ca="1" si="817"/>
        <v/>
      </c>
      <c r="BC24" s="112" t="str">
        <f t="shared" ca="1" si="853"/>
        <v/>
      </c>
      <c r="BD24" s="112" t="str">
        <f t="shared" ca="1" si="853"/>
        <v/>
      </c>
      <c r="BE24" s="112" t="str">
        <f t="shared" ca="1" si="853"/>
        <v/>
      </c>
      <c r="BF24" s="112" t="str">
        <f t="shared" ca="1" si="853"/>
        <v/>
      </c>
      <c r="BG24" s="112" t="str">
        <f t="shared" ca="1" si="853"/>
        <v/>
      </c>
      <c r="BH24" s="112" t="str">
        <f t="shared" ca="1" si="853"/>
        <v/>
      </c>
      <c r="BI24" s="112" t="str">
        <f t="shared" ca="1" si="853"/>
        <v/>
      </c>
      <c r="BJ24" s="112" t="str">
        <f t="shared" ca="1" si="853"/>
        <v/>
      </c>
      <c r="BK24" s="112" t="str">
        <f t="shared" ca="1" si="853"/>
        <v/>
      </c>
      <c r="BL24" s="112" t="str">
        <f t="shared" ca="1" si="853"/>
        <v/>
      </c>
      <c r="BM24" s="112" t="str">
        <f t="shared" ca="1" si="853"/>
        <v/>
      </c>
      <c r="BN24" s="112" t="str">
        <f t="shared" ca="1" si="853"/>
        <v/>
      </c>
      <c r="BO24" s="112" t="str">
        <f t="shared" ca="1" si="853"/>
        <v/>
      </c>
      <c r="BP24" s="112" t="str">
        <f t="shared" ca="1" si="853"/>
        <v/>
      </c>
      <c r="BQ24" s="112" t="str">
        <f t="shared" ca="1" si="853"/>
        <v/>
      </c>
      <c r="BR24" s="112" t="str">
        <f t="shared" ca="1" si="853"/>
        <v/>
      </c>
      <c r="BS24" s="112" t="str">
        <f t="shared" ca="1" si="852"/>
        <v/>
      </c>
      <c r="BT24" s="112" t="str">
        <f t="shared" ca="1" si="852"/>
        <v/>
      </c>
      <c r="BU24" s="112" t="str">
        <f t="shared" ca="1" si="852"/>
        <v/>
      </c>
      <c r="BV24" s="112" t="str">
        <f t="shared" ca="1" si="852"/>
        <v/>
      </c>
      <c r="BW24" s="112" t="str">
        <f t="shared" ca="1" si="818"/>
        <v/>
      </c>
      <c r="BX24" s="112" t="str">
        <f t="shared" ca="1" si="818"/>
        <v/>
      </c>
      <c r="BY24" s="112" t="str">
        <f t="shared" ca="1" si="818"/>
        <v/>
      </c>
      <c r="BZ24" s="112" t="str">
        <f t="shared" ca="1" si="818"/>
        <v/>
      </c>
      <c r="CA24" s="112" t="str">
        <f t="shared" ca="1" si="818"/>
        <v/>
      </c>
      <c r="CB24" s="112" t="str">
        <f t="shared" ca="1" si="818"/>
        <v/>
      </c>
      <c r="CC24" s="112" t="str">
        <f t="shared" ca="1" si="818"/>
        <v/>
      </c>
      <c r="CD24" s="112" t="str">
        <f t="shared" ca="1" si="818"/>
        <v/>
      </c>
      <c r="CE24" s="112" t="str">
        <f t="shared" ca="1" si="818"/>
        <v/>
      </c>
      <c r="CF24" s="112" t="str">
        <f t="shared" ca="1" si="818"/>
        <v/>
      </c>
      <c r="CG24" s="112" t="str">
        <f t="shared" ca="1" si="818"/>
        <v/>
      </c>
      <c r="CH24" s="112" t="str">
        <f t="shared" ca="1" si="818"/>
        <v/>
      </c>
      <c r="CI24" s="112" t="str">
        <f t="shared" ca="1" si="819"/>
        <v/>
      </c>
      <c r="CJ24" s="112" t="str">
        <f t="shared" ca="1" si="819"/>
        <v/>
      </c>
      <c r="CK24" s="112" t="str">
        <f t="shared" ca="1" si="819"/>
        <v/>
      </c>
      <c r="CL24" s="112" t="str">
        <f t="shared" ca="1" si="819"/>
        <v/>
      </c>
      <c r="CM24" s="112" t="str">
        <f t="shared" ca="1" si="819"/>
        <v/>
      </c>
      <c r="CN24" s="112" t="str">
        <f t="shared" ca="1" si="819"/>
        <v/>
      </c>
      <c r="CO24" s="112" t="str">
        <f t="shared" ca="1" si="819"/>
        <v/>
      </c>
      <c r="CP24" s="112" t="str">
        <f t="shared" ca="1" si="819"/>
        <v/>
      </c>
      <c r="CQ24" s="112" t="str">
        <f t="shared" ca="1" si="819"/>
        <v/>
      </c>
      <c r="CR24" s="112" t="str">
        <f t="shared" ca="1" si="819"/>
        <v/>
      </c>
      <c r="CS24" s="112" t="str">
        <f t="shared" ca="1" si="819"/>
        <v/>
      </c>
      <c r="CT24" s="112" t="str">
        <f t="shared" ca="1" si="819"/>
        <v/>
      </c>
      <c r="CU24" s="112" t="str">
        <f t="shared" ca="1" si="819"/>
        <v/>
      </c>
      <c r="CV24" s="112" t="str">
        <f t="shared" ca="1" si="819"/>
        <v/>
      </c>
      <c r="CW24" s="112" t="str">
        <f t="shared" ca="1" si="819"/>
        <v/>
      </c>
      <c r="CX24" s="112" t="str">
        <f t="shared" ca="1" si="850"/>
        <v/>
      </c>
      <c r="CY24" s="112" t="str">
        <f t="shared" ca="1" si="850"/>
        <v/>
      </c>
      <c r="CZ24" s="112" t="str">
        <f t="shared" ca="1" si="850"/>
        <v/>
      </c>
      <c r="DA24" s="112" t="str">
        <f t="shared" ca="1" si="850"/>
        <v/>
      </c>
      <c r="DB24" s="112" t="str">
        <f t="shared" ca="1" si="850"/>
        <v/>
      </c>
      <c r="DC24" s="112" t="str">
        <f t="shared" ca="1" si="870"/>
        <v/>
      </c>
      <c r="DD24" s="112" t="str">
        <f t="shared" ca="1" si="870"/>
        <v/>
      </c>
      <c r="DE24" s="112" t="str">
        <f t="shared" ca="1" si="870"/>
        <v/>
      </c>
      <c r="DF24" s="112" t="str">
        <f t="shared" ca="1" si="870"/>
        <v/>
      </c>
      <c r="DG24" s="112" t="str">
        <f t="shared" ca="1" si="870"/>
        <v/>
      </c>
      <c r="DH24" s="112" t="str">
        <f t="shared" ca="1" si="870"/>
        <v/>
      </c>
      <c r="DI24" s="112" t="str">
        <f t="shared" ca="1" si="870"/>
        <v/>
      </c>
      <c r="DJ24" s="112" t="str">
        <f t="shared" ca="1" si="870"/>
        <v/>
      </c>
      <c r="DK24" s="112" t="str">
        <f t="shared" ca="1" si="870"/>
        <v/>
      </c>
      <c r="DL24" s="112" t="str">
        <f t="shared" ca="1" si="870"/>
        <v/>
      </c>
      <c r="DM24" s="112" t="str">
        <f t="shared" ca="1" si="870"/>
        <v/>
      </c>
      <c r="DN24" s="112" t="str">
        <f t="shared" ca="1" si="870"/>
        <v/>
      </c>
      <c r="DO24" s="112" t="str">
        <f t="shared" ca="1" si="870"/>
        <v/>
      </c>
      <c r="DP24" s="112" t="str">
        <f t="shared" ca="1" si="870"/>
        <v/>
      </c>
      <c r="DQ24" s="112" t="str">
        <f t="shared" ca="1" si="870"/>
        <v/>
      </c>
      <c r="DR24" s="112" t="str">
        <f t="shared" ca="1" si="870"/>
        <v/>
      </c>
      <c r="DS24" s="112" t="str">
        <f t="shared" ca="1" si="854"/>
        <v/>
      </c>
      <c r="DT24" s="112" t="str">
        <f t="shared" ca="1" si="820"/>
        <v/>
      </c>
      <c r="DU24" s="112" t="str">
        <f t="shared" ca="1" si="820"/>
        <v/>
      </c>
      <c r="DV24" s="112" t="str">
        <f t="shared" ca="1" si="820"/>
        <v/>
      </c>
      <c r="DW24" s="112" t="str">
        <f t="shared" ca="1" si="820"/>
        <v/>
      </c>
      <c r="DX24" s="112" t="str">
        <f t="shared" ca="1" si="820"/>
        <v/>
      </c>
      <c r="DY24" s="112" t="str">
        <f t="shared" ca="1" si="820"/>
        <v/>
      </c>
      <c r="DZ24" s="112" t="str">
        <f t="shared" ca="1" si="820"/>
        <v/>
      </c>
      <c r="EA24" s="112" t="str">
        <f t="shared" ca="1" si="820"/>
        <v/>
      </c>
      <c r="EB24" s="112" t="str">
        <f t="shared" ca="1" si="820"/>
        <v/>
      </c>
      <c r="EC24" s="112" t="str">
        <f t="shared" ca="1" si="821"/>
        <v/>
      </c>
      <c r="ED24" s="112" t="str">
        <f t="shared" ca="1" si="821"/>
        <v/>
      </c>
      <c r="EE24" s="112" t="str">
        <f t="shared" ca="1" si="821"/>
        <v/>
      </c>
      <c r="EF24" s="112" t="str">
        <f t="shared" ca="1" si="821"/>
        <v/>
      </c>
      <c r="EG24" s="112" t="str">
        <f t="shared" ca="1" si="821"/>
        <v/>
      </c>
      <c r="EH24" s="112" t="str">
        <f t="shared" ca="1" si="821"/>
        <v/>
      </c>
      <c r="EI24" s="112" t="str">
        <f t="shared" ca="1" si="821"/>
        <v/>
      </c>
      <c r="EJ24" s="112" t="str">
        <f t="shared" ca="1" si="821"/>
        <v/>
      </c>
      <c r="EK24" s="112" t="str">
        <f t="shared" ca="1" si="821"/>
        <v/>
      </c>
      <c r="EL24" s="112" t="str">
        <f t="shared" ca="1" si="821"/>
        <v/>
      </c>
      <c r="EM24" s="112" t="str">
        <f t="shared" ca="1" si="821"/>
        <v/>
      </c>
      <c r="EN24" s="112" t="str">
        <f t="shared" ca="1" si="821"/>
        <v/>
      </c>
      <c r="EO24" s="112" t="str">
        <f t="shared" ca="1" si="821"/>
        <v/>
      </c>
      <c r="EP24" s="112" t="str">
        <f t="shared" ca="1" si="821"/>
        <v/>
      </c>
      <c r="EQ24" s="112" t="str">
        <f t="shared" ca="1" si="821"/>
        <v/>
      </c>
      <c r="ER24" s="112" t="str">
        <f t="shared" ca="1" si="822"/>
        <v/>
      </c>
      <c r="ES24" s="112" t="str">
        <f t="shared" ca="1" si="822"/>
        <v/>
      </c>
      <c r="ET24" s="112" t="str">
        <f t="shared" ca="1" si="772"/>
        <v/>
      </c>
      <c r="EU24" s="112" t="str">
        <f t="shared" ca="1" si="851"/>
        <v/>
      </c>
      <c r="EV24" s="112" t="str">
        <f t="shared" ca="1" si="851"/>
        <v/>
      </c>
      <c r="EW24" s="112" t="str">
        <f t="shared" ca="1" si="851"/>
        <v/>
      </c>
      <c r="EX24" s="112" t="str">
        <f t="shared" ca="1" si="851"/>
        <v/>
      </c>
      <c r="EY24" s="112" t="str">
        <f t="shared" ca="1" si="851"/>
        <v/>
      </c>
      <c r="EZ24" s="112" t="str">
        <f t="shared" ca="1" si="851"/>
        <v/>
      </c>
      <c r="FA24" s="112" t="str">
        <f t="shared" ca="1" si="851"/>
        <v/>
      </c>
      <c r="FB24" s="112" t="str">
        <f t="shared" ca="1" si="851"/>
        <v/>
      </c>
      <c r="FC24" s="112" t="str">
        <f t="shared" ca="1" si="851"/>
        <v/>
      </c>
      <c r="FD24" s="112" t="str">
        <f t="shared" ca="1" si="851"/>
        <v/>
      </c>
      <c r="FE24" s="112" t="str">
        <f t="shared" ca="1" si="851"/>
        <v/>
      </c>
      <c r="FF24" s="112" t="str">
        <f t="shared" ca="1" si="851"/>
        <v/>
      </c>
      <c r="FG24" s="112" t="str">
        <f t="shared" ca="1" si="851"/>
        <v/>
      </c>
      <c r="FH24" s="112" t="str">
        <f t="shared" ca="1" si="851"/>
        <v/>
      </c>
      <c r="FI24" s="112" t="str">
        <f t="shared" ca="1" si="851"/>
        <v/>
      </c>
      <c r="FJ24" s="112" t="str">
        <f t="shared" ca="1" si="851"/>
        <v/>
      </c>
      <c r="FK24" s="112" t="str">
        <f t="shared" ca="1" si="823"/>
        <v/>
      </c>
      <c r="FL24" s="112" t="str">
        <f t="shared" ca="1" si="823"/>
        <v/>
      </c>
      <c r="FM24" s="112" t="str">
        <f t="shared" ca="1" si="823"/>
        <v/>
      </c>
      <c r="FN24" s="112" t="str">
        <f t="shared" ca="1" si="823"/>
        <v/>
      </c>
      <c r="FO24" s="112" t="str">
        <f t="shared" ca="1" si="823"/>
        <v/>
      </c>
      <c r="FP24" s="112" t="str">
        <f t="shared" ca="1" si="823"/>
        <v/>
      </c>
      <c r="FQ24" s="112" t="str">
        <f t="shared" ca="1" si="823"/>
        <v/>
      </c>
      <c r="FR24" s="112" t="str">
        <f t="shared" ca="1" si="823"/>
        <v/>
      </c>
      <c r="FS24" s="112" t="str">
        <f t="shared" ca="1" si="823"/>
        <v/>
      </c>
      <c r="FT24" s="112" t="str">
        <f t="shared" ca="1" si="823"/>
        <v/>
      </c>
      <c r="FU24" s="112" t="str">
        <f t="shared" ca="1" si="823"/>
        <v/>
      </c>
      <c r="FV24" s="112" t="str">
        <f t="shared" ca="1" si="823"/>
        <v/>
      </c>
      <c r="FW24" s="112" t="str">
        <f t="shared" ca="1" si="824"/>
        <v/>
      </c>
      <c r="FX24" s="112" t="str">
        <f t="shared" ca="1" si="824"/>
        <v/>
      </c>
      <c r="FY24" s="112" t="str">
        <f t="shared" ca="1" si="824"/>
        <v/>
      </c>
      <c r="FZ24" s="112" t="str">
        <f t="shared" ca="1" si="825"/>
        <v/>
      </c>
      <c r="GA24" s="112" t="str">
        <f t="shared" ca="1" si="825"/>
        <v/>
      </c>
      <c r="GB24" s="112" t="str">
        <f t="shared" ca="1" si="825"/>
        <v/>
      </c>
      <c r="GC24" s="112" t="str">
        <f t="shared" ca="1" si="825"/>
        <v/>
      </c>
      <c r="GD24" s="112" t="str">
        <f t="shared" ca="1" si="825"/>
        <v/>
      </c>
      <c r="GE24" s="112" t="str">
        <f t="shared" ca="1" si="825"/>
        <v/>
      </c>
      <c r="GF24" s="112" t="str">
        <f t="shared" ca="1" si="825"/>
        <v/>
      </c>
      <c r="GG24" s="112" t="str">
        <f t="shared" ca="1" si="825"/>
        <v/>
      </c>
      <c r="GH24" s="112" t="str">
        <f t="shared" ca="1" si="825"/>
        <v/>
      </c>
      <c r="GI24" s="112" t="str">
        <f t="shared" ca="1" si="825"/>
        <v/>
      </c>
      <c r="GJ24" s="112" t="str">
        <f t="shared" ca="1" si="825"/>
        <v/>
      </c>
      <c r="GK24" s="112" t="str">
        <f t="shared" ca="1" si="825"/>
        <v/>
      </c>
      <c r="GL24" s="112" t="str">
        <f t="shared" ca="1" si="825"/>
        <v/>
      </c>
      <c r="GM24" s="112" t="str">
        <f t="shared" ca="1" si="825"/>
        <v/>
      </c>
      <c r="GN24" s="112" t="str">
        <f t="shared" ca="1" si="825"/>
        <v/>
      </c>
      <c r="GO24" s="112" t="str">
        <f t="shared" ca="1" si="775"/>
        <v/>
      </c>
      <c r="GP24" s="112" t="str">
        <f t="shared" ca="1" si="775"/>
        <v/>
      </c>
      <c r="GQ24" s="112" t="str">
        <f t="shared" ca="1" si="826"/>
        <v/>
      </c>
      <c r="GR24" s="112" t="str">
        <f t="shared" ca="1" si="826"/>
        <v/>
      </c>
      <c r="GS24" s="112" t="str">
        <f t="shared" ca="1" si="826"/>
        <v/>
      </c>
      <c r="GT24" s="112" t="str">
        <f t="shared" ca="1" si="826"/>
        <v/>
      </c>
      <c r="GU24" s="112" t="str">
        <f t="shared" ca="1" si="826"/>
        <v/>
      </c>
      <c r="GV24" s="112" t="str">
        <f t="shared" ca="1" si="826"/>
        <v/>
      </c>
      <c r="GW24" s="112" t="str">
        <f t="shared" ca="1" si="826"/>
        <v/>
      </c>
      <c r="GX24" s="112" t="str">
        <f t="shared" ca="1" si="826"/>
        <v/>
      </c>
      <c r="GY24" s="112" t="str">
        <f t="shared" ca="1" si="826"/>
        <v/>
      </c>
      <c r="GZ24" s="112" t="str">
        <f t="shared" ca="1" si="826"/>
        <v/>
      </c>
      <c r="HA24" s="112" t="str">
        <f t="shared" ca="1" si="826"/>
        <v/>
      </c>
      <c r="HB24" s="112" t="str">
        <f t="shared" ca="1" si="826"/>
        <v/>
      </c>
      <c r="HC24" s="112" t="str">
        <f t="shared" ca="1" si="826"/>
        <v/>
      </c>
      <c r="HD24" s="112" t="str">
        <f t="shared" ca="1" si="826"/>
        <v/>
      </c>
      <c r="HE24" s="112" t="str">
        <f t="shared" ca="1" si="826"/>
        <v/>
      </c>
      <c r="HF24" s="112" t="str">
        <f t="shared" ca="1" si="826"/>
        <v/>
      </c>
      <c r="HG24" s="112" t="str">
        <f t="shared" ca="1" si="827"/>
        <v/>
      </c>
      <c r="HH24" s="112" t="str">
        <f t="shared" ca="1" si="827"/>
        <v/>
      </c>
      <c r="HI24" s="112" t="str">
        <f t="shared" ca="1" si="827"/>
        <v/>
      </c>
      <c r="HJ24" s="112" t="str">
        <f t="shared" ca="1" si="827"/>
        <v/>
      </c>
      <c r="HK24" s="112" t="str">
        <f t="shared" ca="1" si="827"/>
        <v/>
      </c>
      <c r="HL24" s="112" t="str">
        <f t="shared" ca="1" si="827"/>
        <v/>
      </c>
      <c r="HM24" s="112" t="str">
        <f t="shared" ca="1" si="827"/>
        <v/>
      </c>
      <c r="HN24" s="112" t="str">
        <f t="shared" ca="1" si="827"/>
        <v/>
      </c>
      <c r="HO24" s="112" t="str">
        <f t="shared" ca="1" si="827"/>
        <v/>
      </c>
      <c r="HP24" s="112" t="str">
        <f t="shared" ca="1" si="827"/>
        <v/>
      </c>
      <c r="HQ24" s="112" t="str">
        <f t="shared" ca="1" si="827"/>
        <v/>
      </c>
      <c r="HR24" s="112" t="str">
        <f t="shared" ca="1" si="827"/>
        <v/>
      </c>
      <c r="HS24" s="112" t="str">
        <f t="shared" ca="1" si="827"/>
        <v/>
      </c>
      <c r="HT24" s="112" t="str">
        <f t="shared" ca="1" si="827"/>
        <v/>
      </c>
      <c r="HU24" s="112" t="str">
        <f t="shared" ca="1" si="828"/>
        <v/>
      </c>
      <c r="HV24" s="112" t="str">
        <f t="shared" ca="1" si="828"/>
        <v/>
      </c>
      <c r="HW24" s="112" t="str">
        <f t="shared" ca="1" si="828"/>
        <v/>
      </c>
      <c r="HX24" s="112" t="str">
        <f t="shared" ca="1" si="828"/>
        <v/>
      </c>
      <c r="HY24" s="112" t="str">
        <f t="shared" ca="1" si="828"/>
        <v/>
      </c>
      <c r="HZ24" s="112" t="str">
        <f t="shared" ca="1" si="828"/>
        <v/>
      </c>
      <c r="IA24" s="112" t="str">
        <f t="shared" ca="1" si="828"/>
        <v/>
      </c>
      <c r="IB24" s="112" t="str">
        <f t="shared" ca="1" si="855"/>
        <v/>
      </c>
      <c r="IC24" s="112" t="str">
        <f t="shared" ca="1" si="855"/>
        <v/>
      </c>
      <c r="ID24" s="112" t="str">
        <f t="shared" ca="1" si="855"/>
        <v/>
      </c>
      <c r="IE24" s="112" t="str">
        <f t="shared" ca="1" si="855"/>
        <v/>
      </c>
      <c r="IF24" s="112" t="str">
        <f t="shared" ca="1" si="855"/>
        <v/>
      </c>
      <c r="IG24" s="112" t="str">
        <f t="shared" ca="1" si="855"/>
        <v/>
      </c>
      <c r="IH24" s="112" t="str">
        <f t="shared" ca="1" si="855"/>
        <v/>
      </c>
      <c r="II24" s="112" t="str">
        <f t="shared" ca="1" si="855"/>
        <v/>
      </c>
      <c r="IJ24" s="112" t="str">
        <f t="shared" ca="1" si="855"/>
        <v/>
      </c>
      <c r="IK24" s="112" t="str">
        <f t="shared" ca="1" si="855"/>
        <v/>
      </c>
      <c r="IL24" s="112" t="str">
        <f t="shared" ca="1" si="855"/>
        <v/>
      </c>
      <c r="IM24" s="112" t="str">
        <f t="shared" ca="1" si="855"/>
        <v/>
      </c>
      <c r="IN24" s="112" t="str">
        <f t="shared" ca="1" si="855"/>
        <v/>
      </c>
      <c r="IO24" s="112" t="str">
        <f t="shared" ca="1" si="855"/>
        <v/>
      </c>
      <c r="IP24" s="112" t="str">
        <f t="shared" ca="1" si="855"/>
        <v/>
      </c>
      <c r="IQ24" s="112" t="str">
        <f t="shared" ca="1" si="855"/>
        <v/>
      </c>
      <c r="IR24" s="112" t="str">
        <f t="shared" ca="1" si="856"/>
        <v/>
      </c>
      <c r="IS24" s="112" t="str">
        <f t="shared" ca="1" si="856"/>
        <v/>
      </c>
      <c r="IT24" s="112" t="str">
        <f t="shared" ca="1" si="856"/>
        <v/>
      </c>
      <c r="IU24" s="112" t="str">
        <f t="shared" ca="1" si="856"/>
        <v/>
      </c>
      <c r="IV24" s="112" t="str">
        <f t="shared" ca="1" si="856"/>
        <v/>
      </c>
      <c r="IW24" s="112" t="str">
        <f t="shared" ca="1" si="856"/>
        <v/>
      </c>
      <c r="IX24" s="112" t="str">
        <f t="shared" ca="1" si="856"/>
        <v/>
      </c>
      <c r="IY24" s="112" t="str">
        <f t="shared" ca="1" si="808"/>
        <v/>
      </c>
      <c r="IZ24" s="112" t="str">
        <f t="shared" ca="1" si="779"/>
        <v/>
      </c>
      <c r="JA24" s="112" t="str">
        <f t="shared" ca="1" si="779"/>
        <v/>
      </c>
      <c r="JB24" s="112" t="str">
        <f t="shared" ca="1" si="779"/>
        <v/>
      </c>
      <c r="JC24" s="112" t="str">
        <f t="shared" ca="1" si="829"/>
        <v/>
      </c>
      <c r="JD24" s="112" t="str">
        <f t="shared" ca="1" si="829"/>
        <v/>
      </c>
      <c r="JE24" s="112" t="str">
        <f t="shared" ca="1" si="829"/>
        <v/>
      </c>
      <c r="JF24" s="112" t="str">
        <f t="shared" ca="1" si="829"/>
        <v/>
      </c>
      <c r="JG24" s="112" t="str">
        <f t="shared" ca="1" si="829"/>
        <v/>
      </c>
      <c r="JH24" s="112" t="str">
        <f t="shared" ca="1" si="829"/>
        <v/>
      </c>
      <c r="JI24" s="112" t="str">
        <f t="shared" ca="1" si="829"/>
        <v/>
      </c>
      <c r="JJ24" s="112" t="str">
        <f t="shared" ca="1" si="829"/>
        <v/>
      </c>
      <c r="JK24" s="112" t="str">
        <f t="shared" ca="1" si="829"/>
        <v/>
      </c>
      <c r="JL24" s="112" t="str">
        <f t="shared" ca="1" si="829"/>
        <v/>
      </c>
      <c r="JM24" s="112" t="str">
        <f t="shared" ca="1" si="829"/>
        <v/>
      </c>
      <c r="JN24" s="112" t="str">
        <f t="shared" ca="1" si="829"/>
        <v/>
      </c>
      <c r="JO24" s="112" t="str">
        <f t="shared" ca="1" si="829"/>
        <v/>
      </c>
      <c r="JP24" s="112" t="str">
        <f t="shared" ca="1" si="829"/>
        <v/>
      </c>
      <c r="JQ24" s="112" t="str">
        <f t="shared" ca="1" si="829"/>
        <v/>
      </c>
      <c r="JR24" s="112" t="str">
        <f t="shared" ca="1" si="829"/>
        <v/>
      </c>
      <c r="JS24" s="112" t="str">
        <f t="shared" ca="1" si="830"/>
        <v/>
      </c>
      <c r="JT24" s="112" t="str">
        <f t="shared" ca="1" si="830"/>
        <v/>
      </c>
      <c r="JU24" s="112" t="str">
        <f t="shared" ca="1" si="830"/>
        <v/>
      </c>
      <c r="JV24" s="112" t="str">
        <f t="shared" ca="1" si="830"/>
        <v/>
      </c>
      <c r="JW24" s="112" t="str">
        <f t="shared" ca="1" si="830"/>
        <v/>
      </c>
      <c r="JX24" s="112" t="str">
        <f t="shared" ca="1" si="830"/>
        <v/>
      </c>
      <c r="JY24" s="112" t="str">
        <f t="shared" ca="1" si="830"/>
        <v/>
      </c>
      <c r="JZ24" s="112" t="str">
        <f t="shared" ca="1" si="830"/>
        <v/>
      </c>
      <c r="KA24" s="112" t="str">
        <f t="shared" ca="1" si="830"/>
        <v/>
      </c>
      <c r="KB24" s="112" t="str">
        <f t="shared" ca="1" si="830"/>
        <v/>
      </c>
      <c r="KC24" s="112" t="str">
        <f t="shared" ca="1" si="830"/>
        <v/>
      </c>
      <c r="KD24" s="112" t="str">
        <f t="shared" ca="1" si="830"/>
        <v/>
      </c>
      <c r="KE24" s="112" t="str">
        <f t="shared" ca="1" si="830"/>
        <v/>
      </c>
      <c r="KF24" s="112" t="str">
        <f t="shared" ca="1" si="830"/>
        <v/>
      </c>
      <c r="KG24" s="112" t="str">
        <f t="shared" ca="1" si="831"/>
        <v/>
      </c>
      <c r="KH24" s="112" t="str">
        <f t="shared" ca="1" si="831"/>
        <v/>
      </c>
      <c r="KI24" s="112" t="str">
        <f t="shared" ca="1" si="831"/>
        <v/>
      </c>
      <c r="KJ24" s="112" t="str">
        <f t="shared" ca="1" si="831"/>
        <v/>
      </c>
      <c r="KK24" s="112" t="str">
        <f t="shared" ca="1" si="831"/>
        <v/>
      </c>
      <c r="KL24" s="112" t="str">
        <f t="shared" ca="1" si="831"/>
        <v/>
      </c>
      <c r="KM24" s="112" t="str">
        <f t="shared" ca="1" si="831"/>
        <v/>
      </c>
      <c r="KN24" s="112" t="str">
        <f t="shared" ca="1" si="857"/>
        <v/>
      </c>
      <c r="KO24" s="112" t="str">
        <f t="shared" ca="1" si="857"/>
        <v/>
      </c>
      <c r="KP24" s="112" t="str">
        <f t="shared" ca="1" si="857"/>
        <v/>
      </c>
      <c r="KQ24" s="112" t="str">
        <f t="shared" ca="1" si="857"/>
        <v/>
      </c>
      <c r="KR24" s="112" t="str">
        <f t="shared" ca="1" si="857"/>
        <v/>
      </c>
      <c r="KS24" s="112" t="str">
        <f t="shared" ca="1" si="857"/>
        <v/>
      </c>
      <c r="KT24" s="112" t="str">
        <f t="shared" ca="1" si="857"/>
        <v/>
      </c>
      <c r="KU24" s="112" t="str">
        <f t="shared" ca="1" si="857"/>
        <v/>
      </c>
      <c r="KV24" s="112" t="str">
        <f t="shared" ca="1" si="857"/>
        <v/>
      </c>
      <c r="KW24" s="112" t="str">
        <f t="shared" ca="1" si="857"/>
        <v/>
      </c>
      <c r="KX24" s="112" t="str">
        <f t="shared" ca="1" si="857"/>
        <v/>
      </c>
      <c r="KY24" s="112" t="str">
        <f t="shared" ca="1" si="857"/>
        <v/>
      </c>
      <c r="KZ24" s="112" t="str">
        <f t="shared" ca="1" si="857"/>
        <v/>
      </c>
      <c r="LA24" s="112" t="str">
        <f t="shared" ca="1" si="857"/>
        <v>OT</v>
      </c>
      <c r="LB24" s="112" t="str">
        <f t="shared" ca="1" si="857"/>
        <v>OT</v>
      </c>
      <c r="LC24" s="112" t="str">
        <f t="shared" ca="1" si="857"/>
        <v>OT</v>
      </c>
      <c r="LD24" s="112" t="str">
        <f t="shared" ca="1" si="858"/>
        <v>OT</v>
      </c>
      <c r="LE24" s="112" t="str">
        <f t="shared" ca="1" si="858"/>
        <v>OT</v>
      </c>
      <c r="LF24" s="112" t="str">
        <f t="shared" ca="1" si="858"/>
        <v>OT</v>
      </c>
      <c r="LG24" s="112" t="str">
        <f t="shared" ca="1" si="858"/>
        <v>OT</v>
      </c>
      <c r="LH24" s="112" t="str">
        <f t="shared" ca="1" si="858"/>
        <v>OT</v>
      </c>
      <c r="LI24" s="112" t="str">
        <f t="shared" ca="1" si="858"/>
        <v>OT</v>
      </c>
      <c r="LJ24" s="112" t="str">
        <f t="shared" ca="1" si="858"/>
        <v>OT</v>
      </c>
      <c r="LK24" s="112" t="str">
        <f t="shared" ca="1" si="809"/>
        <v>OT</v>
      </c>
      <c r="LL24" s="112" t="str">
        <f t="shared" ca="1" si="783"/>
        <v>OT</v>
      </c>
      <c r="LM24" s="112" t="str">
        <f t="shared" ca="1" si="783"/>
        <v>OT</v>
      </c>
      <c r="LN24" s="112" t="str">
        <f t="shared" ca="1" si="783"/>
        <v>OT</v>
      </c>
      <c r="LO24" s="112" t="str">
        <f t="shared" ca="1" si="832"/>
        <v>OT</v>
      </c>
      <c r="LP24" s="112" t="str">
        <f t="shared" ca="1" si="832"/>
        <v>OT</v>
      </c>
      <c r="LQ24" s="112" t="str">
        <f t="shared" ca="1" si="832"/>
        <v>OT</v>
      </c>
      <c r="LR24" s="112" t="str">
        <f t="shared" ca="1" si="832"/>
        <v>OT</v>
      </c>
      <c r="LS24" s="112" t="str">
        <f t="shared" ca="1" si="832"/>
        <v>OT</v>
      </c>
      <c r="LT24" s="112" t="str">
        <f t="shared" ca="1" si="832"/>
        <v>OT</v>
      </c>
      <c r="LU24" s="112" t="str">
        <f t="shared" ca="1" si="832"/>
        <v>OT</v>
      </c>
      <c r="LV24" s="112" t="str">
        <f t="shared" ca="1" si="832"/>
        <v>OT</v>
      </c>
      <c r="LW24" s="112" t="str">
        <f t="shared" ca="1" si="832"/>
        <v>OT</v>
      </c>
      <c r="LX24" s="112" t="str">
        <f t="shared" ca="1" si="832"/>
        <v>OT</v>
      </c>
      <c r="LY24" s="112" t="str">
        <f t="shared" ca="1" si="832"/>
        <v>OT</v>
      </c>
      <c r="LZ24" s="112" t="str">
        <f t="shared" ca="1" si="832"/>
        <v>OT</v>
      </c>
      <c r="MA24" s="112" t="str">
        <f t="shared" ca="1" si="832"/>
        <v>OT</v>
      </c>
      <c r="MB24" s="112" t="str">
        <f t="shared" ca="1" si="832"/>
        <v>OT</v>
      </c>
      <c r="MC24" s="112" t="str">
        <f t="shared" ca="1" si="832"/>
        <v>OT</v>
      </c>
      <c r="MD24" s="112" t="str">
        <f t="shared" ca="1" si="832"/>
        <v>OT</v>
      </c>
      <c r="ME24" s="112" t="str">
        <f t="shared" ca="1" si="833"/>
        <v>OT</v>
      </c>
      <c r="MF24" s="112" t="str">
        <f t="shared" ca="1" si="833"/>
        <v>OT</v>
      </c>
      <c r="MG24" s="112" t="str">
        <f t="shared" ca="1" si="833"/>
        <v>OT</v>
      </c>
      <c r="MH24" s="112" t="str">
        <f t="shared" ca="1" si="833"/>
        <v>OT</v>
      </c>
      <c r="MI24" s="112" t="str">
        <f t="shared" ca="1" si="833"/>
        <v>OT</v>
      </c>
      <c r="MJ24" s="112" t="str">
        <f t="shared" ca="1" si="833"/>
        <v>OT</v>
      </c>
      <c r="MK24" s="112" t="str">
        <f t="shared" ca="1" si="833"/>
        <v>OT</v>
      </c>
      <c r="ML24" s="112" t="str">
        <f t="shared" ca="1" si="833"/>
        <v>OT</v>
      </c>
      <c r="MM24" s="112" t="str">
        <f t="shared" ca="1" si="833"/>
        <v>OT</v>
      </c>
      <c r="MN24" s="112" t="str">
        <f t="shared" ca="1" si="833"/>
        <v>OT</v>
      </c>
      <c r="MO24" s="112" t="str">
        <f t="shared" ca="1" si="833"/>
        <v>OT</v>
      </c>
      <c r="MP24" s="112" t="str">
        <f t="shared" ca="1" si="833"/>
        <v>OT</v>
      </c>
      <c r="MQ24" s="112" t="str">
        <f t="shared" ca="1" si="833"/>
        <v>OT</v>
      </c>
      <c r="MR24" s="112" t="str">
        <f t="shared" ca="1" si="833"/>
        <v>OT</v>
      </c>
      <c r="MS24" s="112" t="str">
        <f t="shared" ca="1" si="834"/>
        <v>OT</v>
      </c>
      <c r="MT24" s="112" t="str">
        <f t="shared" ca="1" si="834"/>
        <v>OT</v>
      </c>
      <c r="MU24" s="112" t="str">
        <f t="shared" ca="1" si="834"/>
        <v>OT</v>
      </c>
      <c r="MV24" s="112" t="str">
        <f t="shared" ca="1" si="834"/>
        <v>OT</v>
      </c>
      <c r="MW24" s="112" t="str">
        <f t="shared" ca="1" si="834"/>
        <v>OT</v>
      </c>
      <c r="MX24" s="112" t="str">
        <f t="shared" ca="1" si="834"/>
        <v>OT</v>
      </c>
      <c r="MY24" s="112" t="str">
        <f t="shared" ca="1" si="834"/>
        <v>OT</v>
      </c>
      <c r="MZ24" s="112" t="str">
        <f t="shared" ca="1" si="859"/>
        <v>OT</v>
      </c>
      <c r="NA24" s="112" t="str">
        <f t="shared" ca="1" si="859"/>
        <v>OT</v>
      </c>
      <c r="NB24" s="112" t="str">
        <f t="shared" ca="1" si="859"/>
        <v>OT</v>
      </c>
      <c r="NC24" s="112" t="str">
        <f t="shared" ca="1" si="859"/>
        <v>OT</v>
      </c>
      <c r="ND24" s="112" t="str">
        <f t="shared" ca="1" si="859"/>
        <v>OT</v>
      </c>
      <c r="NE24" s="112" t="str">
        <f t="shared" ca="1" si="859"/>
        <v>OT</v>
      </c>
      <c r="NF24" s="112" t="str">
        <f t="shared" ca="1" si="859"/>
        <v>OT</v>
      </c>
      <c r="NG24" s="112" t="str">
        <f t="shared" ca="1" si="859"/>
        <v>OT</v>
      </c>
      <c r="NH24" s="112" t="str">
        <f t="shared" ca="1" si="859"/>
        <v>OT</v>
      </c>
      <c r="NI24" s="112" t="str">
        <f t="shared" ca="1" si="859"/>
        <v>OT</v>
      </c>
      <c r="NJ24" s="112" t="str">
        <f t="shared" ca="1" si="859"/>
        <v>OT</v>
      </c>
      <c r="NK24" s="112" t="str">
        <f t="shared" ca="1" si="859"/>
        <v>OT</v>
      </c>
      <c r="NL24" s="112" t="str">
        <f t="shared" ca="1" si="859"/>
        <v>OT</v>
      </c>
      <c r="NM24" s="112" t="str">
        <f t="shared" ca="1" si="859"/>
        <v>OT</v>
      </c>
      <c r="NN24" s="112" t="str">
        <f t="shared" ca="1" si="859"/>
        <v>OT</v>
      </c>
      <c r="NO24" s="112" t="str">
        <f t="shared" ca="1" si="859"/>
        <v>OT</v>
      </c>
      <c r="NP24" s="112" t="str">
        <f t="shared" ca="1" si="860"/>
        <v>OT</v>
      </c>
      <c r="NQ24" s="112" t="str">
        <f t="shared" ca="1" si="860"/>
        <v>OT</v>
      </c>
      <c r="NR24" s="112" t="str">
        <f t="shared" ca="1" si="860"/>
        <v>OT</v>
      </c>
      <c r="NS24" s="112" t="str">
        <f t="shared" ca="1" si="860"/>
        <v>OT</v>
      </c>
      <c r="NT24" s="112" t="str">
        <f t="shared" ca="1" si="860"/>
        <v>OT</v>
      </c>
      <c r="NU24" s="112" t="str">
        <f t="shared" ca="1" si="860"/>
        <v>OT</v>
      </c>
      <c r="NV24" s="112" t="str">
        <f t="shared" ca="1" si="860"/>
        <v>OT</v>
      </c>
      <c r="NW24" s="112" t="str">
        <f t="shared" ca="1" si="810"/>
        <v>OT</v>
      </c>
      <c r="NX24" s="112" t="str">
        <f t="shared" ca="1" si="787"/>
        <v>OT</v>
      </c>
      <c r="NY24" s="112" t="str">
        <f t="shared" ca="1" si="787"/>
        <v>OT</v>
      </c>
      <c r="NZ24" s="112" t="str">
        <f t="shared" ca="1" si="787"/>
        <v>D</v>
      </c>
      <c r="OA24" s="112" t="str">
        <f t="shared" ca="1" si="835"/>
        <v>D</v>
      </c>
      <c r="OB24" s="112" t="str">
        <f t="shared" ca="1" si="835"/>
        <v>D</v>
      </c>
      <c r="OC24" s="112" t="str">
        <f t="shared" ca="1" si="835"/>
        <v>D</v>
      </c>
      <c r="OD24" s="112" t="str">
        <f t="shared" ca="1" si="835"/>
        <v>D</v>
      </c>
      <c r="OE24" s="112" t="str">
        <f t="shared" ca="1" si="835"/>
        <v/>
      </c>
      <c r="OF24" s="112" t="str">
        <f t="shared" ca="1" si="835"/>
        <v/>
      </c>
      <c r="OG24" s="112" t="str">
        <f t="shared" ca="1" si="835"/>
        <v/>
      </c>
      <c r="OH24" s="112" t="str">
        <f t="shared" ca="1" si="835"/>
        <v/>
      </c>
      <c r="OI24" s="112" t="str">
        <f t="shared" ca="1" si="835"/>
        <v/>
      </c>
      <c r="OJ24" s="112" t="str">
        <f t="shared" ca="1" si="835"/>
        <v/>
      </c>
      <c r="OK24" s="112" t="str">
        <f t="shared" ca="1" si="835"/>
        <v/>
      </c>
      <c r="OL24" s="112" t="str">
        <f t="shared" ca="1" si="835"/>
        <v/>
      </c>
      <c r="OM24" s="112" t="str">
        <f t="shared" ca="1" si="835"/>
        <v/>
      </c>
      <c r="ON24" s="112" t="str">
        <f t="shared" ca="1" si="835"/>
        <v/>
      </c>
      <c r="OO24" s="112" t="str">
        <f t="shared" ca="1" si="835"/>
        <v/>
      </c>
      <c r="OP24" s="112" t="str">
        <f t="shared" ca="1" si="835"/>
        <v/>
      </c>
      <c r="OQ24" s="112" t="str">
        <f t="shared" ca="1" si="836"/>
        <v/>
      </c>
      <c r="OR24" s="112" t="str">
        <f t="shared" ca="1" si="836"/>
        <v/>
      </c>
      <c r="OS24" s="112" t="str">
        <f t="shared" ca="1" si="836"/>
        <v/>
      </c>
      <c r="OT24" s="112" t="str">
        <f t="shared" ca="1" si="836"/>
        <v/>
      </c>
      <c r="OU24" s="112" t="str">
        <f t="shared" ca="1" si="836"/>
        <v/>
      </c>
      <c r="OV24" s="112" t="str">
        <f t="shared" ca="1" si="836"/>
        <v/>
      </c>
      <c r="OW24" s="112" t="str">
        <f t="shared" ca="1" si="836"/>
        <v/>
      </c>
      <c r="OX24" s="112" t="str">
        <f t="shared" ca="1" si="836"/>
        <v/>
      </c>
      <c r="OY24" s="112" t="str">
        <f t="shared" ca="1" si="836"/>
        <v/>
      </c>
      <c r="OZ24" s="112" t="str">
        <f t="shared" ca="1" si="836"/>
        <v/>
      </c>
      <c r="PA24" s="112" t="str">
        <f t="shared" ca="1" si="836"/>
        <v/>
      </c>
      <c r="PB24" s="112" t="str">
        <f t="shared" ca="1" si="836"/>
        <v/>
      </c>
      <c r="PC24" s="112" t="str">
        <f t="shared" ca="1" si="836"/>
        <v/>
      </c>
      <c r="PD24" s="112" t="str">
        <f t="shared" ca="1" si="836"/>
        <v/>
      </c>
      <c r="PE24" s="112" t="str">
        <f t="shared" ca="1" si="837"/>
        <v/>
      </c>
      <c r="PF24" s="112" t="str">
        <f t="shared" ca="1" si="837"/>
        <v/>
      </c>
      <c r="PG24" s="112" t="str">
        <f t="shared" ca="1" si="837"/>
        <v/>
      </c>
      <c r="PH24" s="112" t="str">
        <f t="shared" ca="1" si="837"/>
        <v/>
      </c>
      <c r="PI24" s="112" t="str">
        <f t="shared" ca="1" si="837"/>
        <v/>
      </c>
      <c r="PJ24" s="112" t="str">
        <f t="shared" ca="1" si="837"/>
        <v/>
      </c>
      <c r="PK24" s="112" t="str">
        <f t="shared" ca="1" si="837"/>
        <v/>
      </c>
      <c r="PL24" s="112" t="str">
        <f t="shared" ca="1" si="861"/>
        <v/>
      </c>
      <c r="PM24" s="112" t="str">
        <f t="shared" ca="1" si="861"/>
        <v/>
      </c>
      <c r="PN24" s="112" t="str">
        <f t="shared" ca="1" si="861"/>
        <v/>
      </c>
      <c r="PO24" s="112" t="str">
        <f t="shared" ca="1" si="861"/>
        <v/>
      </c>
      <c r="PP24" s="112" t="str">
        <f t="shared" ca="1" si="861"/>
        <v/>
      </c>
      <c r="PQ24" s="112" t="str">
        <f t="shared" ca="1" si="861"/>
        <v/>
      </c>
      <c r="PR24" s="112" t="str">
        <f t="shared" ca="1" si="861"/>
        <v/>
      </c>
      <c r="PS24" s="112" t="str">
        <f t="shared" ca="1" si="861"/>
        <v/>
      </c>
      <c r="PT24" s="112" t="str">
        <f t="shared" ca="1" si="861"/>
        <v/>
      </c>
      <c r="PU24" s="112" t="str">
        <f t="shared" ca="1" si="861"/>
        <v/>
      </c>
      <c r="PV24" s="112" t="str">
        <f t="shared" ca="1" si="861"/>
        <v/>
      </c>
      <c r="PW24" s="112" t="str">
        <f t="shared" ca="1" si="861"/>
        <v/>
      </c>
      <c r="PX24" s="112" t="str">
        <f t="shared" ca="1" si="861"/>
        <v/>
      </c>
      <c r="PY24" s="112" t="str">
        <f t="shared" ca="1" si="861"/>
        <v/>
      </c>
      <c r="PZ24" s="112" t="str">
        <f t="shared" ca="1" si="861"/>
        <v/>
      </c>
      <c r="QA24" s="112" t="str">
        <f t="shared" ca="1" si="861"/>
        <v/>
      </c>
      <c r="QB24" s="112" t="str">
        <f t="shared" ca="1" si="862"/>
        <v/>
      </c>
      <c r="QC24" s="112" t="str">
        <f t="shared" ca="1" si="862"/>
        <v/>
      </c>
      <c r="QD24" s="112" t="str">
        <f t="shared" ca="1" si="862"/>
        <v/>
      </c>
      <c r="QE24" s="112" t="str">
        <f t="shared" ca="1" si="862"/>
        <v/>
      </c>
      <c r="QF24" s="112" t="str">
        <f t="shared" ca="1" si="862"/>
        <v/>
      </c>
      <c r="QG24" s="112" t="str">
        <f t="shared" ca="1" si="862"/>
        <v/>
      </c>
      <c r="QH24" s="112" t="str">
        <f t="shared" ca="1" si="862"/>
        <v/>
      </c>
      <c r="QI24" s="112" t="str">
        <f t="shared" ca="1" si="811"/>
        <v/>
      </c>
      <c r="QJ24" s="112" t="str">
        <f t="shared" ca="1" si="791"/>
        <v/>
      </c>
      <c r="QK24" s="112" t="str">
        <f t="shared" ca="1" si="791"/>
        <v/>
      </c>
      <c r="QL24" s="112" t="str">
        <f t="shared" ca="1" si="791"/>
        <v/>
      </c>
      <c r="QM24" s="112" t="str">
        <f t="shared" ca="1" si="838"/>
        <v/>
      </c>
      <c r="QN24" s="112" t="str">
        <f t="shared" ca="1" si="838"/>
        <v/>
      </c>
      <c r="QO24" s="112" t="str">
        <f t="shared" ca="1" si="838"/>
        <v/>
      </c>
      <c r="QP24" s="112" t="str">
        <f t="shared" ca="1" si="838"/>
        <v/>
      </c>
      <c r="QQ24" s="112" t="str">
        <f t="shared" ca="1" si="838"/>
        <v/>
      </c>
      <c r="QR24" s="112" t="str">
        <f t="shared" ca="1" si="838"/>
        <v/>
      </c>
      <c r="QS24" s="112" t="str">
        <f t="shared" ca="1" si="838"/>
        <v/>
      </c>
      <c r="QT24" s="112" t="str">
        <f t="shared" ca="1" si="838"/>
        <v/>
      </c>
      <c r="QU24" s="112" t="str">
        <f t="shared" ca="1" si="838"/>
        <v/>
      </c>
      <c r="QV24" s="112" t="str">
        <f t="shared" ca="1" si="838"/>
        <v/>
      </c>
      <c r="QW24" s="112" t="str">
        <f t="shared" ca="1" si="838"/>
        <v/>
      </c>
      <c r="QX24" s="112" t="str">
        <f t="shared" ca="1" si="838"/>
        <v/>
      </c>
      <c r="QY24" s="112" t="str">
        <f t="shared" ca="1" si="838"/>
        <v/>
      </c>
      <c r="QZ24" s="112" t="str">
        <f t="shared" ca="1" si="838"/>
        <v/>
      </c>
      <c r="RA24" s="112" t="str">
        <f t="shared" ca="1" si="838"/>
        <v/>
      </c>
      <c r="RB24" s="112" t="str">
        <f t="shared" ca="1" si="838"/>
        <v/>
      </c>
      <c r="RC24" s="112" t="str">
        <f t="shared" ca="1" si="839"/>
        <v/>
      </c>
      <c r="RD24" s="112" t="str">
        <f t="shared" ca="1" si="839"/>
        <v/>
      </c>
      <c r="RE24" s="112" t="str">
        <f t="shared" ca="1" si="839"/>
        <v/>
      </c>
      <c r="RF24" s="112" t="str">
        <f t="shared" ca="1" si="839"/>
        <v/>
      </c>
      <c r="RG24" s="112" t="str">
        <f t="shared" ca="1" si="839"/>
        <v/>
      </c>
      <c r="RH24" s="112" t="str">
        <f t="shared" ca="1" si="839"/>
        <v/>
      </c>
      <c r="RI24" s="112" t="str">
        <f t="shared" ca="1" si="839"/>
        <v/>
      </c>
      <c r="RJ24" s="112" t="str">
        <f t="shared" ca="1" si="839"/>
        <v/>
      </c>
      <c r="RK24" s="112" t="str">
        <f t="shared" ca="1" si="839"/>
        <v/>
      </c>
      <c r="RL24" s="112" t="str">
        <f t="shared" ca="1" si="839"/>
        <v/>
      </c>
      <c r="RM24" s="112" t="str">
        <f t="shared" ca="1" si="839"/>
        <v/>
      </c>
      <c r="RN24" s="112" t="str">
        <f t="shared" ca="1" si="839"/>
        <v/>
      </c>
      <c r="RO24" s="112" t="str">
        <f t="shared" ca="1" si="839"/>
        <v/>
      </c>
      <c r="RP24" s="112" t="str">
        <f t="shared" ca="1" si="839"/>
        <v/>
      </c>
      <c r="RQ24" s="112" t="str">
        <f t="shared" ca="1" si="840"/>
        <v/>
      </c>
      <c r="RR24" s="112" t="str">
        <f t="shared" ca="1" si="840"/>
        <v/>
      </c>
      <c r="RS24" s="112" t="str">
        <f t="shared" ca="1" si="840"/>
        <v/>
      </c>
      <c r="RT24" s="112" t="str">
        <f t="shared" ca="1" si="840"/>
        <v/>
      </c>
      <c r="RU24" s="112" t="str">
        <f t="shared" ca="1" si="840"/>
        <v/>
      </c>
      <c r="RV24" s="112" t="str">
        <f t="shared" ca="1" si="840"/>
        <v/>
      </c>
      <c r="RW24" s="112" t="str">
        <f t="shared" ca="1" si="840"/>
        <v/>
      </c>
      <c r="RX24" s="112" t="str">
        <f t="shared" ca="1" si="863"/>
        <v/>
      </c>
      <c r="RY24" s="112" t="str">
        <f t="shared" ca="1" si="863"/>
        <v/>
      </c>
      <c r="RZ24" s="112" t="str">
        <f t="shared" ca="1" si="863"/>
        <v/>
      </c>
      <c r="SA24" s="112" t="str">
        <f t="shared" ca="1" si="863"/>
        <v/>
      </c>
      <c r="SB24" s="112" t="str">
        <f t="shared" ca="1" si="863"/>
        <v/>
      </c>
      <c r="SC24" s="112" t="str">
        <f t="shared" ca="1" si="863"/>
        <v/>
      </c>
      <c r="SD24" s="112" t="str">
        <f t="shared" ca="1" si="863"/>
        <v/>
      </c>
      <c r="SE24" s="112" t="str">
        <f t="shared" ca="1" si="863"/>
        <v/>
      </c>
      <c r="SF24" s="112" t="str">
        <f t="shared" ca="1" si="863"/>
        <v/>
      </c>
      <c r="SG24" s="112" t="str">
        <f t="shared" ca="1" si="863"/>
        <v/>
      </c>
      <c r="SH24" s="112" t="str">
        <f t="shared" ca="1" si="863"/>
        <v/>
      </c>
      <c r="SI24" s="112" t="str">
        <f t="shared" ca="1" si="863"/>
        <v/>
      </c>
      <c r="SJ24" s="112" t="str">
        <f t="shared" ca="1" si="863"/>
        <v/>
      </c>
      <c r="SK24" s="112" t="str">
        <f t="shared" ca="1" si="863"/>
        <v/>
      </c>
      <c r="SL24" s="112" t="str">
        <f t="shared" ca="1" si="863"/>
        <v/>
      </c>
      <c r="SM24" s="112" t="str">
        <f t="shared" ca="1" si="863"/>
        <v/>
      </c>
      <c r="SN24" s="112" t="str">
        <f t="shared" ca="1" si="864"/>
        <v/>
      </c>
      <c r="SO24" s="112" t="str">
        <f t="shared" ca="1" si="864"/>
        <v/>
      </c>
      <c r="SP24" s="112" t="str">
        <f t="shared" ca="1" si="864"/>
        <v/>
      </c>
      <c r="SQ24" s="112" t="str">
        <f t="shared" ca="1" si="864"/>
        <v/>
      </c>
      <c r="SR24" s="112" t="str">
        <f t="shared" ca="1" si="864"/>
        <v/>
      </c>
      <c r="SS24" s="112" t="str">
        <f t="shared" ca="1" si="864"/>
        <v/>
      </c>
      <c r="ST24" s="112" t="str">
        <f t="shared" ca="1" si="864"/>
        <v/>
      </c>
      <c r="SU24" s="112" t="str">
        <f t="shared" ca="1" si="812"/>
        <v/>
      </c>
      <c r="SV24" s="112" t="str">
        <f t="shared" ca="1" si="795"/>
        <v/>
      </c>
      <c r="SW24" s="112" t="str">
        <f t="shared" ca="1" si="795"/>
        <v/>
      </c>
      <c r="SX24" s="112" t="str">
        <f t="shared" ca="1" si="795"/>
        <v/>
      </c>
      <c r="SY24" s="112" t="str">
        <f t="shared" ca="1" si="841"/>
        <v/>
      </c>
      <c r="SZ24" s="112" t="str">
        <f t="shared" ca="1" si="841"/>
        <v/>
      </c>
      <c r="TA24" s="112" t="str">
        <f t="shared" ca="1" si="841"/>
        <v/>
      </c>
      <c r="TB24" s="112" t="str">
        <f t="shared" ca="1" si="841"/>
        <v/>
      </c>
      <c r="TC24" s="112" t="str">
        <f t="shared" ca="1" si="841"/>
        <v/>
      </c>
      <c r="TD24" s="112" t="str">
        <f t="shared" ca="1" si="841"/>
        <v/>
      </c>
      <c r="TE24" s="112" t="str">
        <f t="shared" ca="1" si="841"/>
        <v/>
      </c>
      <c r="TF24" s="112" t="str">
        <f t="shared" ca="1" si="841"/>
        <v/>
      </c>
      <c r="TG24" s="112" t="str">
        <f t="shared" ca="1" si="841"/>
        <v/>
      </c>
      <c r="TH24" s="112" t="str">
        <f t="shared" ca="1" si="841"/>
        <v/>
      </c>
      <c r="TI24" s="112" t="str">
        <f t="shared" ca="1" si="841"/>
        <v/>
      </c>
      <c r="TJ24" s="112" t="str">
        <f t="shared" ca="1" si="841"/>
        <v/>
      </c>
      <c r="TK24" s="112" t="str">
        <f t="shared" ca="1" si="841"/>
        <v/>
      </c>
      <c r="TL24" s="112" t="str">
        <f t="shared" ca="1" si="841"/>
        <v/>
      </c>
      <c r="TM24" s="112" t="str">
        <f t="shared" ca="1" si="841"/>
        <v/>
      </c>
      <c r="TN24" s="112" t="str">
        <f t="shared" ca="1" si="841"/>
        <v/>
      </c>
      <c r="TO24" s="112" t="str">
        <f t="shared" ca="1" si="842"/>
        <v/>
      </c>
      <c r="TP24" s="112" t="str">
        <f t="shared" ca="1" si="842"/>
        <v/>
      </c>
      <c r="TQ24" s="112" t="str">
        <f t="shared" ca="1" si="842"/>
        <v/>
      </c>
      <c r="TR24" s="112" t="str">
        <f t="shared" ca="1" si="842"/>
        <v/>
      </c>
      <c r="TS24" s="112" t="str">
        <f t="shared" ca="1" si="842"/>
        <v/>
      </c>
      <c r="TT24" s="112" t="str">
        <f t="shared" ca="1" si="842"/>
        <v/>
      </c>
      <c r="TU24" s="112" t="str">
        <f t="shared" ca="1" si="842"/>
        <v/>
      </c>
      <c r="TV24" s="112" t="str">
        <f t="shared" ca="1" si="842"/>
        <v/>
      </c>
      <c r="TW24" s="112" t="str">
        <f t="shared" ca="1" si="842"/>
        <v/>
      </c>
      <c r="TX24" s="112" t="str">
        <f t="shared" ca="1" si="842"/>
        <v/>
      </c>
      <c r="TY24" s="112" t="str">
        <f t="shared" ca="1" si="842"/>
        <v/>
      </c>
      <c r="TZ24" s="112" t="str">
        <f t="shared" ca="1" si="842"/>
        <v/>
      </c>
      <c r="UA24" s="112" t="str">
        <f t="shared" ca="1" si="842"/>
        <v/>
      </c>
      <c r="UB24" s="112" t="str">
        <f t="shared" ca="1" si="842"/>
        <v/>
      </c>
      <c r="UC24" s="112" t="str">
        <f t="shared" ca="1" si="843"/>
        <v/>
      </c>
      <c r="UD24" s="112" t="str">
        <f t="shared" ca="1" si="843"/>
        <v/>
      </c>
      <c r="UE24" s="112" t="str">
        <f t="shared" ca="1" si="843"/>
        <v/>
      </c>
      <c r="UF24" s="112" t="str">
        <f t="shared" ca="1" si="843"/>
        <v/>
      </c>
      <c r="UG24" s="112" t="str">
        <f t="shared" ca="1" si="843"/>
        <v/>
      </c>
      <c r="UH24" s="112" t="str">
        <f t="shared" ca="1" si="843"/>
        <v/>
      </c>
      <c r="UI24" s="112" t="str">
        <f t="shared" ca="1" si="843"/>
        <v/>
      </c>
      <c r="UJ24" s="112" t="str">
        <f t="shared" ca="1" si="865"/>
        <v/>
      </c>
      <c r="UK24" s="112" t="str">
        <f t="shared" ca="1" si="865"/>
        <v/>
      </c>
      <c r="UL24" s="112" t="str">
        <f t="shared" ca="1" si="865"/>
        <v/>
      </c>
      <c r="UM24" s="112" t="str">
        <f t="shared" ca="1" si="865"/>
        <v/>
      </c>
      <c r="UN24" s="112" t="str">
        <f t="shared" ca="1" si="865"/>
        <v/>
      </c>
      <c r="UO24" s="112" t="str">
        <f t="shared" ca="1" si="865"/>
        <v/>
      </c>
      <c r="UP24" s="112" t="str">
        <f t="shared" ca="1" si="865"/>
        <v/>
      </c>
      <c r="UQ24" s="112" t="str">
        <f t="shared" ca="1" si="865"/>
        <v/>
      </c>
      <c r="UR24" s="112" t="str">
        <f t="shared" ca="1" si="865"/>
        <v/>
      </c>
      <c r="US24" s="112" t="str">
        <f t="shared" ca="1" si="865"/>
        <v/>
      </c>
      <c r="UT24" s="112" t="str">
        <f t="shared" ca="1" si="865"/>
        <v/>
      </c>
      <c r="UU24" s="112" t="str">
        <f t="shared" ca="1" si="865"/>
        <v/>
      </c>
      <c r="UV24" s="112" t="str">
        <f t="shared" ca="1" si="865"/>
        <v/>
      </c>
      <c r="UW24" s="112" t="str">
        <f t="shared" ca="1" si="865"/>
        <v/>
      </c>
      <c r="UX24" s="112" t="str">
        <f t="shared" ca="1" si="865"/>
        <v/>
      </c>
      <c r="UY24" s="112" t="str">
        <f t="shared" ca="1" si="865"/>
        <v/>
      </c>
      <c r="UZ24" s="112" t="str">
        <f t="shared" ca="1" si="866"/>
        <v/>
      </c>
      <c r="VA24" s="112" t="str">
        <f t="shared" ca="1" si="866"/>
        <v/>
      </c>
      <c r="VB24" s="112" t="str">
        <f t="shared" ca="1" si="866"/>
        <v/>
      </c>
      <c r="VC24" s="112" t="str">
        <f t="shared" ca="1" si="866"/>
        <v/>
      </c>
      <c r="VD24" s="112" t="str">
        <f t="shared" ca="1" si="866"/>
        <v/>
      </c>
      <c r="VE24" s="112" t="str">
        <f t="shared" ca="1" si="866"/>
        <v/>
      </c>
      <c r="VF24" s="112" t="str">
        <f t="shared" ca="1" si="866"/>
        <v/>
      </c>
      <c r="VG24" s="112" t="str">
        <f t="shared" ca="1" si="813"/>
        <v/>
      </c>
      <c r="VH24" s="112" t="str">
        <f t="shared" ca="1" si="799"/>
        <v/>
      </c>
      <c r="VI24" s="112" t="str">
        <f t="shared" ca="1" si="799"/>
        <v/>
      </c>
      <c r="VJ24" s="112" t="str">
        <f t="shared" ca="1" si="799"/>
        <v/>
      </c>
      <c r="VK24" s="112" t="str">
        <f t="shared" ca="1" si="844"/>
        <v/>
      </c>
      <c r="VL24" s="112" t="str">
        <f t="shared" ca="1" si="844"/>
        <v/>
      </c>
      <c r="VM24" s="112" t="str">
        <f t="shared" ca="1" si="844"/>
        <v/>
      </c>
      <c r="VN24" s="112" t="str">
        <f t="shared" ca="1" si="844"/>
        <v/>
      </c>
      <c r="VO24" s="112" t="str">
        <f t="shared" ca="1" si="844"/>
        <v/>
      </c>
      <c r="VP24" s="112" t="str">
        <f t="shared" ca="1" si="844"/>
        <v/>
      </c>
      <c r="VQ24" s="112" t="str">
        <f t="shared" ca="1" si="844"/>
        <v/>
      </c>
      <c r="VR24" s="112" t="str">
        <f t="shared" ca="1" si="844"/>
        <v/>
      </c>
      <c r="VS24" s="112" t="str">
        <f t="shared" ca="1" si="844"/>
        <v/>
      </c>
      <c r="VT24" s="112" t="str">
        <f t="shared" ca="1" si="844"/>
        <v/>
      </c>
      <c r="VU24" s="112" t="str">
        <f t="shared" ca="1" si="844"/>
        <v/>
      </c>
      <c r="VV24" s="112" t="str">
        <f t="shared" ca="1" si="844"/>
        <v/>
      </c>
      <c r="VW24" s="112" t="str">
        <f t="shared" ca="1" si="844"/>
        <v/>
      </c>
      <c r="VX24" s="112" t="str">
        <f t="shared" ca="1" si="844"/>
        <v/>
      </c>
      <c r="VY24" s="112" t="str">
        <f t="shared" ca="1" si="844"/>
        <v/>
      </c>
      <c r="VZ24" s="112" t="str">
        <f t="shared" ca="1" si="844"/>
        <v/>
      </c>
      <c r="WA24" s="112" t="str">
        <f t="shared" ca="1" si="845"/>
        <v/>
      </c>
      <c r="WB24" s="112" t="str">
        <f t="shared" ca="1" si="845"/>
        <v/>
      </c>
      <c r="WC24" s="112" t="str">
        <f t="shared" ca="1" si="845"/>
        <v/>
      </c>
      <c r="WD24" s="112" t="str">
        <f t="shared" ca="1" si="845"/>
        <v/>
      </c>
      <c r="WE24" s="112" t="str">
        <f t="shared" ca="1" si="845"/>
        <v/>
      </c>
      <c r="WF24" s="112" t="str">
        <f t="shared" ca="1" si="845"/>
        <v/>
      </c>
      <c r="WG24" s="112" t="str">
        <f t="shared" ca="1" si="845"/>
        <v/>
      </c>
      <c r="WH24" s="112" t="str">
        <f t="shared" ca="1" si="845"/>
        <v/>
      </c>
      <c r="WI24" s="112" t="str">
        <f t="shared" ca="1" si="845"/>
        <v/>
      </c>
      <c r="WJ24" s="112" t="str">
        <f t="shared" ca="1" si="845"/>
        <v/>
      </c>
      <c r="WK24" s="112" t="str">
        <f t="shared" ca="1" si="845"/>
        <v/>
      </c>
      <c r="WL24" s="112" t="str">
        <f t="shared" ca="1" si="845"/>
        <v/>
      </c>
      <c r="WM24" s="112" t="str">
        <f t="shared" ca="1" si="845"/>
        <v/>
      </c>
      <c r="WN24" s="112" t="str">
        <f t="shared" ca="1" si="845"/>
        <v/>
      </c>
      <c r="WO24" s="112" t="str">
        <f t="shared" ca="1" si="846"/>
        <v/>
      </c>
      <c r="WP24" s="112" t="str">
        <f t="shared" ca="1" si="846"/>
        <v/>
      </c>
      <c r="WQ24" s="112" t="str">
        <f t="shared" ca="1" si="846"/>
        <v/>
      </c>
      <c r="WR24" s="112" t="str">
        <f t="shared" ca="1" si="846"/>
        <v/>
      </c>
      <c r="WS24" s="112" t="str">
        <f t="shared" ca="1" si="846"/>
        <v/>
      </c>
      <c r="WT24" s="112" t="str">
        <f t="shared" ca="1" si="846"/>
        <v/>
      </c>
      <c r="WU24" s="112" t="str">
        <f t="shared" ca="1" si="846"/>
        <v/>
      </c>
      <c r="WV24" s="112" t="str">
        <f t="shared" ca="1" si="867"/>
        <v/>
      </c>
      <c r="WW24" s="112" t="str">
        <f t="shared" ca="1" si="867"/>
        <v/>
      </c>
      <c r="WX24" s="112" t="str">
        <f t="shared" ca="1" si="867"/>
        <v/>
      </c>
      <c r="WY24" s="112" t="str">
        <f t="shared" ca="1" si="867"/>
        <v/>
      </c>
      <c r="WZ24" s="112" t="str">
        <f t="shared" ca="1" si="867"/>
        <v/>
      </c>
      <c r="XA24" s="112" t="str">
        <f t="shared" ca="1" si="867"/>
        <v/>
      </c>
      <c r="XB24" s="112" t="str">
        <f t="shared" ca="1" si="867"/>
        <v/>
      </c>
      <c r="XC24" s="112" t="str">
        <f t="shared" ca="1" si="867"/>
        <v/>
      </c>
      <c r="XD24" s="112" t="str">
        <f t="shared" ca="1" si="867"/>
        <v/>
      </c>
      <c r="XE24" s="112" t="str">
        <f t="shared" ca="1" si="867"/>
        <v/>
      </c>
      <c r="XF24" s="112" t="str">
        <f t="shared" ca="1" si="867"/>
        <v/>
      </c>
      <c r="XG24" s="112" t="str">
        <f t="shared" ca="1" si="867"/>
        <v/>
      </c>
      <c r="XH24" s="112" t="str">
        <f t="shared" ca="1" si="867"/>
        <v/>
      </c>
      <c r="XI24" s="112" t="str">
        <f t="shared" ca="1" si="867"/>
        <v/>
      </c>
      <c r="XJ24" s="112" t="str">
        <f t="shared" ca="1" si="867"/>
        <v/>
      </c>
      <c r="XK24" s="112" t="str">
        <f t="shared" ca="1" si="867"/>
        <v/>
      </c>
      <c r="XL24" s="112" t="str">
        <f t="shared" ca="1" si="868"/>
        <v/>
      </c>
      <c r="XM24" s="112" t="str">
        <f t="shared" ca="1" si="868"/>
        <v/>
      </c>
      <c r="XN24" s="112" t="str">
        <f t="shared" ca="1" si="868"/>
        <v/>
      </c>
      <c r="XO24" s="112" t="str">
        <f t="shared" ca="1" si="868"/>
        <v/>
      </c>
      <c r="XP24" s="112" t="str">
        <f t="shared" ca="1" si="868"/>
        <v/>
      </c>
      <c r="XQ24" s="112" t="str">
        <f t="shared" ca="1" si="868"/>
        <v/>
      </c>
      <c r="XR24" s="112" t="str">
        <f t="shared" ca="1" si="868"/>
        <v/>
      </c>
      <c r="XS24" s="112" t="str">
        <f t="shared" ca="1" si="814"/>
        <v/>
      </c>
      <c r="XT24" s="112" t="str">
        <f t="shared" ca="1" si="803"/>
        <v/>
      </c>
      <c r="XU24" s="112" t="str">
        <f t="shared" ca="1" si="803"/>
        <v/>
      </c>
      <c r="XV24" s="112" t="str">
        <f t="shared" ca="1" si="803"/>
        <v/>
      </c>
      <c r="XW24" s="112" t="str">
        <f t="shared" ca="1" si="847"/>
        <v/>
      </c>
      <c r="XX24" s="112" t="str">
        <f t="shared" ca="1" si="847"/>
        <v/>
      </c>
      <c r="XY24" s="112" t="str">
        <f t="shared" ca="1" si="847"/>
        <v/>
      </c>
      <c r="XZ24" s="112" t="str">
        <f t="shared" ca="1" si="847"/>
        <v/>
      </c>
      <c r="YA24" s="112" t="str">
        <f t="shared" ca="1" si="847"/>
        <v/>
      </c>
      <c r="YB24" s="112" t="str">
        <f t="shared" ca="1" si="847"/>
        <v/>
      </c>
      <c r="YC24" s="112" t="str">
        <f t="shared" ca="1" si="847"/>
        <v/>
      </c>
      <c r="YD24" s="112" t="str">
        <f t="shared" ca="1" si="847"/>
        <v/>
      </c>
      <c r="YE24" s="112" t="str">
        <f t="shared" ca="1" si="847"/>
        <v/>
      </c>
      <c r="YF24" s="112" t="str">
        <f t="shared" ca="1" si="847"/>
        <v/>
      </c>
      <c r="YG24" s="112" t="str">
        <f t="shared" ca="1" si="847"/>
        <v/>
      </c>
      <c r="YH24" s="112" t="str">
        <f t="shared" ca="1" si="847"/>
        <v/>
      </c>
      <c r="YI24" s="112" t="str">
        <f t="shared" ca="1" si="847"/>
        <v/>
      </c>
      <c r="YJ24" s="112" t="str">
        <f t="shared" ca="1" si="847"/>
        <v/>
      </c>
      <c r="YK24" s="112" t="str">
        <f t="shared" ca="1" si="847"/>
        <v/>
      </c>
      <c r="YL24" s="112" t="str">
        <f t="shared" ca="1" si="847"/>
        <v/>
      </c>
      <c r="YM24" s="112" t="str">
        <f t="shared" ca="1" si="848"/>
        <v/>
      </c>
      <c r="YN24" s="112" t="str">
        <f t="shared" ca="1" si="848"/>
        <v/>
      </c>
      <c r="YO24" s="112" t="str">
        <f t="shared" ca="1" si="848"/>
        <v/>
      </c>
      <c r="YP24" s="112" t="str">
        <f t="shared" ca="1" si="848"/>
        <v/>
      </c>
      <c r="YQ24" s="112" t="str">
        <f t="shared" ca="1" si="848"/>
        <v/>
      </c>
      <c r="YR24" s="112" t="str">
        <f t="shared" ca="1" si="848"/>
        <v/>
      </c>
      <c r="YS24" s="112" t="str">
        <f t="shared" ca="1" si="848"/>
        <v/>
      </c>
      <c r="YT24" s="112" t="str">
        <f t="shared" ca="1" si="848"/>
        <v/>
      </c>
      <c r="YU24" s="112" t="str">
        <f t="shared" ca="1" si="848"/>
        <v/>
      </c>
      <c r="YV24" s="112" t="str">
        <f t="shared" ca="1" si="848"/>
        <v/>
      </c>
      <c r="YW24" s="112" t="str">
        <f t="shared" ca="1" si="848"/>
        <v/>
      </c>
      <c r="YX24" s="112" t="str">
        <f t="shared" ca="1" si="848"/>
        <v/>
      </c>
      <c r="YY24" s="112" t="str">
        <f t="shared" ca="1" si="848"/>
        <v/>
      </c>
      <c r="YZ24" s="112" t="str">
        <f t="shared" ca="1" si="848"/>
        <v/>
      </c>
      <c r="ZA24" s="112" t="str">
        <f t="shared" ca="1" si="849"/>
        <v/>
      </c>
      <c r="ZB24" s="112" t="str">
        <f t="shared" ca="1" si="849"/>
        <v/>
      </c>
      <c r="ZC24" s="112" t="str">
        <f t="shared" ca="1" si="849"/>
        <v/>
      </c>
      <c r="ZD24" s="112" t="str">
        <f t="shared" ca="1" si="849"/>
        <v/>
      </c>
      <c r="ZE24" s="112" t="str">
        <f t="shared" ca="1" si="849"/>
        <v/>
      </c>
      <c r="ZF24" s="112" t="str">
        <f t="shared" ca="1" si="849"/>
        <v/>
      </c>
      <c r="ZG24" s="112" t="str">
        <f t="shared" ca="1" si="849"/>
        <v/>
      </c>
      <c r="ZH24" s="112" t="str">
        <f t="shared" ca="1" si="869"/>
        <v/>
      </c>
      <c r="ZI24" s="112" t="str">
        <f t="shared" ca="1" si="869"/>
        <v/>
      </c>
      <c r="ZJ24" s="112" t="str">
        <f t="shared" ca="1" si="869"/>
        <v/>
      </c>
      <c r="ZK24" s="112" t="str">
        <f t="shared" ca="1" si="869"/>
        <v/>
      </c>
      <c r="ZL24" s="112" t="str">
        <f t="shared" ca="1" si="869"/>
        <v/>
      </c>
      <c r="ZM24" s="112" t="str">
        <f t="shared" ca="1" si="869"/>
        <v/>
      </c>
      <c r="ZN24" s="112" t="str">
        <f t="shared" ca="1" si="869"/>
        <v/>
      </c>
      <c r="ZO24" s="112" t="str">
        <f t="shared" ca="1" si="869"/>
        <v/>
      </c>
      <c r="ZP24" s="112" t="str">
        <f t="shared" ca="1" si="869"/>
        <v/>
      </c>
      <c r="ZQ24" s="112" t="str">
        <f t="shared" ca="1" si="869"/>
        <v/>
      </c>
    </row>
    <row r="25" spans="1:693" s="9" customFormat="1" ht="18" outlineLevel="2">
      <c r="A25" s="83" t="str">
        <f t="shared" ca="1" si="704"/>
        <v>K</v>
      </c>
      <c r="B25" s="25"/>
      <c r="C25" s="25" t="s">
        <v>26</v>
      </c>
      <c r="D25" s="47"/>
      <c r="E25" s="136"/>
      <c r="F25" s="137"/>
      <c r="G25" s="138"/>
      <c r="H25" s="45" t="s">
        <v>43</v>
      </c>
      <c r="I25" s="122" t="s">
        <v>41</v>
      </c>
      <c r="J25" s="126"/>
      <c r="K25" s="147"/>
      <c r="L25" s="148"/>
      <c r="M25" s="76">
        <f t="shared" si="707"/>
        <v>15</v>
      </c>
      <c r="N25" s="51">
        <v>41048</v>
      </c>
      <c r="O25" s="55">
        <v>41070</v>
      </c>
      <c r="P25" s="53">
        <f t="shared" ca="1" si="807"/>
        <v>0</v>
      </c>
      <c r="Q25" s="96">
        <f t="shared" ca="1" si="705"/>
        <v>0</v>
      </c>
      <c r="R25" s="124">
        <f ca="1">IF(OR($O25="",$L$7=""),"",IF(ISERROR(NETWORKDAYS($O25,$L$7)),"",NETWORKDAYS($O25,$L$7)))</f>
        <v>-111</v>
      </c>
      <c r="S25" s="101">
        <f t="shared" si="706"/>
        <v>41048</v>
      </c>
      <c r="T25" s="125">
        <f t="shared" ca="1" si="710"/>
        <v>41048</v>
      </c>
      <c r="U25" s="155"/>
      <c r="V25" s="156"/>
      <c r="W25" s="85"/>
      <c r="X25" s="131" t="str">
        <f t="shared" ca="1" si="816"/>
        <v/>
      </c>
      <c r="Y25" s="112" t="str">
        <f t="shared" ca="1" si="816"/>
        <v/>
      </c>
      <c r="Z25" s="112" t="str">
        <f t="shared" ca="1" si="816"/>
        <v/>
      </c>
      <c r="AA25" s="112" t="str">
        <f t="shared" ca="1" si="816"/>
        <v/>
      </c>
      <c r="AB25" s="112" t="str">
        <f t="shared" ca="1" si="816"/>
        <v/>
      </c>
      <c r="AC25" s="112" t="str">
        <f t="shared" ca="1" si="816"/>
        <v/>
      </c>
      <c r="AD25" s="112" t="str">
        <f t="shared" ca="1" si="816"/>
        <v/>
      </c>
      <c r="AE25" s="112" t="str">
        <f t="shared" ca="1" si="816"/>
        <v/>
      </c>
      <c r="AF25" s="112" t="str">
        <f t="shared" ca="1" si="816"/>
        <v/>
      </c>
      <c r="AG25" s="112" t="str">
        <f t="shared" ca="1" si="816"/>
        <v/>
      </c>
      <c r="AH25" s="112" t="str">
        <f t="shared" ca="1" si="816"/>
        <v/>
      </c>
      <c r="AI25" s="112" t="str">
        <f t="shared" ca="1" si="816"/>
        <v/>
      </c>
      <c r="AJ25" s="112" t="str">
        <f t="shared" ca="1" si="816"/>
        <v/>
      </c>
      <c r="AK25" s="112" t="str">
        <f t="shared" ca="1" si="816"/>
        <v/>
      </c>
      <c r="AL25" s="112" t="str">
        <f t="shared" ca="1" si="816"/>
        <v/>
      </c>
      <c r="AM25" s="112" t="str">
        <f t="shared" ca="1" si="816"/>
        <v/>
      </c>
      <c r="AN25" s="112" t="str">
        <f t="shared" ca="1" si="817"/>
        <v/>
      </c>
      <c r="AO25" s="112" t="str">
        <f t="shared" ca="1" si="817"/>
        <v/>
      </c>
      <c r="AP25" s="112" t="str">
        <f t="shared" ca="1" si="817"/>
        <v/>
      </c>
      <c r="AQ25" s="112" t="str">
        <f t="shared" ca="1" si="817"/>
        <v/>
      </c>
      <c r="AR25" s="112" t="str">
        <f t="shared" ca="1" si="817"/>
        <v/>
      </c>
      <c r="AS25" s="112" t="str">
        <f t="shared" ca="1" si="817"/>
        <v/>
      </c>
      <c r="AT25" s="112" t="str">
        <f t="shared" ca="1" si="817"/>
        <v/>
      </c>
      <c r="AU25" s="112" t="str">
        <f t="shared" ca="1" si="817"/>
        <v/>
      </c>
      <c r="AV25" s="112" t="str">
        <f t="shared" ca="1" si="817"/>
        <v/>
      </c>
      <c r="AW25" s="112" t="str">
        <f t="shared" ca="1" si="817"/>
        <v/>
      </c>
      <c r="AX25" s="112" t="str">
        <f t="shared" ca="1" si="817"/>
        <v/>
      </c>
      <c r="AY25" s="112" t="str">
        <f t="shared" ca="1" si="817"/>
        <v/>
      </c>
      <c r="AZ25" s="112" t="str">
        <f t="shared" ca="1" si="817"/>
        <v/>
      </c>
      <c r="BA25" s="112" t="str">
        <f t="shared" ca="1" si="817"/>
        <v/>
      </c>
      <c r="BB25" s="112" t="str">
        <f t="shared" ca="1" si="817"/>
        <v/>
      </c>
      <c r="BC25" s="112" t="str">
        <f t="shared" ca="1" si="853"/>
        <v/>
      </c>
      <c r="BD25" s="112" t="str">
        <f t="shared" ca="1" si="853"/>
        <v/>
      </c>
      <c r="BE25" s="112" t="str">
        <f t="shared" ca="1" si="853"/>
        <v/>
      </c>
      <c r="BF25" s="112" t="str">
        <f t="shared" ca="1" si="853"/>
        <v/>
      </c>
      <c r="BG25" s="112" t="str">
        <f t="shared" ca="1" si="853"/>
        <v/>
      </c>
      <c r="BH25" s="112" t="str">
        <f t="shared" ca="1" si="853"/>
        <v/>
      </c>
      <c r="BI25" s="112" t="str">
        <f t="shared" ca="1" si="853"/>
        <v/>
      </c>
      <c r="BJ25" s="112" t="str">
        <f t="shared" ca="1" si="853"/>
        <v/>
      </c>
      <c r="BK25" s="112" t="str">
        <f t="shared" ca="1" si="853"/>
        <v/>
      </c>
      <c r="BL25" s="112" t="str">
        <f t="shared" ca="1" si="853"/>
        <v/>
      </c>
      <c r="BM25" s="112" t="str">
        <f t="shared" ca="1" si="853"/>
        <v/>
      </c>
      <c r="BN25" s="112" t="str">
        <f t="shared" ca="1" si="853"/>
        <v/>
      </c>
      <c r="BO25" s="112" t="str">
        <f t="shared" ca="1" si="853"/>
        <v/>
      </c>
      <c r="BP25" s="112" t="str">
        <f t="shared" ca="1" si="853"/>
        <v/>
      </c>
      <c r="BQ25" s="112" t="str">
        <f t="shared" ca="1" si="853"/>
        <v/>
      </c>
      <c r="BR25" s="112" t="str">
        <f t="shared" ca="1" si="853"/>
        <v/>
      </c>
      <c r="BS25" s="112" t="str">
        <f t="shared" ca="1" si="852"/>
        <v/>
      </c>
      <c r="BT25" s="112" t="str">
        <f t="shared" ca="1" si="852"/>
        <v/>
      </c>
      <c r="BU25" s="112" t="str">
        <f t="shared" ca="1" si="852"/>
        <v/>
      </c>
      <c r="BV25" s="112" t="str">
        <f t="shared" ca="1" si="852"/>
        <v/>
      </c>
      <c r="BW25" s="112" t="str">
        <f t="shared" ca="1" si="818"/>
        <v/>
      </c>
      <c r="BX25" s="112" t="str">
        <f t="shared" ca="1" si="818"/>
        <v/>
      </c>
      <c r="BY25" s="112" t="str">
        <f t="shared" ca="1" si="818"/>
        <v/>
      </c>
      <c r="BZ25" s="112" t="str">
        <f t="shared" ca="1" si="818"/>
        <v/>
      </c>
      <c r="CA25" s="112" t="str">
        <f t="shared" ca="1" si="818"/>
        <v/>
      </c>
      <c r="CB25" s="112" t="str">
        <f t="shared" ca="1" si="818"/>
        <v/>
      </c>
      <c r="CC25" s="112" t="str">
        <f t="shared" ca="1" si="818"/>
        <v/>
      </c>
      <c r="CD25" s="112" t="str">
        <f t="shared" ca="1" si="818"/>
        <v/>
      </c>
      <c r="CE25" s="112" t="str">
        <f t="shared" ca="1" si="818"/>
        <v/>
      </c>
      <c r="CF25" s="112" t="str">
        <f t="shared" ca="1" si="818"/>
        <v/>
      </c>
      <c r="CG25" s="112" t="str">
        <f t="shared" ca="1" si="818"/>
        <v/>
      </c>
      <c r="CH25" s="112" t="str">
        <f t="shared" ca="1" si="818"/>
        <v/>
      </c>
      <c r="CI25" s="112" t="str">
        <f t="shared" ca="1" si="819"/>
        <v/>
      </c>
      <c r="CJ25" s="112" t="str">
        <f t="shared" ca="1" si="819"/>
        <v/>
      </c>
      <c r="CK25" s="112" t="str">
        <f t="shared" ca="1" si="819"/>
        <v/>
      </c>
      <c r="CL25" s="112" t="str">
        <f t="shared" ca="1" si="819"/>
        <v/>
      </c>
      <c r="CM25" s="112" t="str">
        <f t="shared" ca="1" si="819"/>
        <v/>
      </c>
      <c r="CN25" s="112" t="str">
        <f t="shared" ca="1" si="819"/>
        <v/>
      </c>
      <c r="CO25" s="112" t="str">
        <f t="shared" ca="1" si="819"/>
        <v/>
      </c>
      <c r="CP25" s="112" t="str">
        <f t="shared" ca="1" si="819"/>
        <v/>
      </c>
      <c r="CQ25" s="112" t="str">
        <f t="shared" ca="1" si="819"/>
        <v/>
      </c>
      <c r="CR25" s="112" t="str">
        <f t="shared" ca="1" si="819"/>
        <v/>
      </c>
      <c r="CS25" s="112" t="str">
        <f t="shared" ca="1" si="819"/>
        <v/>
      </c>
      <c r="CT25" s="112" t="str">
        <f t="shared" ca="1" si="819"/>
        <v/>
      </c>
      <c r="CU25" s="112" t="str">
        <f t="shared" ca="1" si="819"/>
        <v/>
      </c>
      <c r="CV25" s="112" t="str">
        <f t="shared" ca="1" si="819"/>
        <v/>
      </c>
      <c r="CW25" s="112" t="str">
        <f t="shared" ca="1" si="819"/>
        <v/>
      </c>
      <c r="CX25" s="112" t="str">
        <f t="shared" ca="1" si="850"/>
        <v/>
      </c>
      <c r="CY25" s="112" t="str">
        <f t="shared" ca="1" si="850"/>
        <v/>
      </c>
      <c r="CZ25" s="112" t="str">
        <f t="shared" ca="1" si="850"/>
        <v/>
      </c>
      <c r="DA25" s="112" t="str">
        <f t="shared" ca="1" si="850"/>
        <v/>
      </c>
      <c r="DB25" s="112" t="str">
        <f t="shared" ca="1" si="850"/>
        <v/>
      </c>
      <c r="DC25" s="112" t="str">
        <f t="shared" ca="1" si="870"/>
        <v/>
      </c>
      <c r="DD25" s="112" t="str">
        <f t="shared" ca="1" si="870"/>
        <v/>
      </c>
      <c r="DE25" s="112" t="str">
        <f t="shared" ca="1" si="870"/>
        <v/>
      </c>
      <c r="DF25" s="112" t="str">
        <f t="shared" ca="1" si="870"/>
        <v/>
      </c>
      <c r="DG25" s="112" t="str">
        <f t="shared" ca="1" si="870"/>
        <v/>
      </c>
      <c r="DH25" s="112" t="str">
        <f t="shared" ca="1" si="870"/>
        <v/>
      </c>
      <c r="DI25" s="112" t="str">
        <f t="shared" ca="1" si="870"/>
        <v/>
      </c>
      <c r="DJ25" s="112" t="str">
        <f t="shared" ca="1" si="870"/>
        <v/>
      </c>
      <c r="DK25" s="112" t="str">
        <f t="shared" ca="1" si="870"/>
        <v/>
      </c>
      <c r="DL25" s="112" t="str">
        <f t="shared" ca="1" si="870"/>
        <v/>
      </c>
      <c r="DM25" s="112" t="str">
        <f t="shared" ca="1" si="870"/>
        <v/>
      </c>
      <c r="DN25" s="112" t="str">
        <f t="shared" ca="1" si="870"/>
        <v/>
      </c>
      <c r="DO25" s="112" t="str">
        <f t="shared" ca="1" si="870"/>
        <v/>
      </c>
      <c r="DP25" s="112" t="str">
        <f t="shared" ca="1" si="870"/>
        <v/>
      </c>
      <c r="DQ25" s="112" t="str">
        <f t="shared" ca="1" si="870"/>
        <v/>
      </c>
      <c r="DR25" s="112" t="str">
        <f t="shared" ca="1" si="870"/>
        <v/>
      </c>
      <c r="DS25" s="112" t="str">
        <f t="shared" ca="1" si="854"/>
        <v/>
      </c>
      <c r="DT25" s="112" t="str">
        <f t="shared" ca="1" si="820"/>
        <v/>
      </c>
      <c r="DU25" s="112" t="str">
        <f t="shared" ca="1" si="820"/>
        <v/>
      </c>
      <c r="DV25" s="112" t="str">
        <f t="shared" ca="1" si="820"/>
        <v/>
      </c>
      <c r="DW25" s="112" t="str">
        <f t="shared" ca="1" si="820"/>
        <v/>
      </c>
      <c r="DX25" s="112" t="str">
        <f t="shared" ca="1" si="820"/>
        <v/>
      </c>
      <c r="DY25" s="112" t="str">
        <f t="shared" ca="1" si="820"/>
        <v/>
      </c>
      <c r="DZ25" s="112" t="str">
        <f t="shared" ca="1" si="820"/>
        <v/>
      </c>
      <c r="EA25" s="112" t="str">
        <f t="shared" ca="1" si="820"/>
        <v/>
      </c>
      <c r="EB25" s="112" t="str">
        <f t="shared" ca="1" si="820"/>
        <v/>
      </c>
      <c r="EC25" s="112" t="str">
        <f t="shared" ca="1" si="821"/>
        <v/>
      </c>
      <c r="ED25" s="112" t="str">
        <f t="shared" ca="1" si="821"/>
        <v/>
      </c>
      <c r="EE25" s="112" t="str">
        <f t="shared" ca="1" si="821"/>
        <v/>
      </c>
      <c r="EF25" s="112" t="str">
        <f t="shared" ca="1" si="821"/>
        <v/>
      </c>
      <c r="EG25" s="112" t="str">
        <f t="shared" ca="1" si="821"/>
        <v/>
      </c>
      <c r="EH25" s="112" t="str">
        <f t="shared" ca="1" si="821"/>
        <v/>
      </c>
      <c r="EI25" s="112" t="str">
        <f t="shared" ca="1" si="821"/>
        <v/>
      </c>
      <c r="EJ25" s="112" t="str">
        <f t="shared" ca="1" si="821"/>
        <v/>
      </c>
      <c r="EK25" s="112" t="str">
        <f t="shared" ca="1" si="821"/>
        <v/>
      </c>
      <c r="EL25" s="112" t="str">
        <f t="shared" ca="1" si="821"/>
        <v/>
      </c>
      <c r="EM25" s="112" t="str">
        <f t="shared" ca="1" si="821"/>
        <v/>
      </c>
      <c r="EN25" s="112" t="str">
        <f t="shared" ca="1" si="821"/>
        <v/>
      </c>
      <c r="EO25" s="112" t="str">
        <f t="shared" ca="1" si="821"/>
        <v/>
      </c>
      <c r="EP25" s="112" t="str">
        <f t="shared" ca="1" si="821"/>
        <v/>
      </c>
      <c r="EQ25" s="112" t="str">
        <f t="shared" ca="1" si="821"/>
        <v/>
      </c>
      <c r="ER25" s="112" t="str">
        <f t="shared" ca="1" si="822"/>
        <v/>
      </c>
      <c r="ES25" s="112" t="str">
        <f t="shared" ca="1" si="822"/>
        <v/>
      </c>
      <c r="ET25" s="112" t="str">
        <f t="shared" ca="1" si="772"/>
        <v/>
      </c>
      <c r="EU25" s="112" t="str">
        <f t="shared" ca="1" si="851"/>
        <v/>
      </c>
      <c r="EV25" s="112" t="str">
        <f t="shared" ca="1" si="851"/>
        <v/>
      </c>
      <c r="EW25" s="112" t="str">
        <f t="shared" ca="1" si="851"/>
        <v/>
      </c>
      <c r="EX25" s="112" t="str">
        <f t="shared" ca="1" si="851"/>
        <v/>
      </c>
      <c r="EY25" s="112" t="str">
        <f t="shared" ca="1" si="851"/>
        <v/>
      </c>
      <c r="EZ25" s="112" t="str">
        <f t="shared" ca="1" si="851"/>
        <v/>
      </c>
      <c r="FA25" s="112" t="str">
        <f t="shared" ca="1" si="851"/>
        <v/>
      </c>
      <c r="FB25" s="112" t="str">
        <f t="shared" ca="1" si="851"/>
        <v/>
      </c>
      <c r="FC25" s="112" t="str">
        <f t="shared" ca="1" si="851"/>
        <v/>
      </c>
      <c r="FD25" s="112" t="str">
        <f t="shared" ca="1" si="851"/>
        <v/>
      </c>
      <c r="FE25" s="112" t="str">
        <f t="shared" ca="1" si="851"/>
        <v/>
      </c>
      <c r="FF25" s="112" t="str">
        <f t="shared" ca="1" si="851"/>
        <v/>
      </c>
      <c r="FG25" s="112" t="str">
        <f t="shared" ca="1" si="851"/>
        <v/>
      </c>
      <c r="FH25" s="112" t="str">
        <f t="shared" ca="1" si="851"/>
        <v/>
      </c>
      <c r="FI25" s="112" t="str">
        <f t="shared" ca="1" si="851"/>
        <v/>
      </c>
      <c r="FJ25" s="112" t="str">
        <f t="shared" ca="1" si="851"/>
        <v/>
      </c>
      <c r="FK25" s="112" t="str">
        <f t="shared" ca="1" si="823"/>
        <v/>
      </c>
      <c r="FL25" s="112" t="str">
        <f t="shared" ca="1" si="823"/>
        <v/>
      </c>
      <c r="FM25" s="112" t="str">
        <f t="shared" ca="1" si="823"/>
        <v/>
      </c>
      <c r="FN25" s="112" t="str">
        <f t="shared" ca="1" si="823"/>
        <v/>
      </c>
      <c r="FO25" s="112" t="str">
        <f t="shared" ca="1" si="823"/>
        <v/>
      </c>
      <c r="FP25" s="112" t="str">
        <f t="shared" ca="1" si="823"/>
        <v/>
      </c>
      <c r="FQ25" s="112" t="str">
        <f t="shared" ca="1" si="823"/>
        <v/>
      </c>
      <c r="FR25" s="112" t="str">
        <f t="shared" ca="1" si="823"/>
        <v/>
      </c>
      <c r="FS25" s="112" t="str">
        <f t="shared" ca="1" si="823"/>
        <v/>
      </c>
      <c r="FT25" s="112" t="str">
        <f t="shared" ca="1" si="823"/>
        <v/>
      </c>
      <c r="FU25" s="112" t="str">
        <f t="shared" ca="1" si="823"/>
        <v/>
      </c>
      <c r="FV25" s="112" t="str">
        <f t="shared" ca="1" si="823"/>
        <v/>
      </c>
      <c r="FW25" s="112" t="str">
        <f t="shared" ca="1" si="824"/>
        <v/>
      </c>
      <c r="FX25" s="112" t="str">
        <f t="shared" ca="1" si="824"/>
        <v/>
      </c>
      <c r="FY25" s="112" t="str">
        <f t="shared" ca="1" si="824"/>
        <v/>
      </c>
      <c r="FZ25" s="112" t="str">
        <f t="shared" ca="1" si="825"/>
        <v/>
      </c>
      <c r="GA25" s="112" t="str">
        <f t="shared" ca="1" si="825"/>
        <v/>
      </c>
      <c r="GB25" s="112" t="str">
        <f t="shared" ca="1" si="825"/>
        <v/>
      </c>
      <c r="GC25" s="112" t="str">
        <f t="shared" ca="1" si="825"/>
        <v/>
      </c>
      <c r="GD25" s="112" t="str">
        <f t="shared" ca="1" si="825"/>
        <v/>
      </c>
      <c r="GE25" s="112" t="str">
        <f t="shared" ca="1" si="825"/>
        <v/>
      </c>
      <c r="GF25" s="112" t="str">
        <f t="shared" ca="1" si="825"/>
        <v/>
      </c>
      <c r="GG25" s="112" t="str">
        <f t="shared" ca="1" si="825"/>
        <v/>
      </c>
      <c r="GH25" s="112" t="str">
        <f t="shared" ca="1" si="825"/>
        <v/>
      </c>
      <c r="GI25" s="112" t="str">
        <f t="shared" ca="1" si="825"/>
        <v/>
      </c>
      <c r="GJ25" s="112" t="str">
        <f t="shared" ca="1" si="825"/>
        <v/>
      </c>
      <c r="GK25" s="112" t="str">
        <f t="shared" ca="1" si="825"/>
        <v/>
      </c>
      <c r="GL25" s="112" t="str">
        <f t="shared" ca="1" si="825"/>
        <v/>
      </c>
      <c r="GM25" s="112" t="str">
        <f t="shared" ca="1" si="825"/>
        <v/>
      </c>
      <c r="GN25" s="112" t="str">
        <f t="shared" ca="1" si="825"/>
        <v/>
      </c>
      <c r="GO25" s="112" t="str">
        <f t="shared" ca="1" si="775"/>
        <v/>
      </c>
      <c r="GP25" s="112" t="str">
        <f t="shared" ca="1" si="775"/>
        <v/>
      </c>
      <c r="GQ25" s="112" t="str">
        <f t="shared" ca="1" si="826"/>
        <v/>
      </c>
      <c r="GR25" s="112" t="str">
        <f t="shared" ca="1" si="826"/>
        <v/>
      </c>
      <c r="GS25" s="112" t="str">
        <f t="shared" ca="1" si="826"/>
        <v/>
      </c>
      <c r="GT25" s="112" t="str">
        <f t="shared" ca="1" si="826"/>
        <v/>
      </c>
      <c r="GU25" s="112" t="str">
        <f t="shared" ca="1" si="826"/>
        <v/>
      </c>
      <c r="GV25" s="112" t="str">
        <f t="shared" ca="1" si="826"/>
        <v/>
      </c>
      <c r="GW25" s="112" t="str">
        <f t="shared" ca="1" si="826"/>
        <v/>
      </c>
      <c r="GX25" s="112" t="str">
        <f t="shared" ca="1" si="826"/>
        <v/>
      </c>
      <c r="GY25" s="112" t="str">
        <f t="shared" ca="1" si="826"/>
        <v/>
      </c>
      <c r="GZ25" s="112" t="str">
        <f t="shared" ca="1" si="826"/>
        <v/>
      </c>
      <c r="HA25" s="112" t="str">
        <f t="shared" ca="1" si="826"/>
        <v/>
      </c>
      <c r="HB25" s="112" t="str">
        <f t="shared" ca="1" si="826"/>
        <v/>
      </c>
      <c r="HC25" s="112" t="str">
        <f t="shared" ca="1" si="826"/>
        <v/>
      </c>
      <c r="HD25" s="112" t="str">
        <f t="shared" ca="1" si="826"/>
        <v/>
      </c>
      <c r="HE25" s="112" t="str">
        <f t="shared" ca="1" si="826"/>
        <v/>
      </c>
      <c r="HF25" s="112" t="str">
        <f t="shared" ca="1" si="826"/>
        <v/>
      </c>
      <c r="HG25" s="112" t="str">
        <f t="shared" ca="1" si="827"/>
        <v/>
      </c>
      <c r="HH25" s="112" t="str">
        <f t="shared" ca="1" si="827"/>
        <v/>
      </c>
      <c r="HI25" s="112" t="str">
        <f t="shared" ca="1" si="827"/>
        <v/>
      </c>
      <c r="HJ25" s="112" t="str">
        <f t="shared" ca="1" si="827"/>
        <v/>
      </c>
      <c r="HK25" s="112" t="str">
        <f t="shared" ca="1" si="827"/>
        <v/>
      </c>
      <c r="HL25" s="112" t="str">
        <f t="shared" ca="1" si="827"/>
        <v/>
      </c>
      <c r="HM25" s="112" t="str">
        <f t="shared" ca="1" si="827"/>
        <v/>
      </c>
      <c r="HN25" s="112" t="str">
        <f t="shared" ca="1" si="827"/>
        <v/>
      </c>
      <c r="HO25" s="112" t="str">
        <f t="shared" ca="1" si="827"/>
        <v/>
      </c>
      <c r="HP25" s="112" t="str">
        <f t="shared" ca="1" si="827"/>
        <v/>
      </c>
      <c r="HQ25" s="112" t="str">
        <f t="shared" ca="1" si="827"/>
        <v/>
      </c>
      <c r="HR25" s="112" t="str">
        <f t="shared" ca="1" si="827"/>
        <v/>
      </c>
      <c r="HS25" s="112" t="str">
        <f t="shared" ca="1" si="827"/>
        <v/>
      </c>
      <c r="HT25" s="112" t="str">
        <f t="shared" ca="1" si="827"/>
        <v/>
      </c>
      <c r="HU25" s="112" t="str">
        <f t="shared" ca="1" si="828"/>
        <v/>
      </c>
      <c r="HV25" s="112" t="str">
        <f t="shared" ca="1" si="828"/>
        <v/>
      </c>
      <c r="HW25" s="112" t="str">
        <f t="shared" ca="1" si="828"/>
        <v/>
      </c>
      <c r="HX25" s="112" t="str">
        <f t="shared" ca="1" si="828"/>
        <v/>
      </c>
      <c r="HY25" s="112" t="str">
        <f t="shared" ca="1" si="828"/>
        <v/>
      </c>
      <c r="HZ25" s="112" t="str">
        <f t="shared" ca="1" si="828"/>
        <v/>
      </c>
      <c r="IA25" s="112" t="str">
        <f t="shared" ca="1" si="828"/>
        <v/>
      </c>
      <c r="IB25" s="112" t="str">
        <f t="shared" ca="1" si="855"/>
        <v/>
      </c>
      <c r="IC25" s="112" t="str">
        <f t="shared" ca="1" si="855"/>
        <v/>
      </c>
      <c r="ID25" s="112" t="str">
        <f t="shared" ca="1" si="855"/>
        <v/>
      </c>
      <c r="IE25" s="112" t="str">
        <f t="shared" ca="1" si="855"/>
        <v/>
      </c>
      <c r="IF25" s="112" t="str">
        <f t="shared" ca="1" si="855"/>
        <v/>
      </c>
      <c r="IG25" s="112" t="str">
        <f t="shared" ca="1" si="855"/>
        <v/>
      </c>
      <c r="IH25" s="112" t="str">
        <f t="shared" ca="1" si="855"/>
        <v/>
      </c>
      <c r="II25" s="112" t="str">
        <f t="shared" ca="1" si="855"/>
        <v/>
      </c>
      <c r="IJ25" s="112" t="str">
        <f t="shared" ca="1" si="855"/>
        <v/>
      </c>
      <c r="IK25" s="112" t="str">
        <f t="shared" ca="1" si="855"/>
        <v/>
      </c>
      <c r="IL25" s="112" t="str">
        <f t="shared" ca="1" si="855"/>
        <v/>
      </c>
      <c r="IM25" s="112" t="str">
        <f t="shared" ca="1" si="855"/>
        <v/>
      </c>
      <c r="IN25" s="112" t="str">
        <f t="shared" ca="1" si="855"/>
        <v/>
      </c>
      <c r="IO25" s="112" t="str">
        <f t="shared" ca="1" si="855"/>
        <v/>
      </c>
      <c r="IP25" s="112" t="str">
        <f t="shared" ca="1" si="855"/>
        <v/>
      </c>
      <c r="IQ25" s="112" t="str">
        <f t="shared" ca="1" si="855"/>
        <v/>
      </c>
      <c r="IR25" s="112" t="str">
        <f t="shared" ca="1" si="856"/>
        <v/>
      </c>
      <c r="IS25" s="112" t="str">
        <f t="shared" ca="1" si="856"/>
        <v/>
      </c>
      <c r="IT25" s="112" t="str">
        <f t="shared" ca="1" si="856"/>
        <v/>
      </c>
      <c r="IU25" s="112" t="str">
        <f t="shared" ca="1" si="856"/>
        <v/>
      </c>
      <c r="IV25" s="112" t="str">
        <f t="shared" ca="1" si="856"/>
        <v/>
      </c>
      <c r="IW25" s="112" t="str">
        <f t="shared" ca="1" si="856"/>
        <v/>
      </c>
      <c r="IX25" s="112" t="str">
        <f t="shared" ca="1" si="856"/>
        <v/>
      </c>
      <c r="IY25" s="112" t="str">
        <f t="shared" ca="1" si="808"/>
        <v/>
      </c>
      <c r="IZ25" s="112" t="str">
        <f t="shared" ca="1" si="779"/>
        <v/>
      </c>
      <c r="JA25" s="112" t="str">
        <f t="shared" ca="1" si="779"/>
        <v/>
      </c>
      <c r="JB25" s="112" t="str">
        <f t="shared" ca="1" si="779"/>
        <v/>
      </c>
      <c r="JC25" s="112" t="str">
        <f t="shared" ca="1" si="829"/>
        <v/>
      </c>
      <c r="JD25" s="112" t="str">
        <f t="shared" ca="1" si="829"/>
        <v/>
      </c>
      <c r="JE25" s="112" t="str">
        <f t="shared" ca="1" si="829"/>
        <v/>
      </c>
      <c r="JF25" s="112" t="str">
        <f t="shared" ca="1" si="829"/>
        <v/>
      </c>
      <c r="JG25" s="112" t="str">
        <f t="shared" ca="1" si="829"/>
        <v/>
      </c>
      <c r="JH25" s="112" t="str">
        <f t="shared" ca="1" si="829"/>
        <v/>
      </c>
      <c r="JI25" s="112" t="str">
        <f t="shared" ca="1" si="829"/>
        <v/>
      </c>
      <c r="JJ25" s="112" t="str">
        <f t="shared" ca="1" si="829"/>
        <v/>
      </c>
      <c r="JK25" s="112" t="str">
        <f t="shared" ca="1" si="829"/>
        <v/>
      </c>
      <c r="JL25" s="112" t="str">
        <f t="shared" ca="1" si="829"/>
        <v/>
      </c>
      <c r="JM25" s="112" t="str">
        <f t="shared" ca="1" si="829"/>
        <v/>
      </c>
      <c r="JN25" s="112" t="str">
        <f t="shared" ca="1" si="829"/>
        <v/>
      </c>
      <c r="JO25" s="112" t="str">
        <f t="shared" ca="1" si="829"/>
        <v/>
      </c>
      <c r="JP25" s="112" t="str">
        <f t="shared" ca="1" si="829"/>
        <v/>
      </c>
      <c r="JQ25" s="112" t="str">
        <f t="shared" ca="1" si="829"/>
        <v/>
      </c>
      <c r="JR25" s="112" t="str">
        <f t="shared" ca="1" si="829"/>
        <v/>
      </c>
      <c r="JS25" s="112" t="str">
        <f t="shared" ca="1" si="830"/>
        <v/>
      </c>
      <c r="JT25" s="112" t="str">
        <f t="shared" ca="1" si="830"/>
        <v/>
      </c>
      <c r="JU25" s="112" t="str">
        <f t="shared" ca="1" si="830"/>
        <v/>
      </c>
      <c r="JV25" s="112" t="str">
        <f t="shared" ca="1" si="830"/>
        <v/>
      </c>
      <c r="JW25" s="112" t="str">
        <f t="shared" ca="1" si="830"/>
        <v/>
      </c>
      <c r="JX25" s="112" t="str">
        <f t="shared" ca="1" si="830"/>
        <v/>
      </c>
      <c r="JY25" s="112" t="str">
        <f t="shared" ca="1" si="830"/>
        <v/>
      </c>
      <c r="JZ25" s="112" t="str">
        <f t="shared" ca="1" si="830"/>
        <v/>
      </c>
      <c r="KA25" s="112" t="str">
        <f t="shared" ca="1" si="830"/>
        <v/>
      </c>
      <c r="KB25" s="112" t="str">
        <f t="shared" ca="1" si="830"/>
        <v/>
      </c>
      <c r="KC25" s="112" t="str">
        <f t="shared" ca="1" si="830"/>
        <v/>
      </c>
      <c r="KD25" s="112" t="str">
        <f t="shared" ca="1" si="830"/>
        <v/>
      </c>
      <c r="KE25" s="112" t="str">
        <f t="shared" ca="1" si="830"/>
        <v/>
      </c>
      <c r="KF25" s="112" t="str">
        <f t="shared" ca="1" si="830"/>
        <v/>
      </c>
      <c r="KG25" s="112" t="str">
        <f t="shared" ca="1" si="831"/>
        <v/>
      </c>
      <c r="KH25" s="112" t="str">
        <f t="shared" ca="1" si="831"/>
        <v/>
      </c>
      <c r="KI25" s="112" t="str">
        <f t="shared" ca="1" si="831"/>
        <v/>
      </c>
      <c r="KJ25" s="112" t="str">
        <f t="shared" ca="1" si="831"/>
        <v/>
      </c>
      <c r="KK25" s="112" t="str">
        <f t="shared" ca="1" si="831"/>
        <v/>
      </c>
      <c r="KL25" s="112" t="str">
        <f t="shared" ca="1" si="831"/>
        <v/>
      </c>
      <c r="KM25" s="112" t="str">
        <f t="shared" ca="1" si="831"/>
        <v/>
      </c>
      <c r="KN25" s="112" t="str">
        <f t="shared" ca="1" si="857"/>
        <v/>
      </c>
      <c r="KO25" s="112" t="str">
        <f t="shared" ca="1" si="857"/>
        <v/>
      </c>
      <c r="KP25" s="112" t="str">
        <f t="shared" ca="1" si="857"/>
        <v/>
      </c>
      <c r="KQ25" s="112" t="str">
        <f t="shared" ca="1" si="857"/>
        <v/>
      </c>
      <c r="KR25" s="112" t="str">
        <f t="shared" ca="1" si="857"/>
        <v/>
      </c>
      <c r="KS25" s="112" t="str">
        <f t="shared" ca="1" si="857"/>
        <v/>
      </c>
      <c r="KT25" s="112" t="str">
        <f t="shared" ca="1" si="857"/>
        <v/>
      </c>
      <c r="KU25" s="112" t="str">
        <f t="shared" ca="1" si="857"/>
        <v/>
      </c>
      <c r="KV25" s="112" t="str">
        <f t="shared" ca="1" si="857"/>
        <v/>
      </c>
      <c r="KW25" s="112" t="str">
        <f t="shared" ca="1" si="857"/>
        <v/>
      </c>
      <c r="KX25" s="112" t="str">
        <f t="shared" ca="1" si="857"/>
        <v/>
      </c>
      <c r="KY25" s="112" t="str">
        <f t="shared" ca="1" si="857"/>
        <v/>
      </c>
      <c r="KZ25" s="112" t="str">
        <f t="shared" ca="1" si="857"/>
        <v/>
      </c>
      <c r="LA25" s="112" t="str">
        <f t="shared" ca="1" si="857"/>
        <v/>
      </c>
      <c r="LB25" s="112" t="str">
        <f t="shared" ca="1" si="857"/>
        <v/>
      </c>
      <c r="LC25" s="112" t="str">
        <f t="shared" ca="1" si="857"/>
        <v/>
      </c>
      <c r="LD25" s="112" t="str">
        <f t="shared" ca="1" si="858"/>
        <v/>
      </c>
      <c r="LE25" s="112" t="str">
        <f t="shared" ca="1" si="858"/>
        <v/>
      </c>
      <c r="LF25" s="112" t="str">
        <f t="shared" ca="1" si="858"/>
        <v/>
      </c>
      <c r="LG25" s="112" t="str">
        <f t="shared" ca="1" si="858"/>
        <v/>
      </c>
      <c r="LH25" s="112" t="str">
        <f t="shared" ca="1" si="858"/>
        <v/>
      </c>
      <c r="LI25" s="112" t="str">
        <f t="shared" ca="1" si="858"/>
        <v/>
      </c>
      <c r="LJ25" s="112" t="str">
        <f t="shared" ca="1" si="858"/>
        <v/>
      </c>
      <c r="LK25" s="112" t="str">
        <f t="shared" ca="1" si="809"/>
        <v/>
      </c>
      <c r="LL25" s="112" t="str">
        <f t="shared" ca="1" si="783"/>
        <v/>
      </c>
      <c r="LM25" s="112" t="str">
        <f t="shared" ca="1" si="783"/>
        <v/>
      </c>
      <c r="LN25" s="112" t="str">
        <f t="shared" ca="1" si="783"/>
        <v/>
      </c>
      <c r="LO25" s="112" t="str">
        <f t="shared" ca="1" si="832"/>
        <v/>
      </c>
      <c r="LP25" s="112" t="str">
        <f t="shared" ca="1" si="832"/>
        <v/>
      </c>
      <c r="LQ25" s="112" t="str">
        <f t="shared" ca="1" si="832"/>
        <v/>
      </c>
      <c r="LR25" s="112" t="str">
        <f t="shared" ca="1" si="832"/>
        <v/>
      </c>
      <c r="LS25" s="112" t="str">
        <f t="shared" ca="1" si="832"/>
        <v/>
      </c>
      <c r="LT25" s="112" t="str">
        <f t="shared" ca="1" si="832"/>
        <v/>
      </c>
      <c r="LU25" s="112" t="str">
        <f t="shared" ca="1" si="832"/>
        <v/>
      </c>
      <c r="LV25" s="112" t="str">
        <f t="shared" ca="1" si="832"/>
        <v/>
      </c>
      <c r="LW25" s="112" t="str">
        <f t="shared" ca="1" si="832"/>
        <v/>
      </c>
      <c r="LX25" s="112" t="str">
        <f t="shared" ca="1" si="832"/>
        <v/>
      </c>
      <c r="LY25" s="112" t="str">
        <f t="shared" ca="1" si="832"/>
        <v/>
      </c>
      <c r="LZ25" s="112" t="str">
        <f t="shared" ca="1" si="832"/>
        <v/>
      </c>
      <c r="MA25" s="112" t="str">
        <f t="shared" ca="1" si="832"/>
        <v/>
      </c>
      <c r="MB25" s="112" t="str">
        <f t="shared" ca="1" si="832"/>
        <v/>
      </c>
      <c r="MC25" s="112" t="str">
        <f t="shared" ca="1" si="832"/>
        <v/>
      </c>
      <c r="MD25" s="112" t="str">
        <f t="shared" ca="1" si="832"/>
        <v/>
      </c>
      <c r="ME25" s="112" t="str">
        <f t="shared" ca="1" si="833"/>
        <v/>
      </c>
      <c r="MF25" s="112" t="str">
        <f t="shared" ca="1" si="833"/>
        <v/>
      </c>
      <c r="MG25" s="112" t="str">
        <f t="shared" ca="1" si="833"/>
        <v/>
      </c>
      <c r="MH25" s="112" t="str">
        <f t="shared" ca="1" si="833"/>
        <v/>
      </c>
      <c r="MI25" s="112" t="str">
        <f t="shared" ca="1" si="833"/>
        <v/>
      </c>
      <c r="MJ25" s="112" t="str">
        <f t="shared" ca="1" si="833"/>
        <v/>
      </c>
      <c r="MK25" s="112" t="str">
        <f t="shared" ca="1" si="833"/>
        <v/>
      </c>
      <c r="ML25" s="112" t="str">
        <f t="shared" ca="1" si="833"/>
        <v/>
      </c>
      <c r="MM25" s="112" t="str">
        <f t="shared" ca="1" si="833"/>
        <v/>
      </c>
      <c r="MN25" s="112" t="str">
        <f t="shared" ca="1" si="833"/>
        <v/>
      </c>
      <c r="MO25" s="112" t="str">
        <f t="shared" ca="1" si="833"/>
        <v/>
      </c>
      <c r="MP25" s="112" t="str">
        <f t="shared" ca="1" si="833"/>
        <v/>
      </c>
      <c r="MQ25" s="112" t="str">
        <f t="shared" ca="1" si="833"/>
        <v/>
      </c>
      <c r="MR25" s="112" t="str">
        <f t="shared" ca="1" si="833"/>
        <v/>
      </c>
      <c r="MS25" s="112" t="str">
        <f t="shared" ca="1" si="834"/>
        <v/>
      </c>
      <c r="MT25" s="112" t="str">
        <f t="shared" ca="1" si="834"/>
        <v/>
      </c>
      <c r="MU25" s="112" t="str">
        <f t="shared" ca="1" si="834"/>
        <v/>
      </c>
      <c r="MV25" s="112" t="str">
        <f t="shared" ca="1" si="834"/>
        <v/>
      </c>
      <c r="MW25" s="112" t="str">
        <f t="shared" ca="1" si="834"/>
        <v/>
      </c>
      <c r="MX25" s="112" t="str">
        <f t="shared" ca="1" si="834"/>
        <v/>
      </c>
      <c r="MY25" s="112" t="str">
        <f t="shared" ca="1" si="834"/>
        <v/>
      </c>
      <c r="MZ25" s="112" t="str">
        <f t="shared" ca="1" si="859"/>
        <v/>
      </c>
      <c r="NA25" s="112" t="str">
        <f t="shared" ca="1" si="859"/>
        <v/>
      </c>
      <c r="NB25" s="112" t="str">
        <f t="shared" ca="1" si="859"/>
        <v/>
      </c>
      <c r="NC25" s="112" t="str">
        <f t="shared" ca="1" si="859"/>
        <v/>
      </c>
      <c r="ND25" s="112" t="str">
        <f t="shared" ca="1" si="859"/>
        <v/>
      </c>
      <c r="NE25" s="112" t="str">
        <f t="shared" ca="1" si="859"/>
        <v/>
      </c>
      <c r="NF25" s="112" t="str">
        <f t="shared" ca="1" si="859"/>
        <v/>
      </c>
      <c r="NG25" s="112" t="str">
        <f t="shared" ca="1" si="859"/>
        <v/>
      </c>
      <c r="NH25" s="112" t="str">
        <f t="shared" ca="1" si="859"/>
        <v/>
      </c>
      <c r="NI25" s="112" t="str">
        <f t="shared" ca="1" si="859"/>
        <v/>
      </c>
      <c r="NJ25" s="112" t="str">
        <f t="shared" ca="1" si="859"/>
        <v/>
      </c>
      <c r="NK25" s="112" t="str">
        <f t="shared" ca="1" si="859"/>
        <v/>
      </c>
      <c r="NL25" s="112" t="str">
        <f t="shared" ca="1" si="859"/>
        <v/>
      </c>
      <c r="NM25" s="112" t="str">
        <f t="shared" ca="1" si="859"/>
        <v/>
      </c>
      <c r="NN25" s="112" t="str">
        <f t="shared" ca="1" si="859"/>
        <v/>
      </c>
      <c r="NO25" s="112" t="str">
        <f t="shared" ca="1" si="859"/>
        <v/>
      </c>
      <c r="NP25" s="112" t="str">
        <f t="shared" ca="1" si="860"/>
        <v/>
      </c>
      <c r="NQ25" s="112" t="str">
        <f t="shared" ca="1" si="860"/>
        <v/>
      </c>
      <c r="NR25" s="112" t="str">
        <f t="shared" ca="1" si="860"/>
        <v/>
      </c>
      <c r="NS25" s="112" t="str">
        <f t="shared" ca="1" si="860"/>
        <v/>
      </c>
      <c r="NT25" s="112" t="str">
        <f t="shared" ca="1" si="860"/>
        <v/>
      </c>
      <c r="NU25" s="112" t="str">
        <f t="shared" ca="1" si="860"/>
        <v/>
      </c>
      <c r="NV25" s="112" t="str">
        <f t="shared" ca="1" si="860"/>
        <v/>
      </c>
      <c r="NW25" s="112" t="str">
        <f t="shared" ca="1" si="810"/>
        <v/>
      </c>
      <c r="NX25" s="112" t="str">
        <f t="shared" ca="1" si="787"/>
        <v/>
      </c>
      <c r="NY25" s="112" t="str">
        <f t="shared" ca="1" si="787"/>
        <v/>
      </c>
      <c r="NZ25" s="112" t="str">
        <f t="shared" ca="1" si="787"/>
        <v/>
      </c>
      <c r="OA25" s="112" t="str">
        <f t="shared" ca="1" si="835"/>
        <v/>
      </c>
      <c r="OB25" s="112" t="str">
        <f t="shared" ca="1" si="835"/>
        <v/>
      </c>
      <c r="OC25" s="112" t="str">
        <f t="shared" ca="1" si="835"/>
        <v/>
      </c>
      <c r="OD25" s="112" t="str">
        <f t="shared" ca="1" si="835"/>
        <v/>
      </c>
      <c r="OE25" s="112" t="str">
        <f t="shared" ca="1" si="835"/>
        <v/>
      </c>
      <c r="OF25" s="112" t="str">
        <f t="shared" ca="1" si="835"/>
        <v/>
      </c>
      <c r="OG25" s="112" t="str">
        <f t="shared" ca="1" si="835"/>
        <v/>
      </c>
      <c r="OH25" s="112" t="str">
        <f t="shared" ca="1" si="835"/>
        <v/>
      </c>
      <c r="OI25" s="112" t="str">
        <f t="shared" ca="1" si="835"/>
        <v/>
      </c>
      <c r="OJ25" s="112" t="str">
        <f t="shared" ca="1" si="835"/>
        <v/>
      </c>
      <c r="OK25" s="112" t="str">
        <f t="shared" ca="1" si="835"/>
        <v/>
      </c>
      <c r="OL25" s="112" t="str">
        <f t="shared" ca="1" si="835"/>
        <v/>
      </c>
      <c r="OM25" s="112" t="str">
        <f t="shared" ca="1" si="835"/>
        <v/>
      </c>
      <c r="ON25" s="112" t="str">
        <f t="shared" ca="1" si="835"/>
        <v/>
      </c>
      <c r="OO25" s="112" t="str">
        <f t="shared" ca="1" si="835"/>
        <v/>
      </c>
      <c r="OP25" s="112" t="str">
        <f t="shared" ca="1" si="835"/>
        <v/>
      </c>
      <c r="OQ25" s="112" t="str">
        <f t="shared" ca="1" si="836"/>
        <v/>
      </c>
      <c r="OR25" s="112" t="str">
        <f t="shared" ca="1" si="836"/>
        <v/>
      </c>
      <c r="OS25" s="112" t="str">
        <f t="shared" ca="1" si="836"/>
        <v/>
      </c>
      <c r="OT25" s="112" t="str">
        <f t="shared" ca="1" si="836"/>
        <v/>
      </c>
      <c r="OU25" s="112" t="str">
        <f t="shared" ca="1" si="836"/>
        <v/>
      </c>
      <c r="OV25" s="112" t="str">
        <f t="shared" ca="1" si="836"/>
        <v/>
      </c>
      <c r="OW25" s="112" t="str">
        <f t="shared" ca="1" si="836"/>
        <v/>
      </c>
      <c r="OX25" s="112" t="str">
        <f t="shared" ca="1" si="836"/>
        <v/>
      </c>
      <c r="OY25" s="112" t="str">
        <f t="shared" ca="1" si="836"/>
        <v/>
      </c>
      <c r="OZ25" s="112" t="str">
        <f t="shared" ca="1" si="836"/>
        <v/>
      </c>
      <c r="PA25" s="112" t="str">
        <f t="shared" ca="1" si="836"/>
        <v/>
      </c>
      <c r="PB25" s="112" t="str">
        <f t="shared" ca="1" si="836"/>
        <v/>
      </c>
      <c r="PC25" s="112" t="str">
        <f t="shared" ca="1" si="836"/>
        <v/>
      </c>
      <c r="PD25" s="112" t="str">
        <f t="shared" ca="1" si="836"/>
        <v/>
      </c>
      <c r="PE25" s="112" t="str">
        <f t="shared" ca="1" si="837"/>
        <v/>
      </c>
      <c r="PF25" s="112" t="str">
        <f t="shared" ca="1" si="837"/>
        <v/>
      </c>
      <c r="PG25" s="112" t="str">
        <f t="shared" ca="1" si="837"/>
        <v/>
      </c>
      <c r="PH25" s="112" t="str">
        <f t="shared" ca="1" si="837"/>
        <v/>
      </c>
      <c r="PI25" s="112" t="str">
        <f t="shared" ca="1" si="837"/>
        <v/>
      </c>
      <c r="PJ25" s="112" t="str">
        <f t="shared" ca="1" si="837"/>
        <v/>
      </c>
      <c r="PK25" s="112" t="str">
        <f t="shared" ca="1" si="837"/>
        <v/>
      </c>
      <c r="PL25" s="112" t="str">
        <f t="shared" ca="1" si="861"/>
        <v/>
      </c>
      <c r="PM25" s="112" t="str">
        <f t="shared" ca="1" si="861"/>
        <v/>
      </c>
      <c r="PN25" s="112" t="str">
        <f t="shared" ca="1" si="861"/>
        <v/>
      </c>
      <c r="PO25" s="112" t="str">
        <f t="shared" ca="1" si="861"/>
        <v/>
      </c>
      <c r="PP25" s="112" t="str">
        <f t="shared" ca="1" si="861"/>
        <v/>
      </c>
      <c r="PQ25" s="112" t="str">
        <f t="shared" ca="1" si="861"/>
        <v/>
      </c>
      <c r="PR25" s="112" t="str">
        <f t="shared" ca="1" si="861"/>
        <v/>
      </c>
      <c r="PS25" s="112" t="str">
        <f t="shared" ca="1" si="861"/>
        <v/>
      </c>
      <c r="PT25" s="112" t="str">
        <f t="shared" ca="1" si="861"/>
        <v/>
      </c>
      <c r="PU25" s="112" t="str">
        <f t="shared" ca="1" si="861"/>
        <v/>
      </c>
      <c r="PV25" s="112" t="str">
        <f t="shared" ca="1" si="861"/>
        <v/>
      </c>
      <c r="PW25" s="112" t="str">
        <f t="shared" ca="1" si="861"/>
        <v/>
      </c>
      <c r="PX25" s="112" t="str">
        <f t="shared" ca="1" si="861"/>
        <v/>
      </c>
      <c r="PY25" s="112" t="str">
        <f t="shared" ca="1" si="861"/>
        <v/>
      </c>
      <c r="PZ25" s="112" t="str">
        <f t="shared" ca="1" si="861"/>
        <v/>
      </c>
      <c r="QA25" s="112" t="str">
        <f t="shared" ca="1" si="861"/>
        <v/>
      </c>
      <c r="QB25" s="112" t="str">
        <f t="shared" ca="1" si="862"/>
        <v/>
      </c>
      <c r="QC25" s="112" t="str">
        <f t="shared" ca="1" si="862"/>
        <v/>
      </c>
      <c r="QD25" s="112" t="str">
        <f t="shared" ca="1" si="862"/>
        <v/>
      </c>
      <c r="QE25" s="112" t="str">
        <f t="shared" ca="1" si="862"/>
        <v/>
      </c>
      <c r="QF25" s="112" t="str">
        <f t="shared" ca="1" si="862"/>
        <v/>
      </c>
      <c r="QG25" s="112" t="str">
        <f t="shared" ca="1" si="862"/>
        <v/>
      </c>
      <c r="QH25" s="112" t="str">
        <f t="shared" ca="1" si="862"/>
        <v/>
      </c>
      <c r="QI25" s="112" t="str">
        <f t="shared" ca="1" si="811"/>
        <v/>
      </c>
      <c r="QJ25" s="112" t="str">
        <f t="shared" ca="1" si="791"/>
        <v/>
      </c>
      <c r="QK25" s="112" t="str">
        <f t="shared" ca="1" si="791"/>
        <v/>
      </c>
      <c r="QL25" s="112" t="str">
        <f t="shared" ca="1" si="791"/>
        <v/>
      </c>
      <c r="QM25" s="112" t="str">
        <f t="shared" ca="1" si="838"/>
        <v/>
      </c>
      <c r="QN25" s="112" t="str">
        <f t="shared" ca="1" si="838"/>
        <v/>
      </c>
      <c r="QO25" s="112" t="str">
        <f t="shared" ca="1" si="838"/>
        <v/>
      </c>
      <c r="QP25" s="112" t="str">
        <f t="shared" ca="1" si="838"/>
        <v/>
      </c>
      <c r="QQ25" s="112" t="str">
        <f t="shared" ca="1" si="838"/>
        <v/>
      </c>
      <c r="QR25" s="112" t="str">
        <f t="shared" ca="1" si="838"/>
        <v/>
      </c>
      <c r="QS25" s="112" t="str">
        <f t="shared" ca="1" si="838"/>
        <v/>
      </c>
      <c r="QT25" s="112" t="str">
        <f t="shared" ca="1" si="838"/>
        <v/>
      </c>
      <c r="QU25" s="112" t="str">
        <f t="shared" ca="1" si="838"/>
        <v/>
      </c>
      <c r="QV25" s="112" t="str">
        <f t="shared" ca="1" si="838"/>
        <v/>
      </c>
      <c r="QW25" s="112" t="str">
        <f t="shared" ca="1" si="838"/>
        <v/>
      </c>
      <c r="QX25" s="112" t="str">
        <f t="shared" ca="1" si="838"/>
        <v/>
      </c>
      <c r="QY25" s="112" t="str">
        <f t="shared" ca="1" si="838"/>
        <v/>
      </c>
      <c r="QZ25" s="112" t="str">
        <f t="shared" ca="1" si="838"/>
        <v/>
      </c>
      <c r="RA25" s="112" t="str">
        <f t="shared" ca="1" si="838"/>
        <v/>
      </c>
      <c r="RB25" s="112" t="str">
        <f t="shared" ca="1" si="838"/>
        <v/>
      </c>
      <c r="RC25" s="112" t="str">
        <f t="shared" ca="1" si="839"/>
        <v/>
      </c>
      <c r="RD25" s="112" t="str">
        <f t="shared" ca="1" si="839"/>
        <v/>
      </c>
      <c r="RE25" s="112" t="str">
        <f t="shared" ca="1" si="839"/>
        <v/>
      </c>
      <c r="RF25" s="112" t="str">
        <f t="shared" ca="1" si="839"/>
        <v/>
      </c>
      <c r="RG25" s="112" t="str">
        <f t="shared" ca="1" si="839"/>
        <v/>
      </c>
      <c r="RH25" s="112" t="str">
        <f t="shared" ca="1" si="839"/>
        <v/>
      </c>
      <c r="RI25" s="112" t="str">
        <f t="shared" ca="1" si="839"/>
        <v/>
      </c>
      <c r="RJ25" s="112" t="str">
        <f t="shared" ca="1" si="839"/>
        <v/>
      </c>
      <c r="RK25" s="112" t="str">
        <f t="shared" ca="1" si="839"/>
        <v/>
      </c>
      <c r="RL25" s="112" t="str">
        <f t="shared" ca="1" si="839"/>
        <v/>
      </c>
      <c r="RM25" s="112" t="str">
        <f t="shared" ca="1" si="839"/>
        <v/>
      </c>
      <c r="RN25" s="112" t="str">
        <f t="shared" ca="1" si="839"/>
        <v/>
      </c>
      <c r="RO25" s="112" t="str">
        <f t="shared" ca="1" si="839"/>
        <v/>
      </c>
      <c r="RP25" s="112" t="str">
        <f t="shared" ca="1" si="839"/>
        <v/>
      </c>
      <c r="RQ25" s="112" t="str">
        <f t="shared" ca="1" si="840"/>
        <v/>
      </c>
      <c r="RR25" s="112" t="str">
        <f t="shared" ca="1" si="840"/>
        <v/>
      </c>
      <c r="RS25" s="112" t="str">
        <f t="shared" ca="1" si="840"/>
        <v/>
      </c>
      <c r="RT25" s="112" t="str">
        <f t="shared" ca="1" si="840"/>
        <v/>
      </c>
      <c r="RU25" s="112" t="str">
        <f t="shared" ca="1" si="840"/>
        <v/>
      </c>
      <c r="RV25" s="112" t="str">
        <f t="shared" ca="1" si="840"/>
        <v/>
      </c>
      <c r="RW25" s="112" t="str">
        <f t="shared" ca="1" si="840"/>
        <v/>
      </c>
      <c r="RX25" s="112" t="str">
        <f t="shared" ca="1" si="863"/>
        <v/>
      </c>
      <c r="RY25" s="112" t="str">
        <f t="shared" ca="1" si="863"/>
        <v/>
      </c>
      <c r="RZ25" s="112" t="str">
        <f t="shared" ca="1" si="863"/>
        <v/>
      </c>
      <c r="SA25" s="112" t="str">
        <f t="shared" ca="1" si="863"/>
        <v/>
      </c>
      <c r="SB25" s="112" t="str">
        <f t="shared" ca="1" si="863"/>
        <v/>
      </c>
      <c r="SC25" s="112" t="str">
        <f t="shared" ca="1" si="863"/>
        <v/>
      </c>
      <c r="SD25" s="112" t="str">
        <f t="shared" ca="1" si="863"/>
        <v/>
      </c>
      <c r="SE25" s="112" t="str">
        <f t="shared" ca="1" si="863"/>
        <v/>
      </c>
      <c r="SF25" s="112" t="str">
        <f t="shared" ca="1" si="863"/>
        <v/>
      </c>
      <c r="SG25" s="112" t="str">
        <f t="shared" ca="1" si="863"/>
        <v/>
      </c>
      <c r="SH25" s="112" t="str">
        <f t="shared" ca="1" si="863"/>
        <v/>
      </c>
      <c r="SI25" s="112" t="str">
        <f t="shared" ca="1" si="863"/>
        <v/>
      </c>
      <c r="SJ25" s="112" t="str">
        <f t="shared" ca="1" si="863"/>
        <v/>
      </c>
      <c r="SK25" s="112" t="str">
        <f t="shared" ca="1" si="863"/>
        <v/>
      </c>
      <c r="SL25" s="112" t="str">
        <f t="shared" ca="1" si="863"/>
        <v/>
      </c>
      <c r="SM25" s="112" t="str">
        <f t="shared" ca="1" si="863"/>
        <v/>
      </c>
      <c r="SN25" s="112" t="str">
        <f t="shared" ca="1" si="864"/>
        <v/>
      </c>
      <c r="SO25" s="112" t="str">
        <f t="shared" ca="1" si="864"/>
        <v/>
      </c>
      <c r="SP25" s="112" t="str">
        <f t="shared" ca="1" si="864"/>
        <v/>
      </c>
      <c r="SQ25" s="112" t="str">
        <f t="shared" ca="1" si="864"/>
        <v/>
      </c>
      <c r="SR25" s="112" t="str">
        <f t="shared" ca="1" si="864"/>
        <v/>
      </c>
      <c r="SS25" s="112" t="str">
        <f t="shared" ca="1" si="864"/>
        <v/>
      </c>
      <c r="ST25" s="112" t="str">
        <f t="shared" ca="1" si="864"/>
        <v/>
      </c>
      <c r="SU25" s="112" t="str">
        <f t="shared" ca="1" si="812"/>
        <v/>
      </c>
      <c r="SV25" s="112" t="str">
        <f t="shared" ca="1" si="795"/>
        <v/>
      </c>
      <c r="SW25" s="112" t="str">
        <f t="shared" ca="1" si="795"/>
        <v/>
      </c>
      <c r="SX25" s="112" t="str">
        <f t="shared" ca="1" si="795"/>
        <v/>
      </c>
      <c r="SY25" s="112" t="str">
        <f t="shared" ca="1" si="841"/>
        <v/>
      </c>
      <c r="SZ25" s="112" t="str">
        <f t="shared" ca="1" si="841"/>
        <v/>
      </c>
      <c r="TA25" s="112" t="str">
        <f t="shared" ca="1" si="841"/>
        <v/>
      </c>
      <c r="TB25" s="112" t="str">
        <f t="shared" ca="1" si="841"/>
        <v/>
      </c>
      <c r="TC25" s="112" t="str">
        <f t="shared" ca="1" si="841"/>
        <v/>
      </c>
      <c r="TD25" s="112" t="str">
        <f t="shared" ca="1" si="841"/>
        <v/>
      </c>
      <c r="TE25" s="112" t="str">
        <f t="shared" ca="1" si="841"/>
        <v/>
      </c>
      <c r="TF25" s="112" t="str">
        <f t="shared" ca="1" si="841"/>
        <v/>
      </c>
      <c r="TG25" s="112" t="str">
        <f t="shared" ca="1" si="841"/>
        <v/>
      </c>
      <c r="TH25" s="112" t="str">
        <f t="shared" ca="1" si="841"/>
        <v>O</v>
      </c>
      <c r="TI25" s="112" t="str">
        <f t="shared" ca="1" si="841"/>
        <v>O</v>
      </c>
      <c r="TJ25" s="112" t="str">
        <f t="shared" ca="1" si="841"/>
        <v>O</v>
      </c>
      <c r="TK25" s="112" t="str">
        <f t="shared" ca="1" si="841"/>
        <v>O</v>
      </c>
      <c r="TL25" s="112" t="str">
        <f t="shared" ca="1" si="841"/>
        <v>O</v>
      </c>
      <c r="TM25" s="112" t="str">
        <f t="shared" ca="1" si="841"/>
        <v>O</v>
      </c>
      <c r="TN25" s="112" t="str">
        <f t="shared" ca="1" si="841"/>
        <v>O</v>
      </c>
      <c r="TO25" s="112" t="str">
        <f t="shared" ca="1" si="842"/>
        <v>O</v>
      </c>
      <c r="TP25" s="112" t="str">
        <f t="shared" ca="1" si="842"/>
        <v>O</v>
      </c>
      <c r="TQ25" s="112" t="str">
        <f t="shared" ca="1" si="842"/>
        <v>O</v>
      </c>
      <c r="TR25" s="112" t="str">
        <f t="shared" ca="1" si="842"/>
        <v>O</v>
      </c>
      <c r="TS25" s="112" t="str">
        <f t="shared" ca="1" si="842"/>
        <v>O</v>
      </c>
      <c r="TT25" s="112" t="str">
        <f t="shared" ca="1" si="842"/>
        <v>O</v>
      </c>
      <c r="TU25" s="112" t="str">
        <f t="shared" ca="1" si="842"/>
        <v>O</v>
      </c>
      <c r="TV25" s="112" t="str">
        <f t="shared" ca="1" si="842"/>
        <v>O</v>
      </c>
      <c r="TW25" s="112" t="str">
        <f t="shared" ca="1" si="842"/>
        <v>O</v>
      </c>
      <c r="TX25" s="112" t="str">
        <f t="shared" ca="1" si="842"/>
        <v>O</v>
      </c>
      <c r="TY25" s="112" t="str">
        <f t="shared" ca="1" si="842"/>
        <v>O</v>
      </c>
      <c r="TZ25" s="112" t="str">
        <f t="shared" ca="1" si="842"/>
        <v>O</v>
      </c>
      <c r="UA25" s="112" t="str">
        <f t="shared" ca="1" si="842"/>
        <v>O</v>
      </c>
      <c r="UB25" s="112" t="str">
        <f t="shared" ca="1" si="842"/>
        <v>O</v>
      </c>
      <c r="UC25" s="112" t="str">
        <f t="shared" ca="1" si="843"/>
        <v>O</v>
      </c>
      <c r="UD25" s="112" t="str">
        <f t="shared" ca="1" si="843"/>
        <v>O</v>
      </c>
      <c r="UE25" s="112" t="str">
        <f t="shared" ca="1" si="843"/>
        <v/>
      </c>
      <c r="UF25" s="112" t="str">
        <f t="shared" ca="1" si="843"/>
        <v/>
      </c>
      <c r="UG25" s="112" t="str">
        <f t="shared" ca="1" si="843"/>
        <v/>
      </c>
      <c r="UH25" s="112" t="str">
        <f t="shared" ca="1" si="843"/>
        <v/>
      </c>
      <c r="UI25" s="112" t="str">
        <f t="shared" ca="1" si="843"/>
        <v/>
      </c>
      <c r="UJ25" s="112" t="str">
        <f t="shared" ca="1" si="865"/>
        <v/>
      </c>
      <c r="UK25" s="112" t="str">
        <f t="shared" ca="1" si="865"/>
        <v/>
      </c>
      <c r="UL25" s="112" t="str">
        <f t="shared" ca="1" si="865"/>
        <v/>
      </c>
      <c r="UM25" s="112" t="str">
        <f t="shared" ca="1" si="865"/>
        <v/>
      </c>
      <c r="UN25" s="112" t="str">
        <f t="shared" ca="1" si="865"/>
        <v/>
      </c>
      <c r="UO25" s="112" t="str">
        <f t="shared" ca="1" si="865"/>
        <v/>
      </c>
      <c r="UP25" s="112" t="str">
        <f t="shared" ca="1" si="865"/>
        <v/>
      </c>
      <c r="UQ25" s="112" t="str">
        <f t="shared" ca="1" si="865"/>
        <v/>
      </c>
      <c r="UR25" s="112" t="str">
        <f t="shared" ca="1" si="865"/>
        <v/>
      </c>
      <c r="US25" s="112" t="str">
        <f t="shared" ca="1" si="865"/>
        <v/>
      </c>
      <c r="UT25" s="112" t="str">
        <f t="shared" ca="1" si="865"/>
        <v/>
      </c>
      <c r="UU25" s="112" t="str">
        <f t="shared" ca="1" si="865"/>
        <v/>
      </c>
      <c r="UV25" s="112" t="str">
        <f t="shared" ca="1" si="865"/>
        <v/>
      </c>
      <c r="UW25" s="112" t="str">
        <f t="shared" ca="1" si="865"/>
        <v/>
      </c>
      <c r="UX25" s="112" t="str">
        <f t="shared" ca="1" si="865"/>
        <v/>
      </c>
      <c r="UY25" s="112" t="str">
        <f t="shared" ca="1" si="865"/>
        <v/>
      </c>
      <c r="UZ25" s="112" t="str">
        <f t="shared" ca="1" si="866"/>
        <v/>
      </c>
      <c r="VA25" s="112" t="str">
        <f t="shared" ca="1" si="866"/>
        <v/>
      </c>
      <c r="VB25" s="112" t="str">
        <f t="shared" ca="1" si="866"/>
        <v/>
      </c>
      <c r="VC25" s="112" t="str">
        <f t="shared" ca="1" si="866"/>
        <v/>
      </c>
      <c r="VD25" s="112" t="str">
        <f t="shared" ca="1" si="866"/>
        <v/>
      </c>
      <c r="VE25" s="112" t="str">
        <f t="shared" ca="1" si="866"/>
        <v/>
      </c>
      <c r="VF25" s="112" t="str">
        <f t="shared" ca="1" si="866"/>
        <v/>
      </c>
      <c r="VG25" s="112" t="str">
        <f t="shared" ca="1" si="813"/>
        <v/>
      </c>
      <c r="VH25" s="112" t="str">
        <f t="shared" ca="1" si="799"/>
        <v/>
      </c>
      <c r="VI25" s="112" t="str">
        <f t="shared" ca="1" si="799"/>
        <v/>
      </c>
      <c r="VJ25" s="112" t="str">
        <f t="shared" ca="1" si="799"/>
        <v/>
      </c>
      <c r="VK25" s="112" t="str">
        <f t="shared" ca="1" si="844"/>
        <v/>
      </c>
      <c r="VL25" s="112" t="str">
        <f t="shared" ca="1" si="844"/>
        <v/>
      </c>
      <c r="VM25" s="112" t="str">
        <f t="shared" ca="1" si="844"/>
        <v/>
      </c>
      <c r="VN25" s="112" t="str">
        <f t="shared" ca="1" si="844"/>
        <v/>
      </c>
      <c r="VO25" s="112" t="str">
        <f t="shared" ca="1" si="844"/>
        <v/>
      </c>
      <c r="VP25" s="112" t="str">
        <f t="shared" ca="1" si="844"/>
        <v/>
      </c>
      <c r="VQ25" s="112" t="str">
        <f t="shared" ca="1" si="844"/>
        <v/>
      </c>
      <c r="VR25" s="112" t="str">
        <f t="shared" ca="1" si="844"/>
        <v/>
      </c>
      <c r="VS25" s="112" t="str">
        <f t="shared" ca="1" si="844"/>
        <v/>
      </c>
      <c r="VT25" s="112" t="str">
        <f t="shared" ca="1" si="844"/>
        <v/>
      </c>
      <c r="VU25" s="112" t="str">
        <f t="shared" ca="1" si="844"/>
        <v/>
      </c>
      <c r="VV25" s="112" t="str">
        <f t="shared" ca="1" si="844"/>
        <v/>
      </c>
      <c r="VW25" s="112" t="str">
        <f t="shared" ca="1" si="844"/>
        <v/>
      </c>
      <c r="VX25" s="112" t="str">
        <f t="shared" ca="1" si="844"/>
        <v/>
      </c>
      <c r="VY25" s="112" t="str">
        <f t="shared" ca="1" si="844"/>
        <v/>
      </c>
      <c r="VZ25" s="112" t="str">
        <f t="shared" ca="1" si="844"/>
        <v/>
      </c>
      <c r="WA25" s="112" t="str">
        <f t="shared" ca="1" si="845"/>
        <v/>
      </c>
      <c r="WB25" s="112" t="str">
        <f t="shared" ca="1" si="845"/>
        <v/>
      </c>
      <c r="WC25" s="112" t="str">
        <f t="shared" ca="1" si="845"/>
        <v/>
      </c>
      <c r="WD25" s="112" t="str">
        <f t="shared" ca="1" si="845"/>
        <v/>
      </c>
      <c r="WE25" s="112" t="str">
        <f t="shared" ca="1" si="845"/>
        <v/>
      </c>
      <c r="WF25" s="112" t="str">
        <f t="shared" ca="1" si="845"/>
        <v/>
      </c>
      <c r="WG25" s="112" t="str">
        <f t="shared" ca="1" si="845"/>
        <v/>
      </c>
      <c r="WH25" s="112" t="str">
        <f t="shared" ca="1" si="845"/>
        <v/>
      </c>
      <c r="WI25" s="112" t="str">
        <f t="shared" ca="1" si="845"/>
        <v/>
      </c>
      <c r="WJ25" s="112" t="str">
        <f t="shared" ca="1" si="845"/>
        <v/>
      </c>
      <c r="WK25" s="112" t="str">
        <f t="shared" ca="1" si="845"/>
        <v/>
      </c>
      <c r="WL25" s="112" t="str">
        <f t="shared" ca="1" si="845"/>
        <v/>
      </c>
      <c r="WM25" s="112" t="str">
        <f t="shared" ca="1" si="845"/>
        <v/>
      </c>
      <c r="WN25" s="112" t="str">
        <f t="shared" ca="1" si="845"/>
        <v/>
      </c>
      <c r="WO25" s="112" t="str">
        <f t="shared" ca="1" si="846"/>
        <v/>
      </c>
      <c r="WP25" s="112" t="str">
        <f t="shared" ca="1" si="846"/>
        <v/>
      </c>
      <c r="WQ25" s="112" t="str">
        <f t="shared" ca="1" si="846"/>
        <v/>
      </c>
      <c r="WR25" s="112" t="str">
        <f t="shared" ca="1" si="846"/>
        <v/>
      </c>
      <c r="WS25" s="112" t="str">
        <f t="shared" ca="1" si="846"/>
        <v/>
      </c>
      <c r="WT25" s="112" t="str">
        <f t="shared" ca="1" si="846"/>
        <v/>
      </c>
      <c r="WU25" s="112" t="str">
        <f t="shared" ca="1" si="846"/>
        <v/>
      </c>
      <c r="WV25" s="112" t="str">
        <f t="shared" ca="1" si="867"/>
        <v/>
      </c>
      <c r="WW25" s="112" t="str">
        <f t="shared" ca="1" si="867"/>
        <v/>
      </c>
      <c r="WX25" s="112" t="str">
        <f t="shared" ca="1" si="867"/>
        <v/>
      </c>
      <c r="WY25" s="112" t="str">
        <f t="shared" ca="1" si="867"/>
        <v/>
      </c>
      <c r="WZ25" s="112" t="str">
        <f t="shared" ca="1" si="867"/>
        <v/>
      </c>
      <c r="XA25" s="112" t="str">
        <f t="shared" ca="1" si="867"/>
        <v/>
      </c>
      <c r="XB25" s="112" t="str">
        <f t="shared" ca="1" si="867"/>
        <v/>
      </c>
      <c r="XC25" s="112" t="str">
        <f t="shared" ca="1" si="867"/>
        <v/>
      </c>
      <c r="XD25" s="112" t="str">
        <f t="shared" ca="1" si="867"/>
        <v/>
      </c>
      <c r="XE25" s="112" t="str">
        <f t="shared" ca="1" si="867"/>
        <v/>
      </c>
      <c r="XF25" s="112" t="str">
        <f t="shared" ca="1" si="867"/>
        <v/>
      </c>
      <c r="XG25" s="112" t="str">
        <f t="shared" ca="1" si="867"/>
        <v/>
      </c>
      <c r="XH25" s="112" t="str">
        <f t="shared" ca="1" si="867"/>
        <v/>
      </c>
      <c r="XI25" s="112" t="str">
        <f t="shared" ca="1" si="867"/>
        <v/>
      </c>
      <c r="XJ25" s="112" t="str">
        <f t="shared" ca="1" si="867"/>
        <v/>
      </c>
      <c r="XK25" s="112" t="str">
        <f t="shared" ca="1" si="867"/>
        <v/>
      </c>
      <c r="XL25" s="112" t="str">
        <f t="shared" ca="1" si="868"/>
        <v/>
      </c>
      <c r="XM25" s="112" t="str">
        <f t="shared" ca="1" si="868"/>
        <v/>
      </c>
      <c r="XN25" s="112" t="str">
        <f t="shared" ca="1" si="868"/>
        <v/>
      </c>
      <c r="XO25" s="112" t="str">
        <f t="shared" ca="1" si="868"/>
        <v/>
      </c>
      <c r="XP25" s="112" t="str">
        <f t="shared" ca="1" si="868"/>
        <v/>
      </c>
      <c r="XQ25" s="112" t="str">
        <f t="shared" ca="1" si="868"/>
        <v/>
      </c>
      <c r="XR25" s="112" t="str">
        <f t="shared" ca="1" si="868"/>
        <v/>
      </c>
      <c r="XS25" s="112" t="str">
        <f t="shared" ca="1" si="814"/>
        <v/>
      </c>
      <c r="XT25" s="112" t="str">
        <f t="shared" ca="1" si="803"/>
        <v/>
      </c>
      <c r="XU25" s="112" t="str">
        <f t="shared" ca="1" si="803"/>
        <v/>
      </c>
      <c r="XV25" s="112" t="str">
        <f t="shared" ca="1" si="803"/>
        <v/>
      </c>
      <c r="XW25" s="112" t="str">
        <f t="shared" ca="1" si="847"/>
        <v/>
      </c>
      <c r="XX25" s="112" t="str">
        <f t="shared" ca="1" si="847"/>
        <v/>
      </c>
      <c r="XY25" s="112" t="str">
        <f t="shared" ca="1" si="847"/>
        <v/>
      </c>
      <c r="XZ25" s="112" t="str">
        <f t="shared" ca="1" si="847"/>
        <v/>
      </c>
      <c r="YA25" s="112" t="str">
        <f t="shared" ca="1" si="847"/>
        <v/>
      </c>
      <c r="YB25" s="112" t="str">
        <f t="shared" ca="1" si="847"/>
        <v/>
      </c>
      <c r="YC25" s="112" t="str">
        <f t="shared" ca="1" si="847"/>
        <v/>
      </c>
      <c r="YD25" s="112" t="str">
        <f t="shared" ca="1" si="847"/>
        <v/>
      </c>
      <c r="YE25" s="112" t="str">
        <f t="shared" ca="1" si="847"/>
        <v/>
      </c>
      <c r="YF25" s="112" t="str">
        <f t="shared" ca="1" si="847"/>
        <v/>
      </c>
      <c r="YG25" s="112" t="str">
        <f t="shared" ca="1" si="847"/>
        <v/>
      </c>
      <c r="YH25" s="112" t="str">
        <f t="shared" ca="1" si="847"/>
        <v/>
      </c>
      <c r="YI25" s="112" t="str">
        <f t="shared" ca="1" si="847"/>
        <v/>
      </c>
      <c r="YJ25" s="112" t="str">
        <f t="shared" ca="1" si="847"/>
        <v/>
      </c>
      <c r="YK25" s="112" t="str">
        <f t="shared" ca="1" si="847"/>
        <v/>
      </c>
      <c r="YL25" s="112" t="str">
        <f t="shared" ca="1" si="847"/>
        <v/>
      </c>
      <c r="YM25" s="112" t="str">
        <f t="shared" ca="1" si="848"/>
        <v/>
      </c>
      <c r="YN25" s="112" t="str">
        <f t="shared" ca="1" si="848"/>
        <v/>
      </c>
      <c r="YO25" s="112" t="str">
        <f t="shared" ca="1" si="848"/>
        <v/>
      </c>
      <c r="YP25" s="112" t="str">
        <f t="shared" ca="1" si="848"/>
        <v/>
      </c>
      <c r="YQ25" s="112" t="str">
        <f t="shared" ca="1" si="848"/>
        <v/>
      </c>
      <c r="YR25" s="112" t="str">
        <f t="shared" ca="1" si="848"/>
        <v/>
      </c>
      <c r="YS25" s="112" t="str">
        <f t="shared" ca="1" si="848"/>
        <v/>
      </c>
      <c r="YT25" s="112" t="str">
        <f t="shared" ca="1" si="848"/>
        <v/>
      </c>
      <c r="YU25" s="112" t="str">
        <f t="shared" ca="1" si="848"/>
        <v/>
      </c>
      <c r="YV25" s="112" t="str">
        <f t="shared" ca="1" si="848"/>
        <v/>
      </c>
      <c r="YW25" s="112" t="str">
        <f t="shared" ca="1" si="848"/>
        <v/>
      </c>
      <c r="YX25" s="112" t="str">
        <f t="shared" ca="1" si="848"/>
        <v/>
      </c>
      <c r="YY25" s="112" t="str">
        <f t="shared" ca="1" si="848"/>
        <v/>
      </c>
      <c r="YZ25" s="112" t="str">
        <f t="shared" ca="1" si="848"/>
        <v/>
      </c>
      <c r="ZA25" s="112" t="str">
        <f t="shared" ca="1" si="849"/>
        <v/>
      </c>
      <c r="ZB25" s="112" t="str">
        <f t="shared" ca="1" si="849"/>
        <v/>
      </c>
      <c r="ZC25" s="112" t="str">
        <f t="shared" ca="1" si="849"/>
        <v/>
      </c>
      <c r="ZD25" s="112" t="str">
        <f t="shared" ca="1" si="849"/>
        <v/>
      </c>
      <c r="ZE25" s="112" t="str">
        <f t="shared" ca="1" si="849"/>
        <v/>
      </c>
      <c r="ZF25" s="112" t="str">
        <f t="shared" ca="1" si="849"/>
        <v/>
      </c>
      <c r="ZG25" s="112" t="str">
        <f t="shared" ca="1" si="849"/>
        <v/>
      </c>
      <c r="ZH25" s="112" t="str">
        <f t="shared" ca="1" si="869"/>
        <v/>
      </c>
      <c r="ZI25" s="112" t="str">
        <f t="shared" ca="1" si="869"/>
        <v/>
      </c>
      <c r="ZJ25" s="112" t="str">
        <f t="shared" ca="1" si="869"/>
        <v/>
      </c>
      <c r="ZK25" s="112" t="str">
        <f t="shared" ca="1" si="869"/>
        <v/>
      </c>
      <c r="ZL25" s="112" t="str">
        <f t="shared" ca="1" si="869"/>
        <v/>
      </c>
      <c r="ZM25" s="112" t="str">
        <f t="shared" ca="1" si="869"/>
        <v/>
      </c>
      <c r="ZN25" s="112" t="str">
        <f t="shared" ca="1" si="869"/>
        <v/>
      </c>
      <c r="ZO25" s="112" t="str">
        <f t="shared" ca="1" si="869"/>
        <v/>
      </c>
      <c r="ZP25" s="112" t="str">
        <f t="shared" ca="1" si="869"/>
        <v/>
      </c>
      <c r="ZQ25" s="112" t="str">
        <f t="shared" ca="1" si="869"/>
        <v/>
      </c>
    </row>
    <row r="26" spans="1:693" ht="18">
      <c r="A26" s="83" t="str">
        <f t="shared" ca="1" si="704"/>
        <v>K</v>
      </c>
      <c r="B26" s="25"/>
      <c r="C26" s="25" t="s">
        <v>26</v>
      </c>
      <c r="D26" s="47"/>
      <c r="E26" s="39"/>
      <c r="F26" s="133"/>
      <c r="G26" s="135"/>
      <c r="H26" s="45" t="s">
        <v>7</v>
      </c>
      <c r="I26" s="45" t="s">
        <v>45</v>
      </c>
      <c r="J26" s="152"/>
      <c r="K26" s="153"/>
      <c r="L26" s="154"/>
      <c r="M26" s="105">
        <f t="shared" si="707"/>
        <v>78</v>
      </c>
      <c r="N26" s="54">
        <f>MIN(N27:N28)</f>
        <v>40833</v>
      </c>
      <c r="O26" s="52">
        <f>MAX(O27:O30)</f>
        <v>40940</v>
      </c>
      <c r="P26" s="117">
        <f t="shared" ca="1" si="807"/>
        <v>0.76923076923076927</v>
      </c>
      <c r="Q26" s="106">
        <f t="shared" ca="1" si="705"/>
        <v>60</v>
      </c>
      <c r="R26" s="120">
        <f t="shared" ca="1" si="709"/>
        <v>-19</v>
      </c>
      <c r="S26" s="104">
        <f t="shared" si="706"/>
        <v>40833</v>
      </c>
      <c r="T26" s="121">
        <f t="shared" ca="1" si="710"/>
        <v>40893</v>
      </c>
      <c r="U26" s="107"/>
      <c r="V26" s="108"/>
      <c r="W26" s="109"/>
      <c r="X26" s="131" t="str">
        <f t="shared" ca="1" si="816"/>
        <v/>
      </c>
      <c r="Y26" s="112" t="str">
        <f t="shared" ca="1" si="816"/>
        <v/>
      </c>
      <c r="Z26" s="112" t="str">
        <f t="shared" ca="1" si="816"/>
        <v/>
      </c>
      <c r="AA26" s="112" t="str">
        <f t="shared" ca="1" si="816"/>
        <v/>
      </c>
      <c r="AB26" s="112" t="str">
        <f t="shared" ca="1" si="816"/>
        <v/>
      </c>
      <c r="AC26" s="112" t="str">
        <f t="shared" ca="1" si="816"/>
        <v/>
      </c>
      <c r="AD26" s="112" t="str">
        <f t="shared" ca="1" si="816"/>
        <v/>
      </c>
      <c r="AE26" s="112" t="str">
        <f t="shared" ca="1" si="816"/>
        <v/>
      </c>
      <c r="AF26" s="112" t="str">
        <f t="shared" ca="1" si="816"/>
        <v/>
      </c>
      <c r="AG26" s="112" t="str">
        <f t="shared" ca="1" si="816"/>
        <v/>
      </c>
      <c r="AH26" s="112" t="str">
        <f t="shared" ca="1" si="816"/>
        <v/>
      </c>
      <c r="AI26" s="112" t="str">
        <f t="shared" ca="1" si="816"/>
        <v/>
      </c>
      <c r="AJ26" s="112" t="str">
        <f t="shared" ca="1" si="816"/>
        <v/>
      </c>
      <c r="AK26" s="112" t="str">
        <f t="shared" ca="1" si="816"/>
        <v/>
      </c>
      <c r="AL26" s="112" t="str">
        <f t="shared" ca="1" si="816"/>
        <v/>
      </c>
      <c r="AM26" s="112" t="str">
        <f t="shared" ca="1" si="816"/>
        <v/>
      </c>
      <c r="AN26" s="112" t="str">
        <f t="shared" ca="1" si="817"/>
        <v/>
      </c>
      <c r="AO26" s="112" t="str">
        <f t="shared" ca="1" si="817"/>
        <v/>
      </c>
      <c r="AP26" s="112" t="str">
        <f t="shared" ca="1" si="817"/>
        <v/>
      </c>
      <c r="AQ26" s="112" t="str">
        <f t="shared" ca="1" si="817"/>
        <v/>
      </c>
      <c r="AR26" s="112" t="str">
        <f t="shared" ca="1" si="817"/>
        <v/>
      </c>
      <c r="AS26" s="112" t="str">
        <f t="shared" ca="1" si="817"/>
        <v/>
      </c>
      <c r="AT26" s="112" t="str">
        <f t="shared" ca="1" si="817"/>
        <v/>
      </c>
      <c r="AU26" s="112" t="str">
        <f t="shared" ca="1" si="817"/>
        <v/>
      </c>
      <c r="AV26" s="112" t="str">
        <f t="shared" ca="1" si="817"/>
        <v/>
      </c>
      <c r="AW26" s="112" t="str">
        <f t="shared" ca="1" si="817"/>
        <v/>
      </c>
      <c r="AX26" s="112" t="str">
        <f t="shared" ca="1" si="817"/>
        <v/>
      </c>
      <c r="AY26" s="112" t="str">
        <f t="shared" ca="1" si="817"/>
        <v/>
      </c>
      <c r="AZ26" s="112" t="str">
        <f t="shared" ca="1" si="817"/>
        <v/>
      </c>
      <c r="BA26" s="112" t="str">
        <f t="shared" ca="1" si="817"/>
        <v/>
      </c>
      <c r="BB26" s="112" t="str">
        <f t="shared" ca="1" si="817"/>
        <v/>
      </c>
      <c r="BC26" s="112" t="str">
        <f t="shared" ca="1" si="853"/>
        <v/>
      </c>
      <c r="BD26" s="112" t="str">
        <f t="shared" ca="1" si="853"/>
        <v/>
      </c>
      <c r="BE26" s="112" t="str">
        <f t="shared" ca="1" si="853"/>
        <v/>
      </c>
      <c r="BF26" s="112" t="str">
        <f t="shared" ca="1" si="853"/>
        <v/>
      </c>
      <c r="BG26" s="112" t="str">
        <f t="shared" ca="1" si="853"/>
        <v/>
      </c>
      <c r="BH26" s="112" t="str">
        <f t="shared" ca="1" si="853"/>
        <v/>
      </c>
      <c r="BI26" s="112" t="str">
        <f t="shared" ca="1" si="853"/>
        <v/>
      </c>
      <c r="BJ26" s="112" t="str">
        <f t="shared" ca="1" si="853"/>
        <v/>
      </c>
      <c r="BK26" s="112" t="str">
        <f t="shared" ca="1" si="853"/>
        <v/>
      </c>
      <c r="BL26" s="112" t="str">
        <f t="shared" ca="1" si="853"/>
        <v/>
      </c>
      <c r="BM26" s="112" t="str">
        <f t="shared" ca="1" si="853"/>
        <v/>
      </c>
      <c r="BN26" s="112" t="str">
        <f t="shared" ca="1" si="853"/>
        <v/>
      </c>
      <c r="BO26" s="112" t="str">
        <f t="shared" ca="1" si="853"/>
        <v/>
      </c>
      <c r="BP26" s="112" t="str">
        <f t="shared" ca="1" si="853"/>
        <v/>
      </c>
      <c r="BQ26" s="112" t="str">
        <f t="shared" ca="1" si="853"/>
        <v/>
      </c>
      <c r="BR26" s="112" t="str">
        <f t="shared" ca="1" si="853"/>
        <v/>
      </c>
      <c r="BS26" s="112" t="str">
        <f t="shared" ca="1" si="852"/>
        <v/>
      </c>
      <c r="BT26" s="112" t="str">
        <f t="shared" ca="1" si="852"/>
        <v/>
      </c>
      <c r="BU26" s="112" t="str">
        <f t="shared" ca="1" si="852"/>
        <v/>
      </c>
      <c r="BV26" s="112" t="str">
        <f t="shared" ca="1" si="852"/>
        <v/>
      </c>
      <c r="BW26" s="112" t="str">
        <f t="shared" ca="1" si="818"/>
        <v/>
      </c>
      <c r="BX26" s="112" t="str">
        <f t="shared" ca="1" si="818"/>
        <v/>
      </c>
      <c r="BY26" s="112" t="str">
        <f t="shared" ca="1" si="818"/>
        <v/>
      </c>
      <c r="BZ26" s="112" t="str">
        <f t="shared" ca="1" si="818"/>
        <v/>
      </c>
      <c r="CA26" s="112" t="str">
        <f t="shared" ca="1" si="818"/>
        <v/>
      </c>
      <c r="CB26" s="112" t="str">
        <f t="shared" ca="1" si="818"/>
        <v/>
      </c>
      <c r="CC26" s="112" t="str">
        <f t="shared" ca="1" si="818"/>
        <v/>
      </c>
      <c r="CD26" s="112" t="str">
        <f t="shared" ca="1" si="818"/>
        <v/>
      </c>
      <c r="CE26" s="112" t="str">
        <f t="shared" ca="1" si="818"/>
        <v/>
      </c>
      <c r="CF26" s="112" t="str">
        <f t="shared" ca="1" si="818"/>
        <v/>
      </c>
      <c r="CG26" s="112" t="str">
        <f t="shared" ca="1" si="818"/>
        <v/>
      </c>
      <c r="CH26" s="112" t="str">
        <f t="shared" ca="1" si="818"/>
        <v/>
      </c>
      <c r="CI26" s="112" t="str">
        <f t="shared" ca="1" si="819"/>
        <v/>
      </c>
      <c r="CJ26" s="112" t="str">
        <f t="shared" ca="1" si="819"/>
        <v/>
      </c>
      <c r="CK26" s="112" t="str">
        <f t="shared" ca="1" si="819"/>
        <v/>
      </c>
      <c r="CL26" s="112" t="str">
        <f t="shared" ca="1" si="819"/>
        <v/>
      </c>
      <c r="CM26" s="112" t="str">
        <f t="shared" ca="1" si="819"/>
        <v/>
      </c>
      <c r="CN26" s="112" t="str">
        <f t="shared" ca="1" si="819"/>
        <v/>
      </c>
      <c r="CO26" s="112" t="str">
        <f t="shared" ca="1" si="819"/>
        <v/>
      </c>
      <c r="CP26" s="112" t="str">
        <f t="shared" ca="1" si="819"/>
        <v/>
      </c>
      <c r="CQ26" s="112" t="str">
        <f t="shared" ca="1" si="819"/>
        <v/>
      </c>
      <c r="CR26" s="112" t="str">
        <f t="shared" ca="1" si="819"/>
        <v/>
      </c>
      <c r="CS26" s="112" t="str">
        <f t="shared" ca="1" si="819"/>
        <v/>
      </c>
      <c r="CT26" s="112" t="str">
        <f t="shared" ca="1" si="819"/>
        <v/>
      </c>
      <c r="CU26" s="112" t="str">
        <f t="shared" ca="1" si="819"/>
        <v/>
      </c>
      <c r="CV26" s="112" t="str">
        <f t="shared" ca="1" si="819"/>
        <v/>
      </c>
      <c r="CW26" s="112" t="str">
        <f t="shared" ca="1" si="819"/>
        <v/>
      </c>
      <c r="CX26" s="112" t="str">
        <f t="shared" ca="1" si="850"/>
        <v/>
      </c>
      <c r="CY26" s="112" t="str">
        <f t="shared" ca="1" si="850"/>
        <v/>
      </c>
      <c r="CZ26" s="112" t="str">
        <f t="shared" ca="1" si="850"/>
        <v/>
      </c>
      <c r="DA26" s="112" t="str">
        <f t="shared" ca="1" si="850"/>
        <v/>
      </c>
      <c r="DB26" s="112" t="str">
        <f t="shared" ca="1" si="850"/>
        <v/>
      </c>
      <c r="DC26" s="112" t="str">
        <f t="shared" ca="1" si="870"/>
        <v/>
      </c>
      <c r="DD26" s="112" t="str">
        <f t="shared" ca="1" si="870"/>
        <v/>
      </c>
      <c r="DE26" s="112" t="str">
        <f t="shared" ca="1" si="870"/>
        <v/>
      </c>
      <c r="DF26" s="112" t="str">
        <f t="shared" ca="1" si="870"/>
        <v/>
      </c>
      <c r="DG26" s="112" t="str">
        <f t="shared" ca="1" si="870"/>
        <v/>
      </c>
      <c r="DH26" s="112" t="str">
        <f t="shared" ca="1" si="870"/>
        <v/>
      </c>
      <c r="DI26" s="112" t="str">
        <f t="shared" ca="1" si="870"/>
        <v/>
      </c>
      <c r="DJ26" s="112" t="str">
        <f t="shared" ca="1" si="870"/>
        <v/>
      </c>
      <c r="DK26" s="112" t="str">
        <f t="shared" ca="1" si="870"/>
        <v/>
      </c>
      <c r="DL26" s="112" t="str">
        <f t="shared" ca="1" si="870"/>
        <v/>
      </c>
      <c r="DM26" s="112" t="str">
        <f t="shared" ca="1" si="870"/>
        <v/>
      </c>
      <c r="DN26" s="112" t="str">
        <f t="shared" ca="1" si="870"/>
        <v/>
      </c>
      <c r="DO26" s="112" t="str">
        <f t="shared" ca="1" si="870"/>
        <v/>
      </c>
      <c r="DP26" s="112" t="str">
        <f t="shared" ca="1" si="870"/>
        <v/>
      </c>
      <c r="DQ26" s="112" t="str">
        <f t="shared" ca="1" si="870"/>
        <v/>
      </c>
      <c r="DR26" s="112" t="str">
        <f t="shared" ca="1" si="870"/>
        <v/>
      </c>
      <c r="DS26" s="112" t="str">
        <f t="shared" ca="1" si="854"/>
        <v/>
      </c>
      <c r="DT26" s="112" t="str">
        <f t="shared" ca="1" si="820"/>
        <v/>
      </c>
      <c r="DU26" s="112" t="str">
        <f t="shared" ca="1" si="820"/>
        <v/>
      </c>
      <c r="DV26" s="112" t="str">
        <f t="shared" ca="1" si="820"/>
        <v/>
      </c>
      <c r="DW26" s="112" t="str">
        <f t="shared" ca="1" si="820"/>
        <v/>
      </c>
      <c r="DX26" s="112" t="str">
        <f t="shared" ca="1" si="820"/>
        <v/>
      </c>
      <c r="DY26" s="112" t="str">
        <f t="shared" ca="1" si="820"/>
        <v/>
      </c>
      <c r="DZ26" s="112" t="str">
        <f t="shared" ca="1" si="820"/>
        <v/>
      </c>
      <c r="EA26" s="112" t="str">
        <f t="shared" ca="1" si="820"/>
        <v/>
      </c>
      <c r="EB26" s="112" t="str">
        <f t="shared" ca="1" si="820"/>
        <v/>
      </c>
      <c r="EC26" s="112" t="str">
        <f t="shared" ca="1" si="821"/>
        <v/>
      </c>
      <c r="ED26" s="112" t="str">
        <f t="shared" ca="1" si="821"/>
        <v/>
      </c>
      <c r="EE26" s="112" t="str">
        <f t="shared" ca="1" si="821"/>
        <v/>
      </c>
      <c r="EF26" s="112" t="str">
        <f t="shared" ca="1" si="821"/>
        <v/>
      </c>
      <c r="EG26" s="112" t="str">
        <f t="shared" ca="1" si="821"/>
        <v/>
      </c>
      <c r="EH26" s="112" t="str">
        <f t="shared" ca="1" si="821"/>
        <v/>
      </c>
      <c r="EI26" s="112" t="str">
        <f t="shared" ca="1" si="821"/>
        <v/>
      </c>
      <c r="EJ26" s="112" t="str">
        <f t="shared" ca="1" si="821"/>
        <v/>
      </c>
      <c r="EK26" s="112" t="str">
        <f t="shared" ca="1" si="821"/>
        <v/>
      </c>
      <c r="EL26" s="112" t="str">
        <f t="shared" ca="1" si="821"/>
        <v/>
      </c>
      <c r="EM26" s="112" t="str">
        <f t="shared" ca="1" si="821"/>
        <v/>
      </c>
      <c r="EN26" s="112" t="str">
        <f t="shared" ca="1" si="821"/>
        <v/>
      </c>
      <c r="EO26" s="112" t="str">
        <f t="shared" ca="1" si="821"/>
        <v/>
      </c>
      <c r="EP26" s="112" t="str">
        <f t="shared" ca="1" si="821"/>
        <v/>
      </c>
      <c r="EQ26" s="112" t="str">
        <f t="shared" ca="1" si="821"/>
        <v/>
      </c>
      <c r="ER26" s="112" t="str">
        <f t="shared" ca="1" si="822"/>
        <v/>
      </c>
      <c r="ES26" s="112" t="str">
        <f t="shared" ca="1" si="822"/>
        <v/>
      </c>
      <c r="ET26" s="112" t="str">
        <f t="shared" ca="1" si="772"/>
        <v/>
      </c>
      <c r="EU26" s="112" t="str">
        <f t="shared" ca="1" si="851"/>
        <v/>
      </c>
      <c r="EV26" s="112" t="str">
        <f t="shared" ca="1" si="851"/>
        <v/>
      </c>
      <c r="EW26" s="112" t="str">
        <f t="shared" ca="1" si="851"/>
        <v/>
      </c>
      <c r="EX26" s="112" t="str">
        <f t="shared" ca="1" si="851"/>
        <v/>
      </c>
      <c r="EY26" s="112" t="str">
        <f t="shared" ca="1" si="851"/>
        <v/>
      </c>
      <c r="EZ26" s="112" t="str">
        <f t="shared" ca="1" si="851"/>
        <v/>
      </c>
      <c r="FA26" s="112" t="str">
        <f t="shared" ca="1" si="851"/>
        <v/>
      </c>
      <c r="FB26" s="112" t="str">
        <f t="shared" ca="1" si="851"/>
        <v/>
      </c>
      <c r="FC26" s="112" t="str">
        <f t="shared" ca="1" si="851"/>
        <v/>
      </c>
      <c r="FD26" s="112" t="str">
        <f t="shared" ca="1" si="851"/>
        <v/>
      </c>
      <c r="FE26" s="112" t="str">
        <f t="shared" ca="1" si="851"/>
        <v/>
      </c>
      <c r="FF26" s="112" t="str">
        <f t="shared" ca="1" si="851"/>
        <v/>
      </c>
      <c r="FG26" s="112" t="str">
        <f t="shared" ca="1" si="851"/>
        <v/>
      </c>
      <c r="FH26" s="112" t="str">
        <f t="shared" ca="1" si="851"/>
        <v/>
      </c>
      <c r="FI26" s="112" t="str">
        <f t="shared" ca="1" si="851"/>
        <v/>
      </c>
      <c r="FJ26" s="112" t="str">
        <f t="shared" ca="1" si="851"/>
        <v/>
      </c>
      <c r="FK26" s="112" t="str">
        <f t="shared" ca="1" si="823"/>
        <v/>
      </c>
      <c r="FL26" s="112" t="str">
        <f t="shared" ca="1" si="823"/>
        <v/>
      </c>
      <c r="FM26" s="112" t="str">
        <f t="shared" ca="1" si="823"/>
        <v/>
      </c>
      <c r="FN26" s="112" t="str">
        <f t="shared" ca="1" si="823"/>
        <v/>
      </c>
      <c r="FO26" s="112" t="str">
        <f t="shared" ca="1" si="823"/>
        <v/>
      </c>
      <c r="FP26" s="112" t="str">
        <f t="shared" ca="1" si="823"/>
        <v/>
      </c>
      <c r="FQ26" s="112" t="str">
        <f t="shared" ca="1" si="823"/>
        <v/>
      </c>
      <c r="FR26" s="112" t="str">
        <f t="shared" ca="1" si="823"/>
        <v/>
      </c>
      <c r="FS26" s="112" t="str">
        <f t="shared" ca="1" si="823"/>
        <v/>
      </c>
      <c r="FT26" s="112" t="str">
        <f t="shared" ca="1" si="823"/>
        <v/>
      </c>
      <c r="FU26" s="112" t="str">
        <f t="shared" ca="1" si="823"/>
        <v/>
      </c>
      <c r="FV26" s="112" t="str">
        <f t="shared" ca="1" si="823"/>
        <v/>
      </c>
      <c r="FW26" s="112" t="str">
        <f t="shared" ca="1" si="824"/>
        <v/>
      </c>
      <c r="FX26" s="112" t="str">
        <f t="shared" ca="1" si="824"/>
        <v/>
      </c>
      <c r="FY26" s="112" t="str">
        <f t="shared" ca="1" si="824"/>
        <v/>
      </c>
      <c r="FZ26" s="112" t="str">
        <f t="shared" ca="1" si="825"/>
        <v/>
      </c>
      <c r="GA26" s="112" t="str">
        <f t="shared" ca="1" si="825"/>
        <v/>
      </c>
      <c r="GB26" s="112" t="str">
        <f t="shared" ca="1" si="825"/>
        <v/>
      </c>
      <c r="GC26" s="112" t="str">
        <f t="shared" ca="1" si="825"/>
        <v/>
      </c>
      <c r="GD26" s="112" t="str">
        <f t="shared" ca="1" si="825"/>
        <v/>
      </c>
      <c r="GE26" s="112" t="str">
        <f t="shared" ca="1" si="825"/>
        <v/>
      </c>
      <c r="GF26" s="112" t="str">
        <f t="shared" ca="1" si="825"/>
        <v/>
      </c>
      <c r="GG26" s="112" t="str">
        <f t="shared" ca="1" si="825"/>
        <v/>
      </c>
      <c r="GH26" s="112" t="str">
        <f t="shared" ca="1" si="825"/>
        <v/>
      </c>
      <c r="GI26" s="112" t="str">
        <f t="shared" ca="1" si="825"/>
        <v/>
      </c>
      <c r="GJ26" s="112" t="str">
        <f t="shared" ca="1" si="825"/>
        <v/>
      </c>
      <c r="GK26" s="112" t="str">
        <f t="shared" ca="1" si="825"/>
        <v/>
      </c>
      <c r="GL26" s="112" t="str">
        <f t="shared" ca="1" si="825"/>
        <v/>
      </c>
      <c r="GM26" s="112" t="str">
        <f t="shared" ca="1" si="825"/>
        <v/>
      </c>
      <c r="GN26" s="112" t="str">
        <f t="shared" ca="1" si="825"/>
        <v/>
      </c>
      <c r="GO26" s="112" t="str">
        <f t="shared" ca="1" si="775"/>
        <v/>
      </c>
      <c r="GP26" s="112" t="str">
        <f t="shared" ca="1" si="775"/>
        <v/>
      </c>
      <c r="GQ26" s="112" t="str">
        <f t="shared" ca="1" si="826"/>
        <v/>
      </c>
      <c r="GR26" s="112" t="str">
        <f t="shared" ca="1" si="826"/>
        <v/>
      </c>
      <c r="GS26" s="112" t="str">
        <f t="shared" ca="1" si="826"/>
        <v/>
      </c>
      <c r="GT26" s="112" t="str">
        <f t="shared" ca="1" si="826"/>
        <v/>
      </c>
      <c r="GU26" s="112" t="str">
        <f t="shared" ca="1" si="826"/>
        <v/>
      </c>
      <c r="GV26" s="112" t="str">
        <f t="shared" ca="1" si="826"/>
        <v/>
      </c>
      <c r="GW26" s="112" t="str">
        <f t="shared" ca="1" si="826"/>
        <v/>
      </c>
      <c r="GX26" s="112" t="str">
        <f t="shared" ca="1" si="826"/>
        <v/>
      </c>
      <c r="GY26" s="112" t="str">
        <f t="shared" ca="1" si="826"/>
        <v/>
      </c>
      <c r="GZ26" s="112" t="str">
        <f t="shared" ca="1" si="826"/>
        <v/>
      </c>
      <c r="HA26" s="112" t="str">
        <f t="shared" ca="1" si="826"/>
        <v/>
      </c>
      <c r="HB26" s="112" t="str">
        <f t="shared" ca="1" si="826"/>
        <v/>
      </c>
      <c r="HC26" s="112" t="str">
        <f t="shared" ca="1" si="826"/>
        <v/>
      </c>
      <c r="HD26" s="112" t="str">
        <f t="shared" ca="1" si="826"/>
        <v/>
      </c>
      <c r="HE26" s="112" t="str">
        <f t="shared" ca="1" si="826"/>
        <v/>
      </c>
      <c r="HF26" s="112" t="str">
        <f t="shared" ca="1" si="826"/>
        <v/>
      </c>
      <c r="HG26" s="112" t="str">
        <f t="shared" ca="1" si="827"/>
        <v/>
      </c>
      <c r="HH26" s="112" t="str">
        <f t="shared" ca="1" si="827"/>
        <v/>
      </c>
      <c r="HI26" s="112" t="str">
        <f t="shared" ca="1" si="827"/>
        <v/>
      </c>
      <c r="HJ26" s="112" t="str">
        <f t="shared" ca="1" si="827"/>
        <v/>
      </c>
      <c r="HK26" s="112" t="str">
        <f t="shared" ca="1" si="827"/>
        <v/>
      </c>
      <c r="HL26" s="112" t="str">
        <f t="shared" ca="1" si="827"/>
        <v/>
      </c>
      <c r="HM26" s="112" t="str">
        <f t="shared" ca="1" si="827"/>
        <v/>
      </c>
      <c r="HN26" s="112" t="str">
        <f t="shared" ca="1" si="827"/>
        <v/>
      </c>
      <c r="HO26" s="112" t="str">
        <f t="shared" ca="1" si="827"/>
        <v/>
      </c>
      <c r="HP26" s="112" t="str">
        <f t="shared" ca="1" si="827"/>
        <v/>
      </c>
      <c r="HQ26" s="112" t="str">
        <f t="shared" ca="1" si="827"/>
        <v/>
      </c>
      <c r="HR26" s="112" t="str">
        <f t="shared" ca="1" si="827"/>
        <v/>
      </c>
      <c r="HS26" s="112" t="str">
        <f t="shared" ca="1" si="827"/>
        <v/>
      </c>
      <c r="HT26" s="112" t="str">
        <f t="shared" ca="1" si="827"/>
        <v/>
      </c>
      <c r="HU26" s="112" t="str">
        <f t="shared" ca="1" si="828"/>
        <v/>
      </c>
      <c r="HV26" s="112" t="str">
        <f t="shared" ca="1" si="828"/>
        <v/>
      </c>
      <c r="HW26" s="112" t="str">
        <f t="shared" ca="1" si="828"/>
        <v/>
      </c>
      <c r="HX26" s="112" t="str">
        <f t="shared" ca="1" si="828"/>
        <v/>
      </c>
      <c r="HY26" s="112" t="str">
        <f t="shared" ca="1" si="828"/>
        <v/>
      </c>
      <c r="HZ26" s="112" t="str">
        <f t="shared" ca="1" si="828"/>
        <v/>
      </c>
      <c r="IA26" s="112" t="str">
        <f t="shared" ca="1" si="828"/>
        <v/>
      </c>
      <c r="IB26" s="112" t="str">
        <f t="shared" ca="1" si="855"/>
        <v/>
      </c>
      <c r="IC26" s="112" t="str">
        <f t="shared" ca="1" si="855"/>
        <v/>
      </c>
      <c r="ID26" s="112" t="str">
        <f t="shared" ca="1" si="855"/>
        <v/>
      </c>
      <c r="IE26" s="112" t="str">
        <f t="shared" ca="1" si="855"/>
        <v/>
      </c>
      <c r="IF26" s="112" t="str">
        <f t="shared" ca="1" si="855"/>
        <v/>
      </c>
      <c r="IG26" s="112" t="str">
        <f t="shared" ca="1" si="855"/>
        <v/>
      </c>
      <c r="IH26" s="112" t="str">
        <f t="shared" ca="1" si="855"/>
        <v/>
      </c>
      <c r="II26" s="112" t="str">
        <f t="shared" ca="1" si="855"/>
        <v/>
      </c>
      <c r="IJ26" s="112" t="str">
        <f t="shared" ca="1" si="855"/>
        <v/>
      </c>
      <c r="IK26" s="112" t="str">
        <f t="shared" ca="1" si="855"/>
        <v/>
      </c>
      <c r="IL26" s="112" t="str">
        <f t="shared" ca="1" si="855"/>
        <v/>
      </c>
      <c r="IM26" s="112" t="str">
        <f t="shared" ca="1" si="855"/>
        <v/>
      </c>
      <c r="IN26" s="112" t="str">
        <f t="shared" ca="1" si="855"/>
        <v/>
      </c>
      <c r="IO26" s="112" t="str">
        <f t="shared" ca="1" si="855"/>
        <v/>
      </c>
      <c r="IP26" s="112" t="str">
        <f t="shared" ca="1" si="855"/>
        <v/>
      </c>
      <c r="IQ26" s="112" t="str">
        <f t="shared" ca="1" si="855"/>
        <v/>
      </c>
      <c r="IR26" s="112" t="str">
        <f t="shared" ca="1" si="856"/>
        <v/>
      </c>
      <c r="IS26" s="112" t="str">
        <f t="shared" ca="1" si="856"/>
        <v/>
      </c>
      <c r="IT26" s="112" t="str">
        <f t="shared" ca="1" si="856"/>
        <v/>
      </c>
      <c r="IU26" s="112" t="str">
        <f t="shared" ca="1" si="856"/>
        <v/>
      </c>
      <c r="IV26" s="112" t="str">
        <f t="shared" ca="1" si="856"/>
        <v/>
      </c>
      <c r="IW26" s="112" t="str">
        <f t="shared" ca="1" si="856"/>
        <v/>
      </c>
      <c r="IX26" s="112" t="str">
        <f t="shared" ca="1" si="856"/>
        <v/>
      </c>
      <c r="IY26" s="112" t="str">
        <f t="shared" ca="1" si="808"/>
        <v/>
      </c>
      <c r="IZ26" s="112" t="str">
        <f t="shared" ca="1" si="779"/>
        <v/>
      </c>
      <c r="JA26" s="112" t="str">
        <f t="shared" ca="1" si="779"/>
        <v/>
      </c>
      <c r="JB26" s="112" t="str">
        <f t="shared" ca="1" si="779"/>
        <v/>
      </c>
      <c r="JC26" s="112" t="str">
        <f t="shared" ca="1" si="829"/>
        <v/>
      </c>
      <c r="JD26" s="112" t="str">
        <f t="shared" ca="1" si="829"/>
        <v/>
      </c>
      <c r="JE26" s="112" t="str">
        <f t="shared" ca="1" si="829"/>
        <v/>
      </c>
      <c r="JF26" s="112" t="str">
        <f t="shared" ca="1" si="829"/>
        <v/>
      </c>
      <c r="JG26" s="112" t="str">
        <f t="shared" ca="1" si="829"/>
        <v/>
      </c>
      <c r="JH26" s="112" t="str">
        <f t="shared" ca="1" si="829"/>
        <v/>
      </c>
      <c r="JI26" s="112" t="str">
        <f t="shared" ca="1" si="829"/>
        <v/>
      </c>
      <c r="JJ26" s="112" t="str">
        <f t="shared" ca="1" si="829"/>
        <v/>
      </c>
      <c r="JK26" s="112" t="str">
        <f t="shared" ca="1" si="829"/>
        <v/>
      </c>
      <c r="JL26" s="112" t="str">
        <f t="shared" ca="1" si="829"/>
        <v/>
      </c>
      <c r="JM26" s="112" t="str">
        <f t="shared" ca="1" si="829"/>
        <v/>
      </c>
      <c r="JN26" s="112" t="str">
        <f t="shared" ca="1" si="829"/>
        <v/>
      </c>
      <c r="JO26" s="112" t="str">
        <f t="shared" ca="1" si="829"/>
        <v/>
      </c>
      <c r="JP26" s="112" t="str">
        <f t="shared" ca="1" si="829"/>
        <v/>
      </c>
      <c r="JQ26" s="112" t="str">
        <f t="shared" ca="1" si="829"/>
        <v/>
      </c>
      <c r="JR26" s="112" t="str">
        <f t="shared" ca="1" si="829"/>
        <v/>
      </c>
      <c r="JS26" s="112" t="str">
        <f t="shared" ca="1" si="830"/>
        <v/>
      </c>
      <c r="JT26" s="112" t="str">
        <f t="shared" ca="1" si="830"/>
        <v/>
      </c>
      <c r="JU26" s="112" t="str">
        <f t="shared" ca="1" si="830"/>
        <v/>
      </c>
      <c r="JV26" s="112" t="str">
        <f t="shared" ca="1" si="830"/>
        <v/>
      </c>
      <c r="JW26" s="112" t="str">
        <f t="shared" ca="1" si="830"/>
        <v/>
      </c>
      <c r="JX26" s="112" t="str">
        <f t="shared" ca="1" si="830"/>
        <v/>
      </c>
      <c r="JY26" s="112" t="str">
        <f t="shared" ca="1" si="830"/>
        <v/>
      </c>
      <c r="JZ26" s="112" t="str">
        <f t="shared" ca="1" si="830"/>
        <v/>
      </c>
      <c r="KA26" s="112" t="str">
        <f t="shared" ca="1" si="830"/>
        <v/>
      </c>
      <c r="KB26" s="112" t="str">
        <f t="shared" ca="1" si="830"/>
        <v/>
      </c>
      <c r="KC26" s="112" t="str">
        <f t="shared" ca="1" si="830"/>
        <v/>
      </c>
      <c r="KD26" s="112" t="str">
        <f t="shared" ca="1" si="830"/>
        <v/>
      </c>
      <c r="KE26" s="112" t="str">
        <f t="shared" ca="1" si="830"/>
        <v/>
      </c>
      <c r="KF26" s="112" t="str">
        <f t="shared" ca="1" si="830"/>
        <v/>
      </c>
      <c r="KG26" s="112" t="str">
        <f t="shared" ca="1" si="831"/>
        <v/>
      </c>
      <c r="KH26" s="112" t="str">
        <f t="shared" ca="1" si="831"/>
        <v/>
      </c>
      <c r="KI26" s="112" t="str">
        <f t="shared" ca="1" si="831"/>
        <v/>
      </c>
      <c r="KJ26" s="112" t="str">
        <f t="shared" ca="1" si="831"/>
        <v/>
      </c>
      <c r="KK26" s="112" t="str">
        <f t="shared" ca="1" si="831"/>
        <v/>
      </c>
      <c r="KL26" s="112" t="str">
        <f t="shared" ca="1" si="831"/>
        <v/>
      </c>
      <c r="KM26" s="112" t="str">
        <f t="shared" ca="1" si="831"/>
        <v/>
      </c>
      <c r="KN26" s="112" t="str">
        <f t="shared" ca="1" si="857"/>
        <v/>
      </c>
      <c r="KO26" s="112" t="str">
        <f t="shared" ca="1" si="857"/>
        <v/>
      </c>
      <c r="KP26" s="112" t="str">
        <f t="shared" ca="1" si="857"/>
        <v/>
      </c>
      <c r="KQ26" s="112" t="str">
        <f t="shared" ca="1" si="857"/>
        <v/>
      </c>
      <c r="KR26" s="112" t="str">
        <f t="shared" ca="1" si="857"/>
        <v/>
      </c>
      <c r="KS26" s="112" t="str">
        <f t="shared" ca="1" si="857"/>
        <v/>
      </c>
      <c r="KT26" s="112" t="str">
        <f t="shared" ca="1" si="857"/>
        <v/>
      </c>
      <c r="KU26" s="112" t="str">
        <f t="shared" ca="1" si="857"/>
        <v/>
      </c>
      <c r="KV26" s="112" t="str">
        <f t="shared" ca="1" si="857"/>
        <v/>
      </c>
      <c r="KW26" s="112" t="str">
        <f t="shared" ca="1" si="857"/>
        <v/>
      </c>
      <c r="KX26" s="112" t="str">
        <f t="shared" ca="1" si="857"/>
        <v/>
      </c>
      <c r="KY26" s="112" t="str">
        <f t="shared" ca="1" si="857"/>
        <v/>
      </c>
      <c r="KZ26" s="112" t="str">
        <f t="shared" ca="1" si="857"/>
        <v/>
      </c>
      <c r="LA26" s="112" t="str">
        <f t="shared" ca="1" si="857"/>
        <v>G</v>
      </c>
      <c r="LB26" s="112" t="str">
        <f t="shared" ca="1" si="857"/>
        <v>G</v>
      </c>
      <c r="LC26" s="112" t="str">
        <f t="shared" ca="1" si="857"/>
        <v>G</v>
      </c>
      <c r="LD26" s="112" t="str">
        <f t="shared" ca="1" si="858"/>
        <v>G</v>
      </c>
      <c r="LE26" s="112" t="str">
        <f t="shared" ca="1" si="858"/>
        <v>G</v>
      </c>
      <c r="LF26" s="112" t="str">
        <f t="shared" ca="1" si="858"/>
        <v>G</v>
      </c>
      <c r="LG26" s="112" t="str">
        <f t="shared" ca="1" si="858"/>
        <v>G</v>
      </c>
      <c r="LH26" s="112" t="str">
        <f t="shared" ca="1" si="858"/>
        <v>G</v>
      </c>
      <c r="LI26" s="112" t="str">
        <f t="shared" ca="1" si="858"/>
        <v>G</v>
      </c>
      <c r="LJ26" s="112" t="str">
        <f t="shared" ca="1" si="858"/>
        <v>G</v>
      </c>
      <c r="LK26" s="112" t="str">
        <f t="shared" ca="1" si="809"/>
        <v>G</v>
      </c>
      <c r="LL26" s="112" t="str">
        <f t="shared" ca="1" si="783"/>
        <v>G</v>
      </c>
      <c r="LM26" s="112" t="str">
        <f t="shared" ca="1" si="783"/>
        <v>G</v>
      </c>
      <c r="LN26" s="112" t="str">
        <f t="shared" ca="1" si="783"/>
        <v>G</v>
      </c>
      <c r="LO26" s="112" t="str">
        <f t="shared" ca="1" si="832"/>
        <v>G</v>
      </c>
      <c r="LP26" s="112" t="str">
        <f t="shared" ca="1" si="832"/>
        <v>G</v>
      </c>
      <c r="LQ26" s="112" t="str">
        <f t="shared" ca="1" si="832"/>
        <v>G</v>
      </c>
      <c r="LR26" s="112" t="str">
        <f t="shared" ca="1" si="832"/>
        <v>G</v>
      </c>
      <c r="LS26" s="112" t="str">
        <f t="shared" ca="1" si="832"/>
        <v>G</v>
      </c>
      <c r="LT26" s="112" t="str">
        <f t="shared" ca="1" si="832"/>
        <v>G</v>
      </c>
      <c r="LU26" s="112" t="str">
        <f t="shared" ca="1" si="832"/>
        <v>G</v>
      </c>
      <c r="LV26" s="112" t="str">
        <f t="shared" ca="1" si="832"/>
        <v>G</v>
      </c>
      <c r="LW26" s="112" t="str">
        <f t="shared" ca="1" si="832"/>
        <v>G</v>
      </c>
      <c r="LX26" s="112" t="str">
        <f t="shared" ca="1" si="832"/>
        <v>G</v>
      </c>
      <c r="LY26" s="112" t="str">
        <f t="shared" ca="1" si="832"/>
        <v>G</v>
      </c>
      <c r="LZ26" s="112" t="str">
        <f t="shared" ca="1" si="832"/>
        <v>G</v>
      </c>
      <c r="MA26" s="112" t="str">
        <f t="shared" ca="1" si="832"/>
        <v>G</v>
      </c>
      <c r="MB26" s="112" t="str">
        <f t="shared" ca="1" si="832"/>
        <v>G</v>
      </c>
      <c r="MC26" s="112" t="str">
        <f t="shared" ca="1" si="832"/>
        <v>G</v>
      </c>
      <c r="MD26" s="112" t="str">
        <f t="shared" ca="1" si="832"/>
        <v>G</v>
      </c>
      <c r="ME26" s="112" t="str">
        <f t="shared" ca="1" si="833"/>
        <v>G</v>
      </c>
      <c r="MF26" s="112" t="str">
        <f t="shared" ca="1" si="833"/>
        <v>G</v>
      </c>
      <c r="MG26" s="112" t="str">
        <f t="shared" ca="1" si="833"/>
        <v>G</v>
      </c>
      <c r="MH26" s="112" t="str">
        <f t="shared" ca="1" si="833"/>
        <v>G</v>
      </c>
      <c r="MI26" s="112" t="str">
        <f t="shared" ca="1" si="833"/>
        <v>G</v>
      </c>
      <c r="MJ26" s="112" t="str">
        <f t="shared" ca="1" si="833"/>
        <v>G</v>
      </c>
      <c r="MK26" s="112" t="str">
        <f t="shared" ca="1" si="833"/>
        <v>G</v>
      </c>
      <c r="ML26" s="112" t="str">
        <f t="shared" ca="1" si="833"/>
        <v>G</v>
      </c>
      <c r="MM26" s="112" t="str">
        <f t="shared" ca="1" si="833"/>
        <v>G</v>
      </c>
      <c r="MN26" s="112" t="str">
        <f t="shared" ca="1" si="833"/>
        <v>G</v>
      </c>
      <c r="MO26" s="112" t="str">
        <f t="shared" ca="1" si="833"/>
        <v>G</v>
      </c>
      <c r="MP26" s="112" t="str">
        <f t="shared" ca="1" si="833"/>
        <v>G</v>
      </c>
      <c r="MQ26" s="112" t="str">
        <f t="shared" ca="1" si="833"/>
        <v>G</v>
      </c>
      <c r="MR26" s="112" t="str">
        <f t="shared" ca="1" si="833"/>
        <v>G</v>
      </c>
      <c r="MS26" s="112" t="str">
        <f t="shared" ca="1" si="834"/>
        <v>G</v>
      </c>
      <c r="MT26" s="112" t="str">
        <f t="shared" ca="1" si="834"/>
        <v>G</v>
      </c>
      <c r="MU26" s="112" t="str">
        <f t="shared" ca="1" si="834"/>
        <v>G</v>
      </c>
      <c r="MV26" s="112" t="str">
        <f t="shared" ca="1" si="834"/>
        <v>G</v>
      </c>
      <c r="MW26" s="112" t="str">
        <f t="shared" ca="1" si="834"/>
        <v>G</v>
      </c>
      <c r="MX26" s="112" t="str">
        <f t="shared" ca="1" si="834"/>
        <v>G</v>
      </c>
      <c r="MY26" s="112" t="str">
        <f t="shared" ca="1" si="834"/>
        <v>G</v>
      </c>
      <c r="MZ26" s="112" t="str">
        <f t="shared" ca="1" si="859"/>
        <v>G</v>
      </c>
      <c r="NA26" s="112" t="str">
        <f t="shared" ca="1" si="859"/>
        <v>G</v>
      </c>
      <c r="NB26" s="112" t="str">
        <f t="shared" ca="1" si="859"/>
        <v>G</v>
      </c>
      <c r="NC26" s="112" t="str">
        <f t="shared" ca="1" si="859"/>
        <v>G</v>
      </c>
      <c r="ND26" s="112" t="str">
        <f t="shared" ca="1" si="859"/>
        <v>G</v>
      </c>
      <c r="NE26" s="112" t="str">
        <f t="shared" ca="1" si="859"/>
        <v>G</v>
      </c>
      <c r="NF26" s="112" t="str">
        <f t="shared" ca="1" si="859"/>
        <v>G</v>
      </c>
      <c r="NG26" s="112" t="str">
        <f t="shared" ca="1" si="859"/>
        <v>G</v>
      </c>
      <c r="NH26" s="112" t="str">
        <f t="shared" ca="1" si="859"/>
        <v>G</v>
      </c>
      <c r="NI26" s="112" t="str">
        <f t="shared" ca="1" si="859"/>
        <v>G</v>
      </c>
      <c r="NJ26" s="112" t="str">
        <f t="shared" ca="1" si="859"/>
        <v>G</v>
      </c>
      <c r="NK26" s="112" t="str">
        <f t="shared" ca="1" si="859"/>
        <v>G</v>
      </c>
      <c r="NL26" s="112" t="str">
        <f t="shared" ca="1" si="859"/>
        <v>G</v>
      </c>
      <c r="NM26" s="112" t="str">
        <f t="shared" ca="1" si="859"/>
        <v>G</v>
      </c>
      <c r="NN26" s="112" t="str">
        <f t="shared" ca="1" si="859"/>
        <v>G</v>
      </c>
      <c r="NO26" s="112" t="str">
        <f t="shared" ca="1" si="859"/>
        <v>G</v>
      </c>
      <c r="NP26" s="112" t="str">
        <f t="shared" ca="1" si="860"/>
        <v>G</v>
      </c>
      <c r="NQ26" s="112" t="str">
        <f t="shared" ca="1" si="860"/>
        <v>G</v>
      </c>
      <c r="NR26" s="112" t="str">
        <f t="shared" ca="1" si="860"/>
        <v>G</v>
      </c>
      <c r="NS26" s="112" t="str">
        <f t="shared" ca="1" si="860"/>
        <v>G</v>
      </c>
      <c r="NT26" s="112" t="str">
        <f t="shared" ca="1" si="860"/>
        <v>G</v>
      </c>
      <c r="NU26" s="112" t="str">
        <f t="shared" ca="1" si="860"/>
        <v>G</v>
      </c>
      <c r="NV26" s="112" t="str">
        <f t="shared" ca="1" si="860"/>
        <v>G</v>
      </c>
      <c r="NW26" s="112" t="str">
        <f t="shared" ca="1" si="810"/>
        <v>G</v>
      </c>
      <c r="NX26" s="112" t="str">
        <f t="shared" ca="1" si="787"/>
        <v>G</v>
      </c>
      <c r="NY26" s="112" t="str">
        <f t="shared" ca="1" si="787"/>
        <v>G</v>
      </c>
      <c r="NZ26" s="112" t="str">
        <f t="shared" ca="1" si="787"/>
        <v>G</v>
      </c>
      <c r="OA26" s="112" t="str">
        <f t="shared" ca="1" si="835"/>
        <v>G</v>
      </c>
      <c r="OB26" s="112" t="str">
        <f t="shared" ca="1" si="835"/>
        <v>G</v>
      </c>
      <c r="OC26" s="112" t="str">
        <f t="shared" ca="1" si="835"/>
        <v>G</v>
      </c>
      <c r="OD26" s="112" t="str">
        <f t="shared" ca="1" si="835"/>
        <v>G</v>
      </c>
      <c r="OE26" s="112" t="str">
        <f t="shared" ca="1" si="835"/>
        <v>G</v>
      </c>
      <c r="OF26" s="112" t="str">
        <f t="shared" ca="1" si="835"/>
        <v>G</v>
      </c>
      <c r="OG26" s="112" t="str">
        <f t="shared" ca="1" si="835"/>
        <v>G</v>
      </c>
      <c r="OH26" s="112" t="str">
        <f t="shared" ca="1" si="835"/>
        <v>G</v>
      </c>
      <c r="OI26" s="112" t="str">
        <f t="shared" ca="1" si="835"/>
        <v>G</v>
      </c>
      <c r="OJ26" s="112" t="str">
        <f t="shared" ca="1" si="835"/>
        <v>G</v>
      </c>
      <c r="OK26" s="112" t="str">
        <f t="shared" ca="1" si="835"/>
        <v>G</v>
      </c>
      <c r="OL26" s="112" t="str">
        <f t="shared" ca="1" si="835"/>
        <v>G</v>
      </c>
      <c r="OM26" s="112" t="str">
        <f t="shared" ca="1" si="835"/>
        <v>G</v>
      </c>
      <c r="ON26" s="112" t="str">
        <f t="shared" ca="1" si="835"/>
        <v>G</v>
      </c>
      <c r="OO26" s="112" t="str">
        <f t="shared" ca="1" si="835"/>
        <v>G</v>
      </c>
      <c r="OP26" s="112" t="str">
        <f t="shared" ca="1" si="835"/>
        <v>G</v>
      </c>
      <c r="OQ26" s="112" t="str">
        <f t="shared" ca="1" si="836"/>
        <v>G</v>
      </c>
      <c r="OR26" s="112" t="str">
        <f t="shared" ca="1" si="836"/>
        <v>G</v>
      </c>
      <c r="OS26" s="112" t="str">
        <f t="shared" ca="1" si="836"/>
        <v>G</v>
      </c>
      <c r="OT26" s="112" t="str">
        <f t="shared" ca="1" si="836"/>
        <v>G</v>
      </c>
      <c r="OU26" s="112" t="str">
        <f t="shared" ca="1" si="836"/>
        <v>G</v>
      </c>
      <c r="OV26" s="112" t="str">
        <f t="shared" ca="1" si="836"/>
        <v>G</v>
      </c>
      <c r="OW26" s="112" t="str">
        <f t="shared" ca="1" si="836"/>
        <v>G</v>
      </c>
      <c r="OX26" s="112" t="str">
        <f t="shared" ca="1" si="836"/>
        <v>G</v>
      </c>
      <c r="OY26" s="112" t="str">
        <f t="shared" ca="1" si="836"/>
        <v>G</v>
      </c>
      <c r="OZ26" s="112" t="str">
        <f t="shared" ca="1" si="836"/>
        <v>G</v>
      </c>
      <c r="PA26" s="112" t="str">
        <f t="shared" ca="1" si="836"/>
        <v>G</v>
      </c>
      <c r="PB26" s="112" t="str">
        <f t="shared" ca="1" si="836"/>
        <v>G</v>
      </c>
      <c r="PC26" s="112" t="str">
        <f t="shared" ca="1" si="836"/>
        <v>G</v>
      </c>
      <c r="PD26" s="112" t="str">
        <f t="shared" ca="1" si="836"/>
        <v>G</v>
      </c>
      <c r="PE26" s="112" t="str">
        <f t="shared" ca="1" si="837"/>
        <v/>
      </c>
      <c r="PF26" s="112" t="str">
        <f t="shared" ca="1" si="837"/>
        <v/>
      </c>
      <c r="PG26" s="112" t="str">
        <f t="shared" ca="1" si="837"/>
        <v/>
      </c>
      <c r="PH26" s="112" t="str">
        <f t="shared" ca="1" si="837"/>
        <v/>
      </c>
      <c r="PI26" s="112" t="str">
        <f t="shared" ca="1" si="837"/>
        <v/>
      </c>
      <c r="PJ26" s="112" t="str">
        <f t="shared" ca="1" si="837"/>
        <v/>
      </c>
      <c r="PK26" s="112" t="str">
        <f t="shared" ca="1" si="837"/>
        <v/>
      </c>
      <c r="PL26" s="112" t="str">
        <f t="shared" ca="1" si="861"/>
        <v/>
      </c>
      <c r="PM26" s="112" t="str">
        <f t="shared" ca="1" si="861"/>
        <v/>
      </c>
      <c r="PN26" s="112" t="str">
        <f t="shared" ca="1" si="861"/>
        <v/>
      </c>
      <c r="PO26" s="112" t="str">
        <f t="shared" ca="1" si="861"/>
        <v/>
      </c>
      <c r="PP26" s="112" t="str">
        <f t="shared" ca="1" si="861"/>
        <v/>
      </c>
      <c r="PQ26" s="112" t="str">
        <f t="shared" ca="1" si="861"/>
        <v/>
      </c>
      <c r="PR26" s="112" t="str">
        <f t="shared" ca="1" si="861"/>
        <v/>
      </c>
      <c r="PS26" s="112" t="str">
        <f t="shared" ca="1" si="861"/>
        <v/>
      </c>
      <c r="PT26" s="112" t="str">
        <f t="shared" ca="1" si="861"/>
        <v/>
      </c>
      <c r="PU26" s="112" t="str">
        <f t="shared" ca="1" si="861"/>
        <v/>
      </c>
      <c r="PV26" s="112" t="str">
        <f t="shared" ca="1" si="861"/>
        <v/>
      </c>
      <c r="PW26" s="112" t="str">
        <f t="shared" ca="1" si="861"/>
        <v/>
      </c>
      <c r="PX26" s="112" t="str">
        <f t="shared" ca="1" si="861"/>
        <v/>
      </c>
      <c r="PY26" s="112" t="str">
        <f t="shared" ca="1" si="861"/>
        <v/>
      </c>
      <c r="PZ26" s="112" t="str">
        <f t="shared" ca="1" si="861"/>
        <v/>
      </c>
      <c r="QA26" s="112" t="str">
        <f t="shared" ca="1" si="861"/>
        <v/>
      </c>
      <c r="QB26" s="112" t="str">
        <f t="shared" ca="1" si="862"/>
        <v/>
      </c>
      <c r="QC26" s="112" t="str">
        <f t="shared" ca="1" si="862"/>
        <v/>
      </c>
      <c r="QD26" s="112" t="str">
        <f t="shared" ca="1" si="862"/>
        <v/>
      </c>
      <c r="QE26" s="112" t="str">
        <f t="shared" ca="1" si="862"/>
        <v/>
      </c>
      <c r="QF26" s="112" t="str">
        <f t="shared" ca="1" si="862"/>
        <v/>
      </c>
      <c r="QG26" s="112" t="str">
        <f t="shared" ca="1" si="862"/>
        <v/>
      </c>
      <c r="QH26" s="112" t="str">
        <f t="shared" ca="1" si="862"/>
        <v/>
      </c>
      <c r="QI26" s="112" t="str">
        <f t="shared" ca="1" si="811"/>
        <v/>
      </c>
      <c r="QJ26" s="112" t="str">
        <f t="shared" ca="1" si="791"/>
        <v/>
      </c>
      <c r="QK26" s="112" t="str">
        <f t="shared" ca="1" si="791"/>
        <v/>
      </c>
      <c r="QL26" s="112" t="str">
        <f t="shared" ca="1" si="791"/>
        <v/>
      </c>
      <c r="QM26" s="112" t="str">
        <f t="shared" ca="1" si="838"/>
        <v/>
      </c>
      <c r="QN26" s="112" t="str">
        <f t="shared" ca="1" si="838"/>
        <v/>
      </c>
      <c r="QO26" s="112" t="str">
        <f t="shared" ca="1" si="838"/>
        <v/>
      </c>
      <c r="QP26" s="112" t="str">
        <f t="shared" ca="1" si="838"/>
        <v/>
      </c>
      <c r="QQ26" s="112" t="str">
        <f t="shared" ca="1" si="838"/>
        <v/>
      </c>
      <c r="QR26" s="112" t="str">
        <f t="shared" ca="1" si="838"/>
        <v/>
      </c>
      <c r="QS26" s="112" t="str">
        <f t="shared" ca="1" si="838"/>
        <v/>
      </c>
      <c r="QT26" s="112" t="str">
        <f t="shared" ca="1" si="838"/>
        <v/>
      </c>
      <c r="QU26" s="112" t="str">
        <f t="shared" ca="1" si="838"/>
        <v/>
      </c>
      <c r="QV26" s="112" t="str">
        <f t="shared" ca="1" si="838"/>
        <v/>
      </c>
      <c r="QW26" s="112" t="str">
        <f t="shared" ca="1" si="838"/>
        <v/>
      </c>
      <c r="QX26" s="112" t="str">
        <f t="shared" ca="1" si="838"/>
        <v/>
      </c>
      <c r="QY26" s="112" t="str">
        <f t="shared" ca="1" si="838"/>
        <v/>
      </c>
      <c r="QZ26" s="112" t="str">
        <f t="shared" ca="1" si="838"/>
        <v/>
      </c>
      <c r="RA26" s="112" t="str">
        <f t="shared" ca="1" si="838"/>
        <v/>
      </c>
      <c r="RB26" s="112" t="str">
        <f t="shared" ca="1" si="838"/>
        <v/>
      </c>
      <c r="RC26" s="112" t="str">
        <f t="shared" ca="1" si="839"/>
        <v/>
      </c>
      <c r="RD26" s="112" t="str">
        <f t="shared" ca="1" si="839"/>
        <v/>
      </c>
      <c r="RE26" s="112" t="str">
        <f t="shared" ca="1" si="839"/>
        <v/>
      </c>
      <c r="RF26" s="112" t="str">
        <f t="shared" ca="1" si="839"/>
        <v/>
      </c>
      <c r="RG26" s="112" t="str">
        <f t="shared" ca="1" si="839"/>
        <v/>
      </c>
      <c r="RH26" s="112" t="str">
        <f t="shared" ca="1" si="839"/>
        <v/>
      </c>
      <c r="RI26" s="112" t="str">
        <f t="shared" ca="1" si="839"/>
        <v/>
      </c>
      <c r="RJ26" s="112" t="str">
        <f t="shared" ca="1" si="839"/>
        <v/>
      </c>
      <c r="RK26" s="112" t="str">
        <f t="shared" ca="1" si="839"/>
        <v/>
      </c>
      <c r="RL26" s="112" t="str">
        <f t="shared" ca="1" si="839"/>
        <v/>
      </c>
      <c r="RM26" s="112" t="str">
        <f t="shared" ca="1" si="839"/>
        <v/>
      </c>
      <c r="RN26" s="112" t="str">
        <f t="shared" ca="1" si="839"/>
        <v/>
      </c>
      <c r="RO26" s="112" t="str">
        <f t="shared" ca="1" si="839"/>
        <v/>
      </c>
      <c r="RP26" s="112" t="str">
        <f t="shared" ca="1" si="839"/>
        <v/>
      </c>
      <c r="RQ26" s="112" t="str">
        <f t="shared" ca="1" si="840"/>
        <v/>
      </c>
      <c r="RR26" s="112" t="str">
        <f t="shared" ca="1" si="840"/>
        <v/>
      </c>
      <c r="RS26" s="112" t="str">
        <f t="shared" ca="1" si="840"/>
        <v/>
      </c>
      <c r="RT26" s="112" t="str">
        <f t="shared" ca="1" si="840"/>
        <v/>
      </c>
      <c r="RU26" s="112" t="str">
        <f t="shared" ca="1" si="840"/>
        <v/>
      </c>
      <c r="RV26" s="112" t="str">
        <f t="shared" ca="1" si="840"/>
        <v/>
      </c>
      <c r="RW26" s="112" t="str">
        <f t="shared" ca="1" si="840"/>
        <v/>
      </c>
      <c r="RX26" s="112" t="str">
        <f t="shared" ca="1" si="863"/>
        <v/>
      </c>
      <c r="RY26" s="112" t="str">
        <f t="shared" ca="1" si="863"/>
        <v/>
      </c>
      <c r="RZ26" s="112" t="str">
        <f t="shared" ca="1" si="863"/>
        <v/>
      </c>
      <c r="SA26" s="112" t="str">
        <f t="shared" ca="1" si="863"/>
        <v/>
      </c>
      <c r="SB26" s="112" t="str">
        <f t="shared" ca="1" si="863"/>
        <v/>
      </c>
      <c r="SC26" s="112" t="str">
        <f t="shared" ca="1" si="863"/>
        <v/>
      </c>
      <c r="SD26" s="112" t="str">
        <f t="shared" ca="1" si="863"/>
        <v/>
      </c>
      <c r="SE26" s="112" t="str">
        <f t="shared" ca="1" si="863"/>
        <v/>
      </c>
      <c r="SF26" s="112" t="str">
        <f t="shared" ca="1" si="863"/>
        <v/>
      </c>
      <c r="SG26" s="112" t="str">
        <f t="shared" ca="1" si="863"/>
        <v/>
      </c>
      <c r="SH26" s="112" t="str">
        <f t="shared" ca="1" si="863"/>
        <v/>
      </c>
      <c r="SI26" s="112" t="str">
        <f t="shared" ca="1" si="863"/>
        <v/>
      </c>
      <c r="SJ26" s="112" t="str">
        <f t="shared" ca="1" si="863"/>
        <v/>
      </c>
      <c r="SK26" s="112" t="str">
        <f t="shared" ca="1" si="863"/>
        <v/>
      </c>
      <c r="SL26" s="112" t="str">
        <f t="shared" ca="1" si="863"/>
        <v/>
      </c>
      <c r="SM26" s="112" t="str">
        <f t="shared" ca="1" si="863"/>
        <v/>
      </c>
      <c r="SN26" s="112" t="str">
        <f t="shared" ca="1" si="864"/>
        <v/>
      </c>
      <c r="SO26" s="112" t="str">
        <f t="shared" ca="1" si="864"/>
        <v/>
      </c>
      <c r="SP26" s="112" t="str">
        <f t="shared" ca="1" si="864"/>
        <v/>
      </c>
      <c r="SQ26" s="112" t="str">
        <f t="shared" ca="1" si="864"/>
        <v/>
      </c>
      <c r="SR26" s="112" t="str">
        <f t="shared" ca="1" si="864"/>
        <v/>
      </c>
      <c r="SS26" s="112" t="str">
        <f t="shared" ca="1" si="864"/>
        <v/>
      </c>
      <c r="ST26" s="112" t="str">
        <f t="shared" ca="1" si="864"/>
        <v/>
      </c>
      <c r="SU26" s="112" t="str">
        <f t="shared" ca="1" si="812"/>
        <v/>
      </c>
      <c r="SV26" s="112" t="str">
        <f t="shared" ca="1" si="795"/>
        <v/>
      </c>
      <c r="SW26" s="112" t="str">
        <f t="shared" ca="1" si="795"/>
        <v/>
      </c>
      <c r="SX26" s="112" t="str">
        <f t="shared" ca="1" si="795"/>
        <v/>
      </c>
      <c r="SY26" s="112" t="str">
        <f t="shared" ca="1" si="841"/>
        <v/>
      </c>
      <c r="SZ26" s="112" t="str">
        <f t="shared" ca="1" si="841"/>
        <v/>
      </c>
      <c r="TA26" s="112" t="str">
        <f t="shared" ca="1" si="841"/>
        <v/>
      </c>
      <c r="TB26" s="112" t="str">
        <f t="shared" ca="1" si="841"/>
        <v/>
      </c>
      <c r="TC26" s="112" t="str">
        <f t="shared" ca="1" si="841"/>
        <v/>
      </c>
      <c r="TD26" s="112" t="str">
        <f t="shared" ca="1" si="841"/>
        <v/>
      </c>
      <c r="TE26" s="112" t="str">
        <f t="shared" ca="1" si="841"/>
        <v/>
      </c>
      <c r="TF26" s="112" t="str">
        <f t="shared" ca="1" si="841"/>
        <v/>
      </c>
      <c r="TG26" s="112" t="str">
        <f t="shared" ca="1" si="841"/>
        <v/>
      </c>
      <c r="TH26" s="112" t="str">
        <f t="shared" ca="1" si="841"/>
        <v/>
      </c>
      <c r="TI26" s="112" t="str">
        <f t="shared" ca="1" si="841"/>
        <v/>
      </c>
      <c r="TJ26" s="112" t="str">
        <f t="shared" ca="1" si="841"/>
        <v/>
      </c>
      <c r="TK26" s="112" t="str">
        <f t="shared" ca="1" si="841"/>
        <v/>
      </c>
      <c r="TL26" s="112" t="str">
        <f t="shared" ca="1" si="841"/>
        <v/>
      </c>
      <c r="TM26" s="112" t="str">
        <f t="shared" ca="1" si="841"/>
        <v/>
      </c>
      <c r="TN26" s="112" t="str">
        <f t="shared" ca="1" si="841"/>
        <v/>
      </c>
      <c r="TO26" s="112" t="str">
        <f t="shared" ca="1" si="842"/>
        <v/>
      </c>
      <c r="TP26" s="112" t="str">
        <f t="shared" ca="1" si="842"/>
        <v/>
      </c>
      <c r="TQ26" s="112" t="str">
        <f t="shared" ca="1" si="842"/>
        <v/>
      </c>
      <c r="TR26" s="112" t="str">
        <f t="shared" ca="1" si="842"/>
        <v/>
      </c>
      <c r="TS26" s="112" t="str">
        <f t="shared" ca="1" si="842"/>
        <v/>
      </c>
      <c r="TT26" s="112" t="str">
        <f t="shared" ca="1" si="842"/>
        <v/>
      </c>
      <c r="TU26" s="112" t="str">
        <f t="shared" ca="1" si="842"/>
        <v/>
      </c>
      <c r="TV26" s="112" t="str">
        <f t="shared" ca="1" si="842"/>
        <v/>
      </c>
      <c r="TW26" s="112" t="str">
        <f t="shared" ca="1" si="842"/>
        <v/>
      </c>
      <c r="TX26" s="112" t="str">
        <f t="shared" ca="1" si="842"/>
        <v/>
      </c>
      <c r="TY26" s="112" t="str">
        <f t="shared" ca="1" si="842"/>
        <v/>
      </c>
      <c r="TZ26" s="112" t="str">
        <f t="shared" ca="1" si="842"/>
        <v/>
      </c>
      <c r="UA26" s="112" t="str">
        <f t="shared" ca="1" si="842"/>
        <v/>
      </c>
      <c r="UB26" s="112" t="str">
        <f t="shared" ca="1" si="842"/>
        <v/>
      </c>
      <c r="UC26" s="112" t="str">
        <f t="shared" ca="1" si="843"/>
        <v/>
      </c>
      <c r="UD26" s="112" t="str">
        <f t="shared" ca="1" si="843"/>
        <v/>
      </c>
      <c r="UE26" s="112" t="str">
        <f t="shared" ca="1" si="843"/>
        <v/>
      </c>
      <c r="UF26" s="112" t="str">
        <f t="shared" ca="1" si="843"/>
        <v/>
      </c>
      <c r="UG26" s="112" t="str">
        <f t="shared" ca="1" si="843"/>
        <v/>
      </c>
      <c r="UH26" s="112" t="str">
        <f t="shared" ca="1" si="843"/>
        <v/>
      </c>
      <c r="UI26" s="112" t="str">
        <f t="shared" ca="1" si="843"/>
        <v/>
      </c>
      <c r="UJ26" s="112" t="str">
        <f t="shared" ca="1" si="865"/>
        <v/>
      </c>
      <c r="UK26" s="112" t="str">
        <f t="shared" ca="1" si="865"/>
        <v/>
      </c>
      <c r="UL26" s="112" t="str">
        <f t="shared" ca="1" si="865"/>
        <v/>
      </c>
      <c r="UM26" s="112" t="str">
        <f t="shared" ca="1" si="865"/>
        <v/>
      </c>
      <c r="UN26" s="112" t="str">
        <f t="shared" ca="1" si="865"/>
        <v/>
      </c>
      <c r="UO26" s="112" t="str">
        <f t="shared" ca="1" si="865"/>
        <v/>
      </c>
      <c r="UP26" s="112" t="str">
        <f t="shared" ca="1" si="865"/>
        <v/>
      </c>
      <c r="UQ26" s="112" t="str">
        <f t="shared" ca="1" si="865"/>
        <v/>
      </c>
      <c r="UR26" s="112" t="str">
        <f t="shared" ca="1" si="865"/>
        <v/>
      </c>
      <c r="US26" s="112" t="str">
        <f t="shared" ca="1" si="865"/>
        <v/>
      </c>
      <c r="UT26" s="112" t="str">
        <f t="shared" ca="1" si="865"/>
        <v/>
      </c>
      <c r="UU26" s="112" t="str">
        <f t="shared" ca="1" si="865"/>
        <v/>
      </c>
      <c r="UV26" s="112" t="str">
        <f t="shared" ca="1" si="865"/>
        <v/>
      </c>
      <c r="UW26" s="112" t="str">
        <f t="shared" ca="1" si="865"/>
        <v/>
      </c>
      <c r="UX26" s="112" t="str">
        <f t="shared" ca="1" si="865"/>
        <v/>
      </c>
      <c r="UY26" s="112" t="str">
        <f t="shared" ca="1" si="865"/>
        <v/>
      </c>
      <c r="UZ26" s="112" t="str">
        <f t="shared" ca="1" si="866"/>
        <v/>
      </c>
      <c r="VA26" s="112" t="str">
        <f t="shared" ca="1" si="866"/>
        <v/>
      </c>
      <c r="VB26" s="112" t="str">
        <f t="shared" ca="1" si="866"/>
        <v/>
      </c>
      <c r="VC26" s="112" t="str">
        <f t="shared" ca="1" si="866"/>
        <v/>
      </c>
      <c r="VD26" s="112" t="str">
        <f t="shared" ca="1" si="866"/>
        <v/>
      </c>
      <c r="VE26" s="112" t="str">
        <f t="shared" ca="1" si="866"/>
        <v/>
      </c>
      <c r="VF26" s="112" t="str">
        <f t="shared" ca="1" si="866"/>
        <v/>
      </c>
      <c r="VG26" s="112" t="str">
        <f t="shared" ca="1" si="813"/>
        <v/>
      </c>
      <c r="VH26" s="112" t="str">
        <f t="shared" ca="1" si="799"/>
        <v/>
      </c>
      <c r="VI26" s="112" t="str">
        <f t="shared" ca="1" si="799"/>
        <v/>
      </c>
      <c r="VJ26" s="112" t="str">
        <f t="shared" ca="1" si="799"/>
        <v/>
      </c>
      <c r="VK26" s="112" t="str">
        <f t="shared" ca="1" si="844"/>
        <v/>
      </c>
      <c r="VL26" s="112" t="str">
        <f t="shared" ca="1" si="844"/>
        <v/>
      </c>
      <c r="VM26" s="112" t="str">
        <f t="shared" ca="1" si="844"/>
        <v/>
      </c>
      <c r="VN26" s="112" t="str">
        <f t="shared" ca="1" si="844"/>
        <v/>
      </c>
      <c r="VO26" s="112" t="str">
        <f t="shared" ca="1" si="844"/>
        <v/>
      </c>
      <c r="VP26" s="112" t="str">
        <f t="shared" ca="1" si="844"/>
        <v/>
      </c>
      <c r="VQ26" s="112" t="str">
        <f t="shared" ca="1" si="844"/>
        <v/>
      </c>
      <c r="VR26" s="112" t="str">
        <f t="shared" ca="1" si="844"/>
        <v/>
      </c>
      <c r="VS26" s="112" t="str">
        <f t="shared" ca="1" si="844"/>
        <v/>
      </c>
      <c r="VT26" s="112" t="str">
        <f t="shared" ca="1" si="844"/>
        <v/>
      </c>
      <c r="VU26" s="112" t="str">
        <f t="shared" ca="1" si="844"/>
        <v/>
      </c>
      <c r="VV26" s="112" t="str">
        <f t="shared" ca="1" si="844"/>
        <v/>
      </c>
      <c r="VW26" s="112" t="str">
        <f t="shared" ca="1" si="844"/>
        <v/>
      </c>
      <c r="VX26" s="112" t="str">
        <f t="shared" ca="1" si="844"/>
        <v/>
      </c>
      <c r="VY26" s="112" t="str">
        <f t="shared" ca="1" si="844"/>
        <v/>
      </c>
      <c r="VZ26" s="112" t="str">
        <f t="shared" ca="1" si="844"/>
        <v/>
      </c>
      <c r="WA26" s="112" t="str">
        <f t="shared" ca="1" si="845"/>
        <v/>
      </c>
      <c r="WB26" s="112" t="str">
        <f t="shared" ca="1" si="845"/>
        <v/>
      </c>
      <c r="WC26" s="112" t="str">
        <f t="shared" ca="1" si="845"/>
        <v/>
      </c>
      <c r="WD26" s="112" t="str">
        <f t="shared" ca="1" si="845"/>
        <v/>
      </c>
      <c r="WE26" s="112" t="str">
        <f t="shared" ca="1" si="845"/>
        <v/>
      </c>
      <c r="WF26" s="112" t="str">
        <f t="shared" ca="1" si="845"/>
        <v/>
      </c>
      <c r="WG26" s="112" t="str">
        <f t="shared" ca="1" si="845"/>
        <v/>
      </c>
      <c r="WH26" s="112" t="str">
        <f t="shared" ca="1" si="845"/>
        <v/>
      </c>
      <c r="WI26" s="112" t="str">
        <f t="shared" ca="1" si="845"/>
        <v/>
      </c>
      <c r="WJ26" s="112" t="str">
        <f t="shared" ca="1" si="845"/>
        <v/>
      </c>
      <c r="WK26" s="112" t="str">
        <f t="shared" ca="1" si="845"/>
        <v/>
      </c>
      <c r="WL26" s="112" t="str">
        <f t="shared" ca="1" si="845"/>
        <v/>
      </c>
      <c r="WM26" s="112" t="str">
        <f t="shared" ca="1" si="845"/>
        <v/>
      </c>
      <c r="WN26" s="112" t="str">
        <f t="shared" ca="1" si="845"/>
        <v/>
      </c>
      <c r="WO26" s="112" t="str">
        <f t="shared" ca="1" si="846"/>
        <v/>
      </c>
      <c r="WP26" s="112" t="str">
        <f t="shared" ca="1" si="846"/>
        <v/>
      </c>
      <c r="WQ26" s="112" t="str">
        <f t="shared" ca="1" si="846"/>
        <v/>
      </c>
      <c r="WR26" s="112" t="str">
        <f t="shared" ca="1" si="846"/>
        <v/>
      </c>
      <c r="WS26" s="112" t="str">
        <f t="shared" ca="1" si="846"/>
        <v/>
      </c>
      <c r="WT26" s="112" t="str">
        <f t="shared" ca="1" si="846"/>
        <v/>
      </c>
      <c r="WU26" s="112" t="str">
        <f t="shared" ca="1" si="846"/>
        <v/>
      </c>
      <c r="WV26" s="112" t="str">
        <f t="shared" ca="1" si="867"/>
        <v/>
      </c>
      <c r="WW26" s="112" t="str">
        <f t="shared" ca="1" si="867"/>
        <v/>
      </c>
      <c r="WX26" s="112" t="str">
        <f t="shared" ca="1" si="867"/>
        <v/>
      </c>
      <c r="WY26" s="112" t="str">
        <f t="shared" ca="1" si="867"/>
        <v/>
      </c>
      <c r="WZ26" s="112" t="str">
        <f t="shared" ca="1" si="867"/>
        <v/>
      </c>
      <c r="XA26" s="112" t="str">
        <f t="shared" ca="1" si="867"/>
        <v/>
      </c>
      <c r="XB26" s="112" t="str">
        <f t="shared" ca="1" si="867"/>
        <v/>
      </c>
      <c r="XC26" s="112" t="str">
        <f t="shared" ca="1" si="867"/>
        <v/>
      </c>
      <c r="XD26" s="112" t="str">
        <f t="shared" ca="1" si="867"/>
        <v/>
      </c>
      <c r="XE26" s="112" t="str">
        <f t="shared" ca="1" si="867"/>
        <v/>
      </c>
      <c r="XF26" s="112" t="str">
        <f t="shared" ca="1" si="867"/>
        <v/>
      </c>
      <c r="XG26" s="112" t="str">
        <f t="shared" ca="1" si="867"/>
        <v/>
      </c>
      <c r="XH26" s="112" t="str">
        <f t="shared" ca="1" si="867"/>
        <v/>
      </c>
      <c r="XI26" s="112" t="str">
        <f t="shared" ca="1" si="867"/>
        <v/>
      </c>
      <c r="XJ26" s="112" t="str">
        <f t="shared" ca="1" si="867"/>
        <v/>
      </c>
      <c r="XK26" s="112" t="str">
        <f t="shared" ca="1" si="867"/>
        <v/>
      </c>
      <c r="XL26" s="112" t="str">
        <f t="shared" ca="1" si="868"/>
        <v/>
      </c>
      <c r="XM26" s="112" t="str">
        <f t="shared" ca="1" si="868"/>
        <v/>
      </c>
      <c r="XN26" s="112" t="str">
        <f t="shared" ca="1" si="868"/>
        <v/>
      </c>
      <c r="XO26" s="112" t="str">
        <f t="shared" ca="1" si="868"/>
        <v/>
      </c>
      <c r="XP26" s="112" t="str">
        <f t="shared" ca="1" si="868"/>
        <v/>
      </c>
      <c r="XQ26" s="112" t="str">
        <f t="shared" ca="1" si="868"/>
        <v/>
      </c>
      <c r="XR26" s="112" t="str">
        <f t="shared" ca="1" si="868"/>
        <v/>
      </c>
      <c r="XS26" s="112" t="str">
        <f t="shared" ca="1" si="814"/>
        <v/>
      </c>
      <c r="XT26" s="112" t="str">
        <f t="shared" ca="1" si="803"/>
        <v/>
      </c>
      <c r="XU26" s="112" t="str">
        <f t="shared" ca="1" si="803"/>
        <v/>
      </c>
      <c r="XV26" s="112" t="str">
        <f t="shared" ca="1" si="803"/>
        <v/>
      </c>
      <c r="XW26" s="112" t="str">
        <f t="shared" ca="1" si="847"/>
        <v/>
      </c>
      <c r="XX26" s="112" t="str">
        <f t="shared" ca="1" si="847"/>
        <v/>
      </c>
      <c r="XY26" s="112" t="str">
        <f t="shared" ca="1" si="847"/>
        <v/>
      </c>
      <c r="XZ26" s="112" t="str">
        <f t="shared" ca="1" si="847"/>
        <v/>
      </c>
      <c r="YA26" s="112" t="str">
        <f t="shared" ca="1" si="847"/>
        <v/>
      </c>
      <c r="YB26" s="112" t="str">
        <f t="shared" ca="1" si="847"/>
        <v/>
      </c>
      <c r="YC26" s="112" t="str">
        <f t="shared" ca="1" si="847"/>
        <v/>
      </c>
      <c r="YD26" s="112" t="str">
        <f t="shared" ca="1" si="847"/>
        <v/>
      </c>
      <c r="YE26" s="112" t="str">
        <f t="shared" ca="1" si="847"/>
        <v/>
      </c>
      <c r="YF26" s="112" t="str">
        <f t="shared" ca="1" si="847"/>
        <v/>
      </c>
      <c r="YG26" s="112" t="str">
        <f t="shared" ca="1" si="847"/>
        <v/>
      </c>
      <c r="YH26" s="112" t="str">
        <f t="shared" ca="1" si="847"/>
        <v/>
      </c>
      <c r="YI26" s="112" t="str">
        <f t="shared" ca="1" si="847"/>
        <v/>
      </c>
      <c r="YJ26" s="112" t="str">
        <f t="shared" ca="1" si="847"/>
        <v/>
      </c>
      <c r="YK26" s="112" t="str">
        <f t="shared" ca="1" si="847"/>
        <v/>
      </c>
      <c r="YL26" s="112" t="str">
        <f t="shared" ca="1" si="847"/>
        <v/>
      </c>
      <c r="YM26" s="112" t="str">
        <f t="shared" ca="1" si="848"/>
        <v/>
      </c>
      <c r="YN26" s="112" t="str">
        <f t="shared" ca="1" si="848"/>
        <v/>
      </c>
      <c r="YO26" s="112" t="str">
        <f t="shared" ca="1" si="848"/>
        <v/>
      </c>
      <c r="YP26" s="112" t="str">
        <f t="shared" ca="1" si="848"/>
        <v/>
      </c>
      <c r="YQ26" s="112" t="str">
        <f t="shared" ca="1" si="848"/>
        <v/>
      </c>
      <c r="YR26" s="112" t="str">
        <f t="shared" ca="1" si="848"/>
        <v/>
      </c>
      <c r="YS26" s="112" t="str">
        <f t="shared" ca="1" si="848"/>
        <v/>
      </c>
      <c r="YT26" s="112" t="str">
        <f t="shared" ca="1" si="848"/>
        <v/>
      </c>
      <c r="YU26" s="112" t="str">
        <f t="shared" ca="1" si="848"/>
        <v/>
      </c>
      <c r="YV26" s="112" t="str">
        <f t="shared" ca="1" si="848"/>
        <v/>
      </c>
      <c r="YW26" s="112" t="str">
        <f t="shared" ca="1" si="848"/>
        <v/>
      </c>
      <c r="YX26" s="112" t="str">
        <f t="shared" ca="1" si="848"/>
        <v/>
      </c>
      <c r="YY26" s="112" t="str">
        <f t="shared" ca="1" si="848"/>
        <v/>
      </c>
      <c r="YZ26" s="112" t="str">
        <f t="shared" ca="1" si="848"/>
        <v/>
      </c>
      <c r="ZA26" s="112" t="str">
        <f t="shared" ca="1" si="849"/>
        <v/>
      </c>
      <c r="ZB26" s="112" t="str">
        <f t="shared" ca="1" si="849"/>
        <v/>
      </c>
      <c r="ZC26" s="112" t="str">
        <f t="shared" ca="1" si="849"/>
        <v/>
      </c>
      <c r="ZD26" s="112" t="str">
        <f t="shared" ca="1" si="849"/>
        <v/>
      </c>
      <c r="ZE26" s="112" t="str">
        <f t="shared" ca="1" si="849"/>
        <v/>
      </c>
      <c r="ZF26" s="112" t="str">
        <f t="shared" ca="1" si="849"/>
        <v/>
      </c>
      <c r="ZG26" s="112" t="str">
        <f t="shared" ca="1" si="849"/>
        <v/>
      </c>
      <c r="ZH26" s="112" t="str">
        <f t="shared" ca="1" si="869"/>
        <v/>
      </c>
      <c r="ZI26" s="112" t="str">
        <f t="shared" ca="1" si="869"/>
        <v/>
      </c>
      <c r="ZJ26" s="112" t="str">
        <f t="shared" ca="1" si="869"/>
        <v/>
      </c>
      <c r="ZK26" s="112" t="str">
        <f t="shared" ca="1" si="869"/>
        <v/>
      </c>
      <c r="ZL26" s="112" t="str">
        <f t="shared" ca="1" si="869"/>
        <v/>
      </c>
      <c r="ZM26" s="112" t="str">
        <f t="shared" ca="1" si="869"/>
        <v/>
      </c>
      <c r="ZN26" s="112" t="str">
        <f t="shared" ca="1" si="869"/>
        <v/>
      </c>
      <c r="ZO26" s="112" t="str">
        <f t="shared" ca="1" si="869"/>
        <v/>
      </c>
      <c r="ZP26" s="112" t="str">
        <f t="shared" ca="1" si="869"/>
        <v/>
      </c>
      <c r="ZQ26" s="112" t="str">
        <f t="shared" ca="1" si="869"/>
        <v/>
      </c>
    </row>
    <row r="27" spans="1:693" ht="18" outlineLevel="1">
      <c r="A27" s="83" t="str">
        <f t="shared" ca="1" si="704"/>
        <v>J</v>
      </c>
      <c r="B27" s="25" t="s">
        <v>24</v>
      </c>
      <c r="C27" s="25"/>
      <c r="D27" s="47"/>
      <c r="E27" s="136"/>
      <c r="F27" s="137"/>
      <c r="G27" s="138"/>
      <c r="H27" s="42" t="s">
        <v>7</v>
      </c>
      <c r="I27" s="122" t="s">
        <v>41</v>
      </c>
      <c r="J27" s="127"/>
      <c r="K27" s="147"/>
      <c r="L27" s="148"/>
      <c r="M27" s="76">
        <f t="shared" si="707"/>
        <v>55</v>
      </c>
      <c r="N27" s="51">
        <v>40833</v>
      </c>
      <c r="O27" s="55">
        <v>40908</v>
      </c>
      <c r="P27" s="53">
        <f t="shared" ca="1" si="807"/>
        <v>1.0909090909090908</v>
      </c>
      <c r="Q27" s="96">
        <f t="shared" ca="1" si="705"/>
        <v>59.999999999999993</v>
      </c>
      <c r="R27" s="124">
        <f t="shared" ca="1" si="709"/>
        <v>5</v>
      </c>
      <c r="S27" s="101">
        <f t="shared" si="706"/>
        <v>40833</v>
      </c>
      <c r="T27" s="125">
        <f t="shared" ca="1" si="710"/>
        <v>40893</v>
      </c>
      <c r="U27" s="155"/>
      <c r="V27" s="156"/>
      <c r="W27" s="85"/>
      <c r="X27" s="131" t="str">
        <f t="shared" ca="1" si="816"/>
        <v/>
      </c>
      <c r="Y27" s="112" t="str">
        <f t="shared" ca="1" si="816"/>
        <v/>
      </c>
      <c r="Z27" s="112" t="str">
        <f t="shared" ca="1" si="816"/>
        <v/>
      </c>
      <c r="AA27" s="112" t="str">
        <f t="shared" ca="1" si="816"/>
        <v/>
      </c>
      <c r="AB27" s="112" t="str">
        <f t="shared" ca="1" si="816"/>
        <v/>
      </c>
      <c r="AC27" s="112" t="str">
        <f t="shared" ca="1" si="816"/>
        <v/>
      </c>
      <c r="AD27" s="112" t="str">
        <f t="shared" ca="1" si="816"/>
        <v/>
      </c>
      <c r="AE27" s="112" t="str">
        <f t="shared" ca="1" si="816"/>
        <v/>
      </c>
      <c r="AF27" s="112" t="str">
        <f t="shared" ca="1" si="816"/>
        <v/>
      </c>
      <c r="AG27" s="112" t="str">
        <f t="shared" ca="1" si="816"/>
        <v/>
      </c>
      <c r="AH27" s="112" t="str">
        <f t="shared" ca="1" si="816"/>
        <v/>
      </c>
      <c r="AI27" s="112" t="str">
        <f t="shared" ca="1" si="816"/>
        <v/>
      </c>
      <c r="AJ27" s="112" t="str">
        <f t="shared" ca="1" si="816"/>
        <v/>
      </c>
      <c r="AK27" s="112" t="str">
        <f t="shared" ca="1" si="816"/>
        <v/>
      </c>
      <c r="AL27" s="112" t="str">
        <f t="shared" ca="1" si="816"/>
        <v/>
      </c>
      <c r="AM27" s="112" t="str">
        <f t="shared" ca="1" si="816"/>
        <v/>
      </c>
      <c r="AN27" s="112" t="str">
        <f t="shared" ca="1" si="817"/>
        <v/>
      </c>
      <c r="AO27" s="112" t="str">
        <f t="shared" ca="1" si="817"/>
        <v/>
      </c>
      <c r="AP27" s="112" t="str">
        <f t="shared" ca="1" si="817"/>
        <v/>
      </c>
      <c r="AQ27" s="112" t="str">
        <f t="shared" ca="1" si="817"/>
        <v/>
      </c>
      <c r="AR27" s="112" t="str">
        <f t="shared" ca="1" si="817"/>
        <v/>
      </c>
      <c r="AS27" s="112" t="str">
        <f t="shared" ca="1" si="817"/>
        <v/>
      </c>
      <c r="AT27" s="112" t="str">
        <f t="shared" ca="1" si="817"/>
        <v/>
      </c>
      <c r="AU27" s="112" t="str">
        <f t="shared" ca="1" si="817"/>
        <v/>
      </c>
      <c r="AV27" s="112" t="str">
        <f t="shared" ca="1" si="817"/>
        <v/>
      </c>
      <c r="AW27" s="112" t="str">
        <f t="shared" ca="1" si="817"/>
        <v/>
      </c>
      <c r="AX27" s="112" t="str">
        <f t="shared" ca="1" si="817"/>
        <v/>
      </c>
      <c r="AY27" s="112" t="str">
        <f t="shared" ca="1" si="817"/>
        <v/>
      </c>
      <c r="AZ27" s="112" t="str">
        <f t="shared" ca="1" si="817"/>
        <v/>
      </c>
      <c r="BA27" s="112" t="str">
        <f t="shared" ca="1" si="817"/>
        <v/>
      </c>
      <c r="BB27" s="112" t="str">
        <f t="shared" ca="1" si="817"/>
        <v/>
      </c>
      <c r="BC27" s="112" t="str">
        <f t="shared" ca="1" si="853"/>
        <v/>
      </c>
      <c r="BD27" s="112" t="str">
        <f t="shared" ca="1" si="853"/>
        <v/>
      </c>
      <c r="BE27" s="112" t="str">
        <f t="shared" ca="1" si="853"/>
        <v/>
      </c>
      <c r="BF27" s="112" t="str">
        <f t="shared" ca="1" si="853"/>
        <v/>
      </c>
      <c r="BG27" s="112" t="str">
        <f t="shared" ca="1" si="853"/>
        <v/>
      </c>
      <c r="BH27" s="112" t="str">
        <f t="shared" ca="1" si="853"/>
        <v/>
      </c>
      <c r="BI27" s="112" t="str">
        <f t="shared" ca="1" si="853"/>
        <v/>
      </c>
      <c r="BJ27" s="112" t="str">
        <f t="shared" ca="1" si="853"/>
        <v/>
      </c>
      <c r="BK27" s="112" t="str">
        <f t="shared" ca="1" si="853"/>
        <v/>
      </c>
      <c r="BL27" s="112" t="str">
        <f t="shared" ca="1" si="853"/>
        <v/>
      </c>
      <c r="BM27" s="112" t="str">
        <f t="shared" ca="1" si="853"/>
        <v/>
      </c>
      <c r="BN27" s="112" t="str">
        <f t="shared" ca="1" si="853"/>
        <v/>
      </c>
      <c r="BO27" s="112" t="str">
        <f t="shared" ca="1" si="853"/>
        <v/>
      </c>
      <c r="BP27" s="112" t="str">
        <f t="shared" ca="1" si="853"/>
        <v/>
      </c>
      <c r="BQ27" s="112" t="str">
        <f t="shared" ca="1" si="853"/>
        <v/>
      </c>
      <c r="BR27" s="112" t="str">
        <f t="shared" ca="1" si="853"/>
        <v/>
      </c>
      <c r="BS27" s="112" t="str">
        <f t="shared" ca="1" si="852"/>
        <v/>
      </c>
      <c r="BT27" s="112" t="str">
        <f t="shared" ca="1" si="852"/>
        <v/>
      </c>
      <c r="BU27" s="112" t="str">
        <f t="shared" ca="1" si="852"/>
        <v/>
      </c>
      <c r="BV27" s="112" t="str">
        <f t="shared" ca="1" si="852"/>
        <v/>
      </c>
      <c r="BW27" s="112" t="str">
        <f t="shared" ca="1" si="818"/>
        <v/>
      </c>
      <c r="BX27" s="112" t="str">
        <f t="shared" ca="1" si="818"/>
        <v/>
      </c>
      <c r="BY27" s="112" t="str">
        <f t="shared" ca="1" si="818"/>
        <v/>
      </c>
      <c r="BZ27" s="112" t="str">
        <f t="shared" ca="1" si="818"/>
        <v/>
      </c>
      <c r="CA27" s="112" t="str">
        <f t="shared" ca="1" si="818"/>
        <v/>
      </c>
      <c r="CB27" s="112" t="str">
        <f t="shared" ca="1" si="818"/>
        <v/>
      </c>
      <c r="CC27" s="112" t="str">
        <f t="shared" ca="1" si="818"/>
        <v/>
      </c>
      <c r="CD27" s="112" t="str">
        <f t="shared" ca="1" si="818"/>
        <v/>
      </c>
      <c r="CE27" s="112" t="str">
        <f t="shared" ca="1" si="818"/>
        <v/>
      </c>
      <c r="CF27" s="112" t="str">
        <f t="shared" ca="1" si="818"/>
        <v/>
      </c>
      <c r="CG27" s="112" t="str">
        <f t="shared" ca="1" si="818"/>
        <v/>
      </c>
      <c r="CH27" s="112" t="str">
        <f t="shared" ca="1" si="818"/>
        <v/>
      </c>
      <c r="CI27" s="112" t="str">
        <f t="shared" ca="1" si="819"/>
        <v/>
      </c>
      <c r="CJ27" s="112" t="str">
        <f t="shared" ca="1" si="819"/>
        <v/>
      </c>
      <c r="CK27" s="112" t="str">
        <f t="shared" ca="1" si="819"/>
        <v/>
      </c>
      <c r="CL27" s="112" t="str">
        <f t="shared" ca="1" si="819"/>
        <v/>
      </c>
      <c r="CM27" s="112" t="str">
        <f t="shared" ca="1" si="819"/>
        <v/>
      </c>
      <c r="CN27" s="112" t="str">
        <f t="shared" ca="1" si="819"/>
        <v/>
      </c>
      <c r="CO27" s="112" t="str">
        <f t="shared" ca="1" si="819"/>
        <v/>
      </c>
      <c r="CP27" s="112" t="str">
        <f t="shared" ca="1" si="819"/>
        <v/>
      </c>
      <c r="CQ27" s="112" t="str">
        <f t="shared" ca="1" si="819"/>
        <v/>
      </c>
      <c r="CR27" s="112" t="str">
        <f t="shared" ca="1" si="819"/>
        <v/>
      </c>
      <c r="CS27" s="112" t="str">
        <f t="shared" ca="1" si="819"/>
        <v/>
      </c>
      <c r="CT27" s="112" t="str">
        <f t="shared" ca="1" si="819"/>
        <v/>
      </c>
      <c r="CU27" s="112" t="str">
        <f t="shared" ca="1" si="819"/>
        <v/>
      </c>
      <c r="CV27" s="112" t="str">
        <f t="shared" ca="1" si="819"/>
        <v/>
      </c>
      <c r="CW27" s="112" t="str">
        <f t="shared" ca="1" si="819"/>
        <v/>
      </c>
      <c r="CX27" s="112" t="str">
        <f t="shared" ca="1" si="850"/>
        <v/>
      </c>
      <c r="CY27" s="112" t="str">
        <f t="shared" ca="1" si="850"/>
        <v/>
      </c>
      <c r="CZ27" s="112" t="str">
        <f t="shared" ca="1" si="850"/>
        <v/>
      </c>
      <c r="DA27" s="112" t="str">
        <f t="shared" ca="1" si="850"/>
        <v/>
      </c>
      <c r="DB27" s="112" t="str">
        <f t="shared" ca="1" si="850"/>
        <v/>
      </c>
      <c r="DC27" s="112" t="str">
        <f t="shared" ca="1" si="870"/>
        <v/>
      </c>
      <c r="DD27" s="112" t="str">
        <f t="shared" ca="1" si="870"/>
        <v/>
      </c>
      <c r="DE27" s="112" t="str">
        <f t="shared" ca="1" si="870"/>
        <v/>
      </c>
      <c r="DF27" s="112" t="str">
        <f t="shared" ca="1" si="870"/>
        <v/>
      </c>
      <c r="DG27" s="112" t="str">
        <f t="shared" ca="1" si="870"/>
        <v/>
      </c>
      <c r="DH27" s="112" t="str">
        <f t="shared" ca="1" si="870"/>
        <v/>
      </c>
      <c r="DI27" s="112" t="str">
        <f t="shared" ca="1" si="870"/>
        <v/>
      </c>
      <c r="DJ27" s="112" t="str">
        <f t="shared" ca="1" si="870"/>
        <v/>
      </c>
      <c r="DK27" s="112" t="str">
        <f t="shared" ca="1" si="870"/>
        <v/>
      </c>
      <c r="DL27" s="112" t="str">
        <f t="shared" ca="1" si="870"/>
        <v/>
      </c>
      <c r="DM27" s="112" t="str">
        <f t="shared" ca="1" si="870"/>
        <v/>
      </c>
      <c r="DN27" s="112" t="str">
        <f t="shared" ca="1" si="870"/>
        <v/>
      </c>
      <c r="DO27" s="112" t="str">
        <f t="shared" ca="1" si="870"/>
        <v/>
      </c>
      <c r="DP27" s="112" t="str">
        <f t="shared" ca="1" si="870"/>
        <v/>
      </c>
      <c r="DQ27" s="112" t="str">
        <f t="shared" ca="1" si="870"/>
        <v/>
      </c>
      <c r="DR27" s="112" t="str">
        <f t="shared" ca="1" si="870"/>
        <v/>
      </c>
      <c r="DS27" s="112" t="str">
        <f t="shared" ca="1" si="854"/>
        <v/>
      </c>
      <c r="DT27" s="112" t="str">
        <f t="shared" ca="1" si="820"/>
        <v/>
      </c>
      <c r="DU27" s="112" t="str">
        <f t="shared" ca="1" si="820"/>
        <v/>
      </c>
      <c r="DV27" s="112" t="str">
        <f t="shared" ca="1" si="820"/>
        <v/>
      </c>
      <c r="DW27" s="112" t="str">
        <f t="shared" ca="1" si="820"/>
        <v/>
      </c>
      <c r="DX27" s="112" t="str">
        <f t="shared" ca="1" si="820"/>
        <v/>
      </c>
      <c r="DY27" s="112" t="str">
        <f t="shared" ca="1" si="820"/>
        <v/>
      </c>
      <c r="DZ27" s="112" t="str">
        <f t="shared" ca="1" si="820"/>
        <v/>
      </c>
      <c r="EA27" s="112" t="str">
        <f t="shared" ca="1" si="820"/>
        <v/>
      </c>
      <c r="EB27" s="112" t="str">
        <f t="shared" ca="1" si="820"/>
        <v/>
      </c>
      <c r="EC27" s="112" t="str">
        <f t="shared" ca="1" si="821"/>
        <v/>
      </c>
      <c r="ED27" s="112" t="str">
        <f t="shared" ca="1" si="821"/>
        <v/>
      </c>
      <c r="EE27" s="112" t="str">
        <f t="shared" ca="1" si="821"/>
        <v/>
      </c>
      <c r="EF27" s="112" t="str">
        <f t="shared" ca="1" si="821"/>
        <v/>
      </c>
      <c r="EG27" s="112" t="str">
        <f t="shared" ca="1" si="821"/>
        <v/>
      </c>
      <c r="EH27" s="112" t="str">
        <f t="shared" ca="1" si="821"/>
        <v/>
      </c>
      <c r="EI27" s="112" t="str">
        <f t="shared" ca="1" si="821"/>
        <v/>
      </c>
      <c r="EJ27" s="112" t="str">
        <f t="shared" ca="1" si="821"/>
        <v/>
      </c>
      <c r="EK27" s="112" t="str">
        <f t="shared" ca="1" si="821"/>
        <v/>
      </c>
      <c r="EL27" s="112" t="str">
        <f t="shared" ca="1" si="821"/>
        <v/>
      </c>
      <c r="EM27" s="112" t="str">
        <f t="shared" ca="1" si="821"/>
        <v/>
      </c>
      <c r="EN27" s="112" t="str">
        <f t="shared" ca="1" si="821"/>
        <v/>
      </c>
      <c r="EO27" s="112" t="str">
        <f t="shared" ca="1" si="821"/>
        <v/>
      </c>
      <c r="EP27" s="112" t="str">
        <f t="shared" ca="1" si="821"/>
        <v/>
      </c>
      <c r="EQ27" s="112" t="str">
        <f t="shared" ca="1" si="821"/>
        <v/>
      </c>
      <c r="ER27" s="112" t="str">
        <f t="shared" ca="1" si="822"/>
        <v/>
      </c>
      <c r="ES27" s="112" t="str">
        <f t="shared" ca="1" si="822"/>
        <v/>
      </c>
      <c r="ET27" s="112" t="str">
        <f t="shared" ca="1" si="772"/>
        <v/>
      </c>
      <c r="EU27" s="112" t="str">
        <f t="shared" ca="1" si="851"/>
        <v/>
      </c>
      <c r="EV27" s="112" t="str">
        <f t="shared" ca="1" si="851"/>
        <v/>
      </c>
      <c r="EW27" s="112" t="str">
        <f t="shared" ca="1" si="851"/>
        <v/>
      </c>
      <c r="EX27" s="112" t="str">
        <f t="shared" ca="1" si="851"/>
        <v/>
      </c>
      <c r="EY27" s="112" t="str">
        <f t="shared" ca="1" si="851"/>
        <v/>
      </c>
      <c r="EZ27" s="112" t="str">
        <f t="shared" ca="1" si="851"/>
        <v/>
      </c>
      <c r="FA27" s="112" t="str">
        <f t="shared" ca="1" si="851"/>
        <v/>
      </c>
      <c r="FB27" s="112" t="str">
        <f t="shared" ca="1" si="851"/>
        <v/>
      </c>
      <c r="FC27" s="112" t="str">
        <f t="shared" ca="1" si="851"/>
        <v/>
      </c>
      <c r="FD27" s="112" t="str">
        <f t="shared" ca="1" si="851"/>
        <v/>
      </c>
      <c r="FE27" s="112" t="str">
        <f t="shared" ca="1" si="851"/>
        <v/>
      </c>
      <c r="FF27" s="112" t="str">
        <f t="shared" ca="1" si="851"/>
        <v/>
      </c>
      <c r="FG27" s="112" t="str">
        <f t="shared" ca="1" si="851"/>
        <v/>
      </c>
      <c r="FH27" s="112" t="str">
        <f t="shared" ca="1" si="851"/>
        <v/>
      </c>
      <c r="FI27" s="112" t="str">
        <f t="shared" ca="1" si="851"/>
        <v/>
      </c>
      <c r="FJ27" s="112" t="str">
        <f t="shared" ca="1" si="851"/>
        <v/>
      </c>
      <c r="FK27" s="112" t="str">
        <f t="shared" ca="1" si="823"/>
        <v/>
      </c>
      <c r="FL27" s="112" t="str">
        <f t="shared" ca="1" si="823"/>
        <v/>
      </c>
      <c r="FM27" s="112" t="str">
        <f t="shared" ca="1" si="823"/>
        <v/>
      </c>
      <c r="FN27" s="112" t="str">
        <f t="shared" ca="1" si="823"/>
        <v/>
      </c>
      <c r="FO27" s="112" t="str">
        <f t="shared" ca="1" si="823"/>
        <v/>
      </c>
      <c r="FP27" s="112" t="str">
        <f t="shared" ca="1" si="823"/>
        <v/>
      </c>
      <c r="FQ27" s="112" t="str">
        <f t="shared" ca="1" si="823"/>
        <v/>
      </c>
      <c r="FR27" s="112" t="str">
        <f t="shared" ca="1" si="823"/>
        <v/>
      </c>
      <c r="FS27" s="112" t="str">
        <f t="shared" ca="1" si="823"/>
        <v/>
      </c>
      <c r="FT27" s="112" t="str">
        <f t="shared" ca="1" si="823"/>
        <v/>
      </c>
      <c r="FU27" s="112" t="str">
        <f t="shared" ca="1" si="823"/>
        <v/>
      </c>
      <c r="FV27" s="112" t="str">
        <f t="shared" ca="1" si="823"/>
        <v/>
      </c>
      <c r="FW27" s="112" t="str">
        <f t="shared" ca="1" si="824"/>
        <v/>
      </c>
      <c r="FX27" s="112" t="str">
        <f t="shared" ca="1" si="824"/>
        <v/>
      </c>
      <c r="FY27" s="112" t="str">
        <f t="shared" ca="1" si="824"/>
        <v/>
      </c>
      <c r="FZ27" s="112" t="str">
        <f t="shared" ca="1" si="825"/>
        <v/>
      </c>
      <c r="GA27" s="112" t="str">
        <f t="shared" ca="1" si="825"/>
        <v/>
      </c>
      <c r="GB27" s="112" t="str">
        <f t="shared" ca="1" si="825"/>
        <v/>
      </c>
      <c r="GC27" s="112" t="str">
        <f t="shared" ca="1" si="825"/>
        <v/>
      </c>
      <c r="GD27" s="112" t="str">
        <f t="shared" ca="1" si="825"/>
        <v/>
      </c>
      <c r="GE27" s="112" t="str">
        <f t="shared" ca="1" si="825"/>
        <v/>
      </c>
      <c r="GF27" s="112" t="str">
        <f t="shared" ca="1" si="825"/>
        <v/>
      </c>
      <c r="GG27" s="112" t="str">
        <f t="shared" ca="1" si="825"/>
        <v/>
      </c>
      <c r="GH27" s="112" t="str">
        <f t="shared" ca="1" si="825"/>
        <v/>
      </c>
      <c r="GI27" s="112" t="str">
        <f t="shared" ca="1" si="825"/>
        <v/>
      </c>
      <c r="GJ27" s="112" t="str">
        <f t="shared" ca="1" si="825"/>
        <v/>
      </c>
      <c r="GK27" s="112" t="str">
        <f t="shared" ca="1" si="825"/>
        <v/>
      </c>
      <c r="GL27" s="112" t="str">
        <f t="shared" ca="1" si="825"/>
        <v/>
      </c>
      <c r="GM27" s="112" t="str">
        <f t="shared" ca="1" si="825"/>
        <v/>
      </c>
      <c r="GN27" s="112" t="str">
        <f t="shared" ca="1" si="825"/>
        <v/>
      </c>
      <c r="GO27" s="112" t="str">
        <f t="shared" ca="1" si="775"/>
        <v/>
      </c>
      <c r="GP27" s="112" t="str">
        <f t="shared" ca="1" si="775"/>
        <v/>
      </c>
      <c r="GQ27" s="112" t="str">
        <f t="shared" ca="1" si="826"/>
        <v/>
      </c>
      <c r="GR27" s="112" t="str">
        <f t="shared" ca="1" si="826"/>
        <v/>
      </c>
      <c r="GS27" s="112" t="str">
        <f t="shared" ca="1" si="826"/>
        <v/>
      </c>
      <c r="GT27" s="112" t="str">
        <f t="shared" ca="1" si="826"/>
        <v/>
      </c>
      <c r="GU27" s="112" t="str">
        <f t="shared" ca="1" si="826"/>
        <v/>
      </c>
      <c r="GV27" s="112" t="str">
        <f t="shared" ca="1" si="826"/>
        <v/>
      </c>
      <c r="GW27" s="112" t="str">
        <f t="shared" ca="1" si="826"/>
        <v/>
      </c>
      <c r="GX27" s="112" t="str">
        <f t="shared" ca="1" si="826"/>
        <v/>
      </c>
      <c r="GY27" s="112" t="str">
        <f t="shared" ca="1" si="826"/>
        <v/>
      </c>
      <c r="GZ27" s="112" t="str">
        <f t="shared" ca="1" si="826"/>
        <v/>
      </c>
      <c r="HA27" s="112" t="str">
        <f t="shared" ca="1" si="826"/>
        <v/>
      </c>
      <c r="HB27" s="112" t="str">
        <f t="shared" ca="1" si="826"/>
        <v/>
      </c>
      <c r="HC27" s="112" t="str">
        <f t="shared" ca="1" si="826"/>
        <v/>
      </c>
      <c r="HD27" s="112" t="str">
        <f t="shared" ca="1" si="826"/>
        <v/>
      </c>
      <c r="HE27" s="112" t="str">
        <f t="shared" ca="1" si="826"/>
        <v/>
      </c>
      <c r="HF27" s="112" t="str">
        <f t="shared" ca="1" si="826"/>
        <v/>
      </c>
      <c r="HG27" s="112" t="str">
        <f t="shared" ca="1" si="827"/>
        <v/>
      </c>
      <c r="HH27" s="112" t="str">
        <f t="shared" ca="1" si="827"/>
        <v/>
      </c>
      <c r="HI27" s="112" t="str">
        <f t="shared" ca="1" si="827"/>
        <v/>
      </c>
      <c r="HJ27" s="112" t="str">
        <f t="shared" ca="1" si="827"/>
        <v/>
      </c>
      <c r="HK27" s="112" t="str">
        <f t="shared" ca="1" si="827"/>
        <v/>
      </c>
      <c r="HL27" s="112" t="str">
        <f t="shared" ca="1" si="827"/>
        <v/>
      </c>
      <c r="HM27" s="112" t="str">
        <f t="shared" ca="1" si="827"/>
        <v/>
      </c>
      <c r="HN27" s="112" t="str">
        <f t="shared" ca="1" si="827"/>
        <v/>
      </c>
      <c r="HO27" s="112" t="str">
        <f t="shared" ca="1" si="827"/>
        <v/>
      </c>
      <c r="HP27" s="112" t="str">
        <f t="shared" ca="1" si="827"/>
        <v/>
      </c>
      <c r="HQ27" s="112" t="str">
        <f t="shared" ca="1" si="827"/>
        <v/>
      </c>
      <c r="HR27" s="112" t="str">
        <f t="shared" ca="1" si="827"/>
        <v/>
      </c>
      <c r="HS27" s="112" t="str">
        <f t="shared" ca="1" si="827"/>
        <v/>
      </c>
      <c r="HT27" s="112" t="str">
        <f t="shared" ca="1" si="827"/>
        <v/>
      </c>
      <c r="HU27" s="112" t="str">
        <f t="shared" ca="1" si="828"/>
        <v/>
      </c>
      <c r="HV27" s="112" t="str">
        <f t="shared" ca="1" si="828"/>
        <v/>
      </c>
      <c r="HW27" s="112" t="str">
        <f t="shared" ca="1" si="828"/>
        <v/>
      </c>
      <c r="HX27" s="112" t="str">
        <f t="shared" ca="1" si="828"/>
        <v/>
      </c>
      <c r="HY27" s="112" t="str">
        <f t="shared" ca="1" si="828"/>
        <v/>
      </c>
      <c r="HZ27" s="112" t="str">
        <f t="shared" ca="1" si="828"/>
        <v/>
      </c>
      <c r="IA27" s="112" t="str">
        <f t="shared" ca="1" si="828"/>
        <v/>
      </c>
      <c r="IB27" s="112" t="str">
        <f t="shared" ca="1" si="855"/>
        <v/>
      </c>
      <c r="IC27" s="112" t="str">
        <f t="shared" ca="1" si="855"/>
        <v/>
      </c>
      <c r="ID27" s="112" t="str">
        <f t="shared" ca="1" si="855"/>
        <v/>
      </c>
      <c r="IE27" s="112" t="str">
        <f t="shared" ca="1" si="855"/>
        <v/>
      </c>
      <c r="IF27" s="112" t="str">
        <f t="shared" ca="1" si="855"/>
        <v/>
      </c>
      <c r="IG27" s="112" t="str">
        <f t="shared" ca="1" si="855"/>
        <v/>
      </c>
      <c r="IH27" s="112" t="str">
        <f t="shared" ca="1" si="855"/>
        <v/>
      </c>
      <c r="II27" s="112" t="str">
        <f t="shared" ca="1" si="855"/>
        <v/>
      </c>
      <c r="IJ27" s="112" t="str">
        <f t="shared" ca="1" si="855"/>
        <v/>
      </c>
      <c r="IK27" s="112" t="str">
        <f t="shared" ca="1" si="855"/>
        <v/>
      </c>
      <c r="IL27" s="112" t="str">
        <f t="shared" ca="1" si="855"/>
        <v/>
      </c>
      <c r="IM27" s="112" t="str">
        <f t="shared" ca="1" si="855"/>
        <v/>
      </c>
      <c r="IN27" s="112" t="str">
        <f t="shared" ca="1" si="855"/>
        <v/>
      </c>
      <c r="IO27" s="112" t="str">
        <f t="shared" ca="1" si="855"/>
        <v/>
      </c>
      <c r="IP27" s="112" t="str">
        <f t="shared" ca="1" si="855"/>
        <v/>
      </c>
      <c r="IQ27" s="112" t="str">
        <f t="shared" ca="1" si="855"/>
        <v/>
      </c>
      <c r="IR27" s="112" t="str">
        <f t="shared" ca="1" si="856"/>
        <v/>
      </c>
      <c r="IS27" s="112" t="str">
        <f t="shared" ca="1" si="856"/>
        <v/>
      </c>
      <c r="IT27" s="112" t="str">
        <f t="shared" ca="1" si="856"/>
        <v/>
      </c>
      <c r="IU27" s="112" t="str">
        <f t="shared" ca="1" si="856"/>
        <v/>
      </c>
      <c r="IV27" s="112" t="str">
        <f t="shared" ca="1" si="856"/>
        <v/>
      </c>
      <c r="IW27" s="112" t="str">
        <f t="shared" ca="1" si="856"/>
        <v/>
      </c>
      <c r="IX27" s="112" t="str">
        <f t="shared" ca="1" si="856"/>
        <v/>
      </c>
      <c r="IY27" s="112" t="str">
        <f t="shared" ca="1" si="808"/>
        <v/>
      </c>
      <c r="IZ27" s="112" t="str">
        <f t="shared" ca="1" si="779"/>
        <v/>
      </c>
      <c r="JA27" s="112" t="str">
        <f t="shared" ca="1" si="779"/>
        <v/>
      </c>
      <c r="JB27" s="112" t="str">
        <f t="shared" ca="1" si="779"/>
        <v/>
      </c>
      <c r="JC27" s="112" t="str">
        <f t="shared" ca="1" si="829"/>
        <v/>
      </c>
      <c r="JD27" s="112" t="str">
        <f t="shared" ca="1" si="829"/>
        <v/>
      </c>
      <c r="JE27" s="112" t="str">
        <f t="shared" ca="1" si="829"/>
        <v/>
      </c>
      <c r="JF27" s="112" t="str">
        <f t="shared" ca="1" si="829"/>
        <v/>
      </c>
      <c r="JG27" s="112" t="str">
        <f t="shared" ca="1" si="829"/>
        <v/>
      </c>
      <c r="JH27" s="112" t="str">
        <f t="shared" ca="1" si="829"/>
        <v/>
      </c>
      <c r="JI27" s="112" t="str">
        <f t="shared" ca="1" si="829"/>
        <v/>
      </c>
      <c r="JJ27" s="112" t="str">
        <f t="shared" ca="1" si="829"/>
        <v/>
      </c>
      <c r="JK27" s="112" t="str">
        <f t="shared" ca="1" si="829"/>
        <v/>
      </c>
      <c r="JL27" s="112" t="str">
        <f t="shared" ca="1" si="829"/>
        <v/>
      </c>
      <c r="JM27" s="112" t="str">
        <f t="shared" ca="1" si="829"/>
        <v/>
      </c>
      <c r="JN27" s="112" t="str">
        <f t="shared" ca="1" si="829"/>
        <v/>
      </c>
      <c r="JO27" s="112" t="str">
        <f t="shared" ca="1" si="829"/>
        <v/>
      </c>
      <c r="JP27" s="112" t="str">
        <f t="shared" ca="1" si="829"/>
        <v/>
      </c>
      <c r="JQ27" s="112" t="str">
        <f t="shared" ca="1" si="829"/>
        <v/>
      </c>
      <c r="JR27" s="112" t="str">
        <f t="shared" ca="1" si="829"/>
        <v/>
      </c>
      <c r="JS27" s="112" t="str">
        <f t="shared" ca="1" si="830"/>
        <v/>
      </c>
      <c r="JT27" s="112" t="str">
        <f t="shared" ca="1" si="830"/>
        <v/>
      </c>
      <c r="JU27" s="112" t="str">
        <f t="shared" ca="1" si="830"/>
        <v/>
      </c>
      <c r="JV27" s="112" t="str">
        <f t="shared" ca="1" si="830"/>
        <v/>
      </c>
      <c r="JW27" s="112" t="str">
        <f t="shared" ca="1" si="830"/>
        <v/>
      </c>
      <c r="JX27" s="112" t="str">
        <f t="shared" ca="1" si="830"/>
        <v/>
      </c>
      <c r="JY27" s="112" t="str">
        <f t="shared" ca="1" si="830"/>
        <v/>
      </c>
      <c r="JZ27" s="112" t="str">
        <f t="shared" ca="1" si="830"/>
        <v/>
      </c>
      <c r="KA27" s="112" t="str">
        <f t="shared" ca="1" si="830"/>
        <v/>
      </c>
      <c r="KB27" s="112" t="str">
        <f t="shared" ca="1" si="830"/>
        <v/>
      </c>
      <c r="KC27" s="112" t="str">
        <f t="shared" ca="1" si="830"/>
        <v/>
      </c>
      <c r="KD27" s="112" t="str">
        <f t="shared" ca="1" si="830"/>
        <v/>
      </c>
      <c r="KE27" s="112" t="str">
        <f t="shared" ca="1" si="830"/>
        <v/>
      </c>
      <c r="KF27" s="112" t="str">
        <f t="shared" ca="1" si="830"/>
        <v/>
      </c>
      <c r="KG27" s="112" t="str">
        <f t="shared" ca="1" si="831"/>
        <v/>
      </c>
      <c r="KH27" s="112" t="str">
        <f t="shared" ca="1" si="831"/>
        <v/>
      </c>
      <c r="KI27" s="112" t="str">
        <f t="shared" ca="1" si="831"/>
        <v/>
      </c>
      <c r="KJ27" s="112" t="str">
        <f t="shared" ca="1" si="831"/>
        <v/>
      </c>
      <c r="KK27" s="112" t="str">
        <f t="shared" ca="1" si="831"/>
        <v/>
      </c>
      <c r="KL27" s="112" t="str">
        <f t="shared" ca="1" si="831"/>
        <v/>
      </c>
      <c r="KM27" s="112" t="str">
        <f t="shared" ca="1" si="831"/>
        <v/>
      </c>
      <c r="KN27" s="112" t="str">
        <f t="shared" ca="1" si="857"/>
        <v/>
      </c>
      <c r="KO27" s="112" t="str">
        <f t="shared" ca="1" si="857"/>
        <v/>
      </c>
      <c r="KP27" s="112" t="str">
        <f t="shared" ca="1" si="857"/>
        <v/>
      </c>
      <c r="KQ27" s="112" t="str">
        <f t="shared" ca="1" si="857"/>
        <v/>
      </c>
      <c r="KR27" s="112" t="str">
        <f t="shared" ca="1" si="857"/>
        <v/>
      </c>
      <c r="KS27" s="112" t="str">
        <f t="shared" ca="1" si="857"/>
        <v/>
      </c>
      <c r="KT27" s="112" t="str">
        <f t="shared" ca="1" si="857"/>
        <v/>
      </c>
      <c r="KU27" s="112" t="str">
        <f t="shared" ca="1" si="857"/>
        <v/>
      </c>
      <c r="KV27" s="112" t="str">
        <f t="shared" ca="1" si="857"/>
        <v/>
      </c>
      <c r="KW27" s="112" t="str">
        <f t="shared" ca="1" si="857"/>
        <v/>
      </c>
      <c r="KX27" s="112" t="str">
        <f t="shared" ca="1" si="857"/>
        <v/>
      </c>
      <c r="KY27" s="112" t="str">
        <f t="shared" ca="1" si="857"/>
        <v/>
      </c>
      <c r="KZ27" s="112" t="str">
        <f t="shared" ca="1" si="857"/>
        <v/>
      </c>
      <c r="LA27" s="112" t="str">
        <f t="shared" ca="1" si="857"/>
        <v>OT</v>
      </c>
      <c r="LB27" s="112" t="str">
        <f t="shared" ca="1" si="857"/>
        <v>OT</v>
      </c>
      <c r="LC27" s="112" t="str">
        <f t="shared" ca="1" si="857"/>
        <v>OT</v>
      </c>
      <c r="LD27" s="112" t="str">
        <f t="shared" ca="1" si="858"/>
        <v>OT</v>
      </c>
      <c r="LE27" s="112" t="str">
        <f t="shared" ca="1" si="858"/>
        <v>OT</v>
      </c>
      <c r="LF27" s="112" t="str">
        <f t="shared" ca="1" si="858"/>
        <v>OT</v>
      </c>
      <c r="LG27" s="112" t="str">
        <f t="shared" ca="1" si="858"/>
        <v>OT</v>
      </c>
      <c r="LH27" s="112" t="str">
        <f t="shared" ca="1" si="858"/>
        <v>OT</v>
      </c>
      <c r="LI27" s="112" t="str">
        <f t="shared" ca="1" si="858"/>
        <v>OT</v>
      </c>
      <c r="LJ27" s="112" t="str">
        <f t="shared" ca="1" si="858"/>
        <v>OT</v>
      </c>
      <c r="LK27" s="112" t="str">
        <f t="shared" ca="1" si="809"/>
        <v>OT</v>
      </c>
      <c r="LL27" s="112" t="str">
        <f t="shared" ca="1" si="783"/>
        <v>OT</v>
      </c>
      <c r="LM27" s="112" t="str">
        <f t="shared" ca="1" si="783"/>
        <v>OT</v>
      </c>
      <c r="LN27" s="112" t="str">
        <f t="shared" ca="1" si="783"/>
        <v>OT</v>
      </c>
      <c r="LO27" s="112" t="str">
        <f t="shared" ca="1" si="832"/>
        <v>OT</v>
      </c>
      <c r="LP27" s="112" t="str">
        <f t="shared" ca="1" si="832"/>
        <v>OT</v>
      </c>
      <c r="LQ27" s="112" t="str">
        <f t="shared" ca="1" si="832"/>
        <v>OT</v>
      </c>
      <c r="LR27" s="112" t="str">
        <f t="shared" ca="1" si="832"/>
        <v>OT</v>
      </c>
      <c r="LS27" s="112" t="str">
        <f t="shared" ca="1" si="832"/>
        <v>OT</v>
      </c>
      <c r="LT27" s="112" t="str">
        <f t="shared" ca="1" si="832"/>
        <v>OT</v>
      </c>
      <c r="LU27" s="112" t="str">
        <f t="shared" ca="1" si="832"/>
        <v>OT</v>
      </c>
      <c r="LV27" s="112" t="str">
        <f t="shared" ca="1" si="832"/>
        <v>OT</v>
      </c>
      <c r="LW27" s="112" t="str">
        <f t="shared" ca="1" si="832"/>
        <v>OT</v>
      </c>
      <c r="LX27" s="112" t="str">
        <f t="shared" ca="1" si="832"/>
        <v>OT</v>
      </c>
      <c r="LY27" s="112" t="str">
        <f t="shared" ca="1" si="832"/>
        <v>OT</v>
      </c>
      <c r="LZ27" s="112" t="str">
        <f t="shared" ca="1" si="832"/>
        <v>OT</v>
      </c>
      <c r="MA27" s="112" t="str">
        <f t="shared" ca="1" si="832"/>
        <v>OT</v>
      </c>
      <c r="MB27" s="112" t="str">
        <f t="shared" ca="1" si="832"/>
        <v>OT</v>
      </c>
      <c r="MC27" s="112" t="str">
        <f t="shared" ca="1" si="832"/>
        <v>OT</v>
      </c>
      <c r="MD27" s="112" t="str">
        <f t="shared" ca="1" si="832"/>
        <v>OT</v>
      </c>
      <c r="ME27" s="112" t="str">
        <f t="shared" ca="1" si="833"/>
        <v>OT</v>
      </c>
      <c r="MF27" s="112" t="str">
        <f t="shared" ca="1" si="833"/>
        <v>OT</v>
      </c>
      <c r="MG27" s="112" t="str">
        <f t="shared" ca="1" si="833"/>
        <v>OT</v>
      </c>
      <c r="MH27" s="112" t="str">
        <f t="shared" ca="1" si="833"/>
        <v>OT</v>
      </c>
      <c r="MI27" s="112" t="str">
        <f t="shared" ca="1" si="833"/>
        <v>OT</v>
      </c>
      <c r="MJ27" s="112" t="str">
        <f t="shared" ca="1" si="833"/>
        <v>OT</v>
      </c>
      <c r="MK27" s="112" t="str">
        <f t="shared" ca="1" si="833"/>
        <v>OT</v>
      </c>
      <c r="ML27" s="112" t="str">
        <f t="shared" ca="1" si="833"/>
        <v>OT</v>
      </c>
      <c r="MM27" s="112" t="str">
        <f t="shared" ca="1" si="833"/>
        <v>OT</v>
      </c>
      <c r="MN27" s="112" t="str">
        <f t="shared" ca="1" si="833"/>
        <v>OT</v>
      </c>
      <c r="MO27" s="112" t="str">
        <f t="shared" ca="1" si="833"/>
        <v>OT</v>
      </c>
      <c r="MP27" s="112" t="str">
        <f t="shared" ca="1" si="833"/>
        <v>OT</v>
      </c>
      <c r="MQ27" s="112" t="str">
        <f t="shared" ca="1" si="833"/>
        <v>OT</v>
      </c>
      <c r="MR27" s="112" t="str">
        <f t="shared" ca="1" si="833"/>
        <v>OT</v>
      </c>
      <c r="MS27" s="112" t="str">
        <f t="shared" ca="1" si="834"/>
        <v>OT</v>
      </c>
      <c r="MT27" s="112" t="str">
        <f t="shared" ca="1" si="834"/>
        <v>OT</v>
      </c>
      <c r="MU27" s="112" t="str">
        <f t="shared" ca="1" si="834"/>
        <v>OT</v>
      </c>
      <c r="MV27" s="112" t="str">
        <f t="shared" ca="1" si="834"/>
        <v>OT</v>
      </c>
      <c r="MW27" s="112" t="str">
        <f t="shared" ca="1" si="834"/>
        <v>OT</v>
      </c>
      <c r="MX27" s="112" t="str">
        <f t="shared" ca="1" si="834"/>
        <v>OT</v>
      </c>
      <c r="MY27" s="112" t="str">
        <f t="shared" ca="1" si="834"/>
        <v>OT</v>
      </c>
      <c r="MZ27" s="112" t="str">
        <f t="shared" ca="1" si="859"/>
        <v>OT</v>
      </c>
      <c r="NA27" s="112" t="str">
        <f t="shared" ca="1" si="859"/>
        <v>OT</v>
      </c>
      <c r="NB27" s="112" t="str">
        <f t="shared" ca="1" si="859"/>
        <v>OT</v>
      </c>
      <c r="NC27" s="112" t="str">
        <f t="shared" ca="1" si="859"/>
        <v>OT</v>
      </c>
      <c r="ND27" s="112" t="str">
        <f t="shared" ca="1" si="859"/>
        <v>OT</v>
      </c>
      <c r="NE27" s="112" t="str">
        <f t="shared" ca="1" si="859"/>
        <v>OT</v>
      </c>
      <c r="NF27" s="112" t="str">
        <f t="shared" ca="1" si="859"/>
        <v>OT</v>
      </c>
      <c r="NG27" s="112" t="str">
        <f t="shared" ca="1" si="859"/>
        <v>OT</v>
      </c>
      <c r="NH27" s="112" t="str">
        <f t="shared" ca="1" si="859"/>
        <v>OT</v>
      </c>
      <c r="NI27" s="112" t="str">
        <f t="shared" ca="1" si="859"/>
        <v>OT</v>
      </c>
      <c r="NJ27" s="112" t="str">
        <f t="shared" ca="1" si="859"/>
        <v>OT</v>
      </c>
      <c r="NK27" s="112" t="str">
        <f t="shared" ca="1" si="859"/>
        <v>OT</v>
      </c>
      <c r="NL27" s="112" t="str">
        <f t="shared" ca="1" si="859"/>
        <v>OT</v>
      </c>
      <c r="NM27" s="112" t="str">
        <f t="shared" ca="1" si="859"/>
        <v>OT</v>
      </c>
      <c r="NN27" s="112" t="str">
        <f t="shared" ca="1" si="859"/>
        <v>OT</v>
      </c>
      <c r="NO27" s="112" t="str">
        <f t="shared" ca="1" si="859"/>
        <v>OT</v>
      </c>
      <c r="NP27" s="112" t="str">
        <f t="shared" ca="1" si="860"/>
        <v>OT</v>
      </c>
      <c r="NQ27" s="112" t="str">
        <f t="shared" ca="1" si="860"/>
        <v>OT</v>
      </c>
      <c r="NR27" s="112" t="str">
        <f t="shared" ca="1" si="860"/>
        <v>OT</v>
      </c>
      <c r="NS27" s="112" t="str">
        <f t="shared" ca="1" si="860"/>
        <v>OT</v>
      </c>
      <c r="NT27" s="112" t="str">
        <f t="shared" ca="1" si="860"/>
        <v>OT</v>
      </c>
      <c r="NU27" s="112" t="str">
        <f t="shared" ca="1" si="860"/>
        <v>OT</v>
      </c>
      <c r="NV27" s="112" t="str">
        <f t="shared" ca="1" si="860"/>
        <v>OT</v>
      </c>
      <c r="NW27" s="112" t="str">
        <f t="shared" ca="1" si="810"/>
        <v>OT</v>
      </c>
      <c r="NX27" s="112" t="str">
        <f t="shared" ca="1" si="787"/>
        <v>OT</v>
      </c>
      <c r="NY27" s="112" t="str">
        <f t="shared" ca="1" si="787"/>
        <v/>
      </c>
      <c r="NZ27" s="112" t="str">
        <f t="shared" ca="1" si="787"/>
        <v/>
      </c>
      <c r="OA27" s="112" t="str">
        <f t="shared" ca="1" si="835"/>
        <v/>
      </c>
      <c r="OB27" s="112" t="str">
        <f t="shared" ca="1" si="835"/>
        <v/>
      </c>
      <c r="OC27" s="112" t="str">
        <f t="shared" ca="1" si="835"/>
        <v/>
      </c>
      <c r="OD27" s="112" t="str">
        <f t="shared" ca="1" si="835"/>
        <v/>
      </c>
      <c r="OE27" s="112" t="str">
        <f t="shared" ca="1" si="835"/>
        <v/>
      </c>
      <c r="OF27" s="112" t="str">
        <f t="shared" ca="1" si="835"/>
        <v/>
      </c>
      <c r="OG27" s="112" t="str">
        <f t="shared" ca="1" si="835"/>
        <v/>
      </c>
      <c r="OH27" s="112" t="str">
        <f t="shared" ca="1" si="835"/>
        <v/>
      </c>
      <c r="OI27" s="112" t="str">
        <f t="shared" ca="1" si="835"/>
        <v/>
      </c>
      <c r="OJ27" s="112" t="str">
        <f t="shared" ca="1" si="835"/>
        <v/>
      </c>
      <c r="OK27" s="112" t="str">
        <f t="shared" ca="1" si="835"/>
        <v/>
      </c>
      <c r="OL27" s="112" t="str">
        <f t="shared" ca="1" si="835"/>
        <v/>
      </c>
      <c r="OM27" s="112" t="str">
        <f t="shared" ca="1" si="835"/>
        <v/>
      </c>
      <c r="ON27" s="112" t="str">
        <f t="shared" ca="1" si="835"/>
        <v/>
      </c>
      <c r="OO27" s="112" t="str">
        <f t="shared" ca="1" si="835"/>
        <v/>
      </c>
      <c r="OP27" s="112" t="str">
        <f t="shared" ca="1" si="835"/>
        <v/>
      </c>
      <c r="OQ27" s="112" t="str">
        <f t="shared" ca="1" si="836"/>
        <v/>
      </c>
      <c r="OR27" s="112" t="str">
        <f t="shared" ca="1" si="836"/>
        <v/>
      </c>
      <c r="OS27" s="112" t="str">
        <f t="shared" ca="1" si="836"/>
        <v/>
      </c>
      <c r="OT27" s="112" t="str">
        <f t="shared" ca="1" si="836"/>
        <v/>
      </c>
      <c r="OU27" s="112" t="str">
        <f t="shared" ca="1" si="836"/>
        <v/>
      </c>
      <c r="OV27" s="112" t="str">
        <f t="shared" ca="1" si="836"/>
        <v/>
      </c>
      <c r="OW27" s="112" t="str">
        <f t="shared" ca="1" si="836"/>
        <v/>
      </c>
      <c r="OX27" s="112" t="str">
        <f t="shared" ca="1" si="836"/>
        <v/>
      </c>
      <c r="OY27" s="112" t="str">
        <f t="shared" ca="1" si="836"/>
        <v/>
      </c>
      <c r="OZ27" s="112" t="str">
        <f t="shared" ca="1" si="836"/>
        <v/>
      </c>
      <c r="PA27" s="112" t="str">
        <f t="shared" ca="1" si="836"/>
        <v/>
      </c>
      <c r="PB27" s="112" t="str">
        <f t="shared" ca="1" si="836"/>
        <v/>
      </c>
      <c r="PC27" s="112" t="str">
        <f t="shared" ca="1" si="836"/>
        <v/>
      </c>
      <c r="PD27" s="112" t="str">
        <f t="shared" ca="1" si="836"/>
        <v/>
      </c>
      <c r="PE27" s="112" t="str">
        <f t="shared" ca="1" si="837"/>
        <v/>
      </c>
      <c r="PF27" s="112" t="str">
        <f t="shared" ca="1" si="837"/>
        <v/>
      </c>
      <c r="PG27" s="112" t="str">
        <f t="shared" ca="1" si="837"/>
        <v/>
      </c>
      <c r="PH27" s="112" t="str">
        <f t="shared" ca="1" si="837"/>
        <v/>
      </c>
      <c r="PI27" s="112" t="str">
        <f t="shared" ca="1" si="837"/>
        <v/>
      </c>
      <c r="PJ27" s="112" t="str">
        <f t="shared" ca="1" si="837"/>
        <v/>
      </c>
      <c r="PK27" s="112" t="str">
        <f t="shared" ca="1" si="837"/>
        <v/>
      </c>
      <c r="PL27" s="112" t="str">
        <f t="shared" ca="1" si="861"/>
        <v/>
      </c>
      <c r="PM27" s="112" t="str">
        <f t="shared" ca="1" si="861"/>
        <v/>
      </c>
      <c r="PN27" s="112" t="str">
        <f t="shared" ca="1" si="861"/>
        <v/>
      </c>
      <c r="PO27" s="112" t="str">
        <f t="shared" ca="1" si="861"/>
        <v/>
      </c>
      <c r="PP27" s="112" t="str">
        <f t="shared" ca="1" si="861"/>
        <v/>
      </c>
      <c r="PQ27" s="112" t="str">
        <f t="shared" ca="1" si="861"/>
        <v/>
      </c>
      <c r="PR27" s="112" t="str">
        <f t="shared" ca="1" si="861"/>
        <v/>
      </c>
      <c r="PS27" s="112" t="str">
        <f t="shared" ca="1" si="861"/>
        <v/>
      </c>
      <c r="PT27" s="112" t="str">
        <f t="shared" ca="1" si="861"/>
        <v/>
      </c>
      <c r="PU27" s="112" t="str">
        <f t="shared" ca="1" si="861"/>
        <v/>
      </c>
      <c r="PV27" s="112" t="str">
        <f t="shared" ca="1" si="861"/>
        <v/>
      </c>
      <c r="PW27" s="112" t="str">
        <f t="shared" ca="1" si="861"/>
        <v/>
      </c>
      <c r="PX27" s="112" t="str">
        <f t="shared" ca="1" si="861"/>
        <v/>
      </c>
      <c r="PY27" s="112" t="str">
        <f t="shared" ca="1" si="861"/>
        <v/>
      </c>
      <c r="PZ27" s="112" t="str">
        <f t="shared" ca="1" si="861"/>
        <v/>
      </c>
      <c r="QA27" s="112" t="str">
        <f t="shared" ca="1" si="861"/>
        <v/>
      </c>
      <c r="QB27" s="112" t="str">
        <f t="shared" ca="1" si="862"/>
        <v/>
      </c>
      <c r="QC27" s="112" t="str">
        <f t="shared" ca="1" si="862"/>
        <v/>
      </c>
      <c r="QD27" s="112" t="str">
        <f t="shared" ca="1" si="862"/>
        <v/>
      </c>
      <c r="QE27" s="112" t="str">
        <f t="shared" ca="1" si="862"/>
        <v/>
      </c>
      <c r="QF27" s="112" t="str">
        <f t="shared" ca="1" si="862"/>
        <v/>
      </c>
      <c r="QG27" s="112" t="str">
        <f t="shared" ca="1" si="862"/>
        <v/>
      </c>
      <c r="QH27" s="112" t="str">
        <f t="shared" ca="1" si="862"/>
        <v/>
      </c>
      <c r="QI27" s="112" t="str">
        <f t="shared" ca="1" si="811"/>
        <v/>
      </c>
      <c r="QJ27" s="112" t="str">
        <f t="shared" ca="1" si="791"/>
        <v/>
      </c>
      <c r="QK27" s="112" t="str">
        <f t="shared" ca="1" si="791"/>
        <v/>
      </c>
      <c r="QL27" s="112" t="str">
        <f t="shared" ca="1" si="791"/>
        <v/>
      </c>
      <c r="QM27" s="112" t="str">
        <f t="shared" ca="1" si="838"/>
        <v/>
      </c>
      <c r="QN27" s="112" t="str">
        <f t="shared" ca="1" si="838"/>
        <v/>
      </c>
      <c r="QO27" s="112" t="str">
        <f t="shared" ca="1" si="838"/>
        <v/>
      </c>
      <c r="QP27" s="112" t="str">
        <f t="shared" ca="1" si="838"/>
        <v/>
      </c>
      <c r="QQ27" s="112" t="str">
        <f t="shared" ca="1" si="838"/>
        <v/>
      </c>
      <c r="QR27" s="112" t="str">
        <f t="shared" ca="1" si="838"/>
        <v/>
      </c>
      <c r="QS27" s="112" t="str">
        <f t="shared" ca="1" si="838"/>
        <v/>
      </c>
      <c r="QT27" s="112" t="str">
        <f t="shared" ca="1" si="838"/>
        <v/>
      </c>
      <c r="QU27" s="112" t="str">
        <f t="shared" ca="1" si="838"/>
        <v/>
      </c>
      <c r="QV27" s="112" t="str">
        <f t="shared" ca="1" si="838"/>
        <v/>
      </c>
      <c r="QW27" s="112" t="str">
        <f t="shared" ca="1" si="838"/>
        <v/>
      </c>
      <c r="QX27" s="112" t="str">
        <f t="shared" ca="1" si="838"/>
        <v/>
      </c>
      <c r="QY27" s="112" t="str">
        <f t="shared" ca="1" si="838"/>
        <v/>
      </c>
      <c r="QZ27" s="112" t="str">
        <f t="shared" ca="1" si="838"/>
        <v/>
      </c>
      <c r="RA27" s="112" t="str">
        <f t="shared" ca="1" si="838"/>
        <v/>
      </c>
      <c r="RB27" s="112" t="str">
        <f t="shared" ca="1" si="838"/>
        <v/>
      </c>
      <c r="RC27" s="112" t="str">
        <f t="shared" ca="1" si="839"/>
        <v/>
      </c>
      <c r="RD27" s="112" t="str">
        <f t="shared" ca="1" si="839"/>
        <v/>
      </c>
      <c r="RE27" s="112" t="str">
        <f t="shared" ca="1" si="839"/>
        <v/>
      </c>
      <c r="RF27" s="112" t="str">
        <f t="shared" ca="1" si="839"/>
        <v/>
      </c>
      <c r="RG27" s="112" t="str">
        <f t="shared" ca="1" si="839"/>
        <v/>
      </c>
      <c r="RH27" s="112" t="str">
        <f t="shared" ca="1" si="839"/>
        <v/>
      </c>
      <c r="RI27" s="112" t="str">
        <f t="shared" ca="1" si="839"/>
        <v/>
      </c>
      <c r="RJ27" s="112" t="str">
        <f t="shared" ca="1" si="839"/>
        <v/>
      </c>
      <c r="RK27" s="112" t="str">
        <f t="shared" ca="1" si="839"/>
        <v/>
      </c>
      <c r="RL27" s="112" t="str">
        <f t="shared" ca="1" si="839"/>
        <v/>
      </c>
      <c r="RM27" s="112" t="str">
        <f t="shared" ca="1" si="839"/>
        <v/>
      </c>
      <c r="RN27" s="112" t="str">
        <f t="shared" ca="1" si="839"/>
        <v/>
      </c>
      <c r="RO27" s="112" t="str">
        <f t="shared" ca="1" si="839"/>
        <v/>
      </c>
      <c r="RP27" s="112" t="str">
        <f t="shared" ca="1" si="839"/>
        <v/>
      </c>
      <c r="RQ27" s="112" t="str">
        <f t="shared" ca="1" si="840"/>
        <v/>
      </c>
      <c r="RR27" s="112" t="str">
        <f t="shared" ca="1" si="840"/>
        <v/>
      </c>
      <c r="RS27" s="112" t="str">
        <f t="shared" ca="1" si="840"/>
        <v/>
      </c>
      <c r="RT27" s="112" t="str">
        <f t="shared" ca="1" si="840"/>
        <v/>
      </c>
      <c r="RU27" s="112" t="str">
        <f t="shared" ca="1" si="840"/>
        <v/>
      </c>
      <c r="RV27" s="112" t="str">
        <f t="shared" ca="1" si="840"/>
        <v/>
      </c>
      <c r="RW27" s="112" t="str">
        <f t="shared" ca="1" si="840"/>
        <v/>
      </c>
      <c r="RX27" s="112" t="str">
        <f t="shared" ca="1" si="863"/>
        <v/>
      </c>
      <c r="RY27" s="112" t="str">
        <f t="shared" ca="1" si="863"/>
        <v/>
      </c>
      <c r="RZ27" s="112" t="str">
        <f t="shared" ca="1" si="863"/>
        <v/>
      </c>
      <c r="SA27" s="112" t="str">
        <f t="shared" ca="1" si="863"/>
        <v/>
      </c>
      <c r="SB27" s="112" t="str">
        <f t="shared" ca="1" si="863"/>
        <v/>
      </c>
      <c r="SC27" s="112" t="str">
        <f t="shared" ca="1" si="863"/>
        <v/>
      </c>
      <c r="SD27" s="112" t="str">
        <f t="shared" ca="1" si="863"/>
        <v/>
      </c>
      <c r="SE27" s="112" t="str">
        <f t="shared" ca="1" si="863"/>
        <v/>
      </c>
      <c r="SF27" s="112" t="str">
        <f t="shared" ca="1" si="863"/>
        <v/>
      </c>
      <c r="SG27" s="112" t="str">
        <f t="shared" ca="1" si="863"/>
        <v/>
      </c>
      <c r="SH27" s="112" t="str">
        <f t="shared" ca="1" si="863"/>
        <v/>
      </c>
      <c r="SI27" s="112" t="str">
        <f t="shared" ca="1" si="863"/>
        <v/>
      </c>
      <c r="SJ27" s="112" t="str">
        <f t="shared" ca="1" si="863"/>
        <v/>
      </c>
      <c r="SK27" s="112" t="str">
        <f t="shared" ca="1" si="863"/>
        <v/>
      </c>
      <c r="SL27" s="112" t="str">
        <f t="shared" ca="1" si="863"/>
        <v/>
      </c>
      <c r="SM27" s="112" t="str">
        <f t="shared" ca="1" si="863"/>
        <v/>
      </c>
      <c r="SN27" s="112" t="str">
        <f t="shared" ca="1" si="864"/>
        <v/>
      </c>
      <c r="SO27" s="112" t="str">
        <f t="shared" ca="1" si="864"/>
        <v/>
      </c>
      <c r="SP27" s="112" t="str">
        <f t="shared" ca="1" si="864"/>
        <v/>
      </c>
      <c r="SQ27" s="112" t="str">
        <f t="shared" ca="1" si="864"/>
        <v/>
      </c>
      <c r="SR27" s="112" t="str">
        <f t="shared" ca="1" si="864"/>
        <v/>
      </c>
      <c r="SS27" s="112" t="str">
        <f t="shared" ca="1" si="864"/>
        <v/>
      </c>
      <c r="ST27" s="112" t="str">
        <f t="shared" ca="1" si="864"/>
        <v/>
      </c>
      <c r="SU27" s="112" t="str">
        <f t="shared" ca="1" si="812"/>
        <v/>
      </c>
      <c r="SV27" s="112" t="str">
        <f t="shared" ca="1" si="795"/>
        <v/>
      </c>
      <c r="SW27" s="112" t="str">
        <f t="shared" ca="1" si="795"/>
        <v/>
      </c>
      <c r="SX27" s="112" t="str">
        <f t="shared" ca="1" si="795"/>
        <v/>
      </c>
      <c r="SY27" s="112" t="str">
        <f t="shared" ca="1" si="841"/>
        <v/>
      </c>
      <c r="SZ27" s="112" t="str">
        <f t="shared" ca="1" si="841"/>
        <v/>
      </c>
      <c r="TA27" s="112" t="str">
        <f t="shared" ca="1" si="841"/>
        <v/>
      </c>
      <c r="TB27" s="112" t="str">
        <f t="shared" ca="1" si="841"/>
        <v/>
      </c>
      <c r="TC27" s="112" t="str">
        <f t="shared" ca="1" si="841"/>
        <v/>
      </c>
      <c r="TD27" s="112" t="str">
        <f t="shared" ca="1" si="841"/>
        <v/>
      </c>
      <c r="TE27" s="112" t="str">
        <f t="shared" ca="1" si="841"/>
        <v/>
      </c>
      <c r="TF27" s="112" t="str">
        <f t="shared" ca="1" si="841"/>
        <v/>
      </c>
      <c r="TG27" s="112" t="str">
        <f t="shared" ca="1" si="841"/>
        <v/>
      </c>
      <c r="TH27" s="112" t="str">
        <f t="shared" ca="1" si="841"/>
        <v/>
      </c>
      <c r="TI27" s="112" t="str">
        <f t="shared" ca="1" si="841"/>
        <v/>
      </c>
      <c r="TJ27" s="112" t="str">
        <f t="shared" ca="1" si="841"/>
        <v/>
      </c>
      <c r="TK27" s="112" t="str">
        <f t="shared" ca="1" si="841"/>
        <v/>
      </c>
      <c r="TL27" s="112" t="str">
        <f t="shared" ca="1" si="841"/>
        <v/>
      </c>
      <c r="TM27" s="112" t="str">
        <f t="shared" ca="1" si="841"/>
        <v/>
      </c>
      <c r="TN27" s="112" t="str">
        <f t="shared" ca="1" si="841"/>
        <v/>
      </c>
      <c r="TO27" s="112" t="str">
        <f t="shared" ca="1" si="842"/>
        <v/>
      </c>
      <c r="TP27" s="112" t="str">
        <f t="shared" ca="1" si="842"/>
        <v/>
      </c>
      <c r="TQ27" s="112" t="str">
        <f t="shared" ca="1" si="842"/>
        <v/>
      </c>
      <c r="TR27" s="112" t="str">
        <f t="shared" ca="1" si="842"/>
        <v/>
      </c>
      <c r="TS27" s="112" t="str">
        <f t="shared" ca="1" si="842"/>
        <v/>
      </c>
      <c r="TT27" s="112" t="str">
        <f t="shared" ca="1" si="842"/>
        <v/>
      </c>
      <c r="TU27" s="112" t="str">
        <f t="shared" ca="1" si="842"/>
        <v/>
      </c>
      <c r="TV27" s="112" t="str">
        <f t="shared" ca="1" si="842"/>
        <v/>
      </c>
      <c r="TW27" s="112" t="str">
        <f t="shared" ca="1" si="842"/>
        <v/>
      </c>
      <c r="TX27" s="112" t="str">
        <f t="shared" ca="1" si="842"/>
        <v/>
      </c>
      <c r="TY27" s="112" t="str">
        <f t="shared" ca="1" si="842"/>
        <v/>
      </c>
      <c r="TZ27" s="112" t="str">
        <f t="shared" ca="1" si="842"/>
        <v/>
      </c>
      <c r="UA27" s="112" t="str">
        <f t="shared" ca="1" si="842"/>
        <v/>
      </c>
      <c r="UB27" s="112" t="str">
        <f t="shared" ca="1" si="842"/>
        <v/>
      </c>
      <c r="UC27" s="112" t="str">
        <f t="shared" ca="1" si="843"/>
        <v/>
      </c>
      <c r="UD27" s="112" t="str">
        <f t="shared" ca="1" si="843"/>
        <v/>
      </c>
      <c r="UE27" s="112" t="str">
        <f t="shared" ca="1" si="843"/>
        <v/>
      </c>
      <c r="UF27" s="112" t="str">
        <f t="shared" ca="1" si="843"/>
        <v/>
      </c>
      <c r="UG27" s="112" t="str">
        <f t="shared" ca="1" si="843"/>
        <v/>
      </c>
      <c r="UH27" s="112" t="str">
        <f t="shared" ca="1" si="843"/>
        <v/>
      </c>
      <c r="UI27" s="112" t="str">
        <f t="shared" ca="1" si="843"/>
        <v/>
      </c>
      <c r="UJ27" s="112" t="str">
        <f t="shared" ca="1" si="865"/>
        <v/>
      </c>
      <c r="UK27" s="112" t="str">
        <f t="shared" ca="1" si="865"/>
        <v/>
      </c>
      <c r="UL27" s="112" t="str">
        <f t="shared" ca="1" si="865"/>
        <v/>
      </c>
      <c r="UM27" s="112" t="str">
        <f t="shared" ca="1" si="865"/>
        <v/>
      </c>
      <c r="UN27" s="112" t="str">
        <f t="shared" ca="1" si="865"/>
        <v/>
      </c>
      <c r="UO27" s="112" t="str">
        <f t="shared" ca="1" si="865"/>
        <v/>
      </c>
      <c r="UP27" s="112" t="str">
        <f t="shared" ca="1" si="865"/>
        <v/>
      </c>
      <c r="UQ27" s="112" t="str">
        <f t="shared" ca="1" si="865"/>
        <v/>
      </c>
      <c r="UR27" s="112" t="str">
        <f t="shared" ca="1" si="865"/>
        <v/>
      </c>
      <c r="US27" s="112" t="str">
        <f t="shared" ca="1" si="865"/>
        <v/>
      </c>
      <c r="UT27" s="112" t="str">
        <f t="shared" ca="1" si="865"/>
        <v/>
      </c>
      <c r="UU27" s="112" t="str">
        <f t="shared" ca="1" si="865"/>
        <v/>
      </c>
      <c r="UV27" s="112" t="str">
        <f t="shared" ca="1" si="865"/>
        <v/>
      </c>
      <c r="UW27" s="112" t="str">
        <f t="shared" ca="1" si="865"/>
        <v/>
      </c>
      <c r="UX27" s="112" t="str">
        <f t="shared" ca="1" si="865"/>
        <v/>
      </c>
      <c r="UY27" s="112" t="str">
        <f t="shared" ca="1" si="865"/>
        <v/>
      </c>
      <c r="UZ27" s="112" t="str">
        <f t="shared" ca="1" si="866"/>
        <v/>
      </c>
      <c r="VA27" s="112" t="str">
        <f t="shared" ca="1" si="866"/>
        <v/>
      </c>
      <c r="VB27" s="112" t="str">
        <f t="shared" ca="1" si="866"/>
        <v/>
      </c>
      <c r="VC27" s="112" t="str">
        <f t="shared" ca="1" si="866"/>
        <v/>
      </c>
      <c r="VD27" s="112" t="str">
        <f t="shared" ca="1" si="866"/>
        <v/>
      </c>
      <c r="VE27" s="112" t="str">
        <f t="shared" ca="1" si="866"/>
        <v/>
      </c>
      <c r="VF27" s="112" t="str">
        <f t="shared" ca="1" si="866"/>
        <v/>
      </c>
      <c r="VG27" s="112" t="str">
        <f t="shared" ca="1" si="813"/>
        <v/>
      </c>
      <c r="VH27" s="112" t="str">
        <f t="shared" ca="1" si="799"/>
        <v/>
      </c>
      <c r="VI27" s="112" t="str">
        <f t="shared" ca="1" si="799"/>
        <v/>
      </c>
      <c r="VJ27" s="112" t="str">
        <f t="shared" ca="1" si="799"/>
        <v/>
      </c>
      <c r="VK27" s="112" t="str">
        <f t="shared" ca="1" si="844"/>
        <v/>
      </c>
      <c r="VL27" s="112" t="str">
        <f t="shared" ca="1" si="844"/>
        <v/>
      </c>
      <c r="VM27" s="112" t="str">
        <f t="shared" ca="1" si="844"/>
        <v/>
      </c>
      <c r="VN27" s="112" t="str">
        <f t="shared" ca="1" si="844"/>
        <v/>
      </c>
      <c r="VO27" s="112" t="str">
        <f t="shared" ca="1" si="844"/>
        <v/>
      </c>
      <c r="VP27" s="112" t="str">
        <f t="shared" ca="1" si="844"/>
        <v/>
      </c>
      <c r="VQ27" s="112" t="str">
        <f t="shared" ca="1" si="844"/>
        <v/>
      </c>
      <c r="VR27" s="112" t="str">
        <f t="shared" ca="1" si="844"/>
        <v/>
      </c>
      <c r="VS27" s="112" t="str">
        <f t="shared" ca="1" si="844"/>
        <v/>
      </c>
      <c r="VT27" s="112" t="str">
        <f t="shared" ca="1" si="844"/>
        <v/>
      </c>
      <c r="VU27" s="112" t="str">
        <f t="shared" ca="1" si="844"/>
        <v/>
      </c>
      <c r="VV27" s="112" t="str">
        <f t="shared" ca="1" si="844"/>
        <v/>
      </c>
      <c r="VW27" s="112" t="str">
        <f t="shared" ca="1" si="844"/>
        <v/>
      </c>
      <c r="VX27" s="112" t="str">
        <f t="shared" ca="1" si="844"/>
        <v/>
      </c>
      <c r="VY27" s="112" t="str">
        <f t="shared" ca="1" si="844"/>
        <v/>
      </c>
      <c r="VZ27" s="112" t="str">
        <f t="shared" ca="1" si="844"/>
        <v/>
      </c>
      <c r="WA27" s="112" t="str">
        <f t="shared" ca="1" si="845"/>
        <v/>
      </c>
      <c r="WB27" s="112" t="str">
        <f t="shared" ca="1" si="845"/>
        <v/>
      </c>
      <c r="WC27" s="112" t="str">
        <f t="shared" ca="1" si="845"/>
        <v/>
      </c>
      <c r="WD27" s="112" t="str">
        <f t="shared" ca="1" si="845"/>
        <v/>
      </c>
      <c r="WE27" s="112" t="str">
        <f t="shared" ca="1" si="845"/>
        <v/>
      </c>
      <c r="WF27" s="112" t="str">
        <f t="shared" ca="1" si="845"/>
        <v/>
      </c>
      <c r="WG27" s="112" t="str">
        <f t="shared" ca="1" si="845"/>
        <v/>
      </c>
      <c r="WH27" s="112" t="str">
        <f t="shared" ca="1" si="845"/>
        <v/>
      </c>
      <c r="WI27" s="112" t="str">
        <f t="shared" ca="1" si="845"/>
        <v/>
      </c>
      <c r="WJ27" s="112" t="str">
        <f t="shared" ca="1" si="845"/>
        <v/>
      </c>
      <c r="WK27" s="112" t="str">
        <f t="shared" ca="1" si="845"/>
        <v/>
      </c>
      <c r="WL27" s="112" t="str">
        <f t="shared" ca="1" si="845"/>
        <v/>
      </c>
      <c r="WM27" s="112" t="str">
        <f t="shared" ca="1" si="845"/>
        <v/>
      </c>
      <c r="WN27" s="112" t="str">
        <f t="shared" ca="1" si="845"/>
        <v/>
      </c>
      <c r="WO27" s="112" t="str">
        <f t="shared" ca="1" si="846"/>
        <v/>
      </c>
      <c r="WP27" s="112" t="str">
        <f t="shared" ca="1" si="846"/>
        <v/>
      </c>
      <c r="WQ27" s="112" t="str">
        <f t="shared" ca="1" si="846"/>
        <v/>
      </c>
      <c r="WR27" s="112" t="str">
        <f t="shared" ca="1" si="846"/>
        <v/>
      </c>
      <c r="WS27" s="112" t="str">
        <f t="shared" ca="1" si="846"/>
        <v/>
      </c>
      <c r="WT27" s="112" t="str">
        <f t="shared" ca="1" si="846"/>
        <v/>
      </c>
      <c r="WU27" s="112" t="str">
        <f t="shared" ca="1" si="846"/>
        <v/>
      </c>
      <c r="WV27" s="112" t="str">
        <f t="shared" ca="1" si="867"/>
        <v/>
      </c>
      <c r="WW27" s="112" t="str">
        <f t="shared" ca="1" si="867"/>
        <v/>
      </c>
      <c r="WX27" s="112" t="str">
        <f t="shared" ca="1" si="867"/>
        <v/>
      </c>
      <c r="WY27" s="112" t="str">
        <f t="shared" ca="1" si="867"/>
        <v/>
      </c>
      <c r="WZ27" s="112" t="str">
        <f t="shared" ca="1" si="867"/>
        <v/>
      </c>
      <c r="XA27" s="112" t="str">
        <f t="shared" ca="1" si="867"/>
        <v/>
      </c>
      <c r="XB27" s="112" t="str">
        <f t="shared" ca="1" si="867"/>
        <v/>
      </c>
      <c r="XC27" s="112" t="str">
        <f t="shared" ca="1" si="867"/>
        <v/>
      </c>
      <c r="XD27" s="112" t="str">
        <f t="shared" ca="1" si="867"/>
        <v/>
      </c>
      <c r="XE27" s="112" t="str">
        <f t="shared" ca="1" si="867"/>
        <v/>
      </c>
      <c r="XF27" s="112" t="str">
        <f t="shared" ca="1" si="867"/>
        <v/>
      </c>
      <c r="XG27" s="112" t="str">
        <f t="shared" ca="1" si="867"/>
        <v/>
      </c>
      <c r="XH27" s="112" t="str">
        <f t="shared" ca="1" si="867"/>
        <v/>
      </c>
      <c r="XI27" s="112" t="str">
        <f t="shared" ca="1" si="867"/>
        <v/>
      </c>
      <c r="XJ27" s="112" t="str">
        <f t="shared" ca="1" si="867"/>
        <v/>
      </c>
      <c r="XK27" s="112" t="str">
        <f t="shared" ca="1" si="867"/>
        <v/>
      </c>
      <c r="XL27" s="112" t="str">
        <f t="shared" ca="1" si="868"/>
        <v/>
      </c>
      <c r="XM27" s="112" t="str">
        <f t="shared" ca="1" si="868"/>
        <v/>
      </c>
      <c r="XN27" s="112" t="str">
        <f t="shared" ca="1" si="868"/>
        <v/>
      </c>
      <c r="XO27" s="112" t="str">
        <f t="shared" ca="1" si="868"/>
        <v/>
      </c>
      <c r="XP27" s="112" t="str">
        <f t="shared" ca="1" si="868"/>
        <v/>
      </c>
      <c r="XQ27" s="112" t="str">
        <f t="shared" ca="1" si="868"/>
        <v/>
      </c>
      <c r="XR27" s="112" t="str">
        <f t="shared" ca="1" si="868"/>
        <v/>
      </c>
      <c r="XS27" s="112" t="str">
        <f t="shared" ca="1" si="814"/>
        <v/>
      </c>
      <c r="XT27" s="112" t="str">
        <f t="shared" ca="1" si="803"/>
        <v/>
      </c>
      <c r="XU27" s="112" t="str">
        <f t="shared" ca="1" si="803"/>
        <v/>
      </c>
      <c r="XV27" s="112" t="str">
        <f t="shared" ca="1" si="803"/>
        <v/>
      </c>
      <c r="XW27" s="112" t="str">
        <f t="shared" ca="1" si="847"/>
        <v/>
      </c>
      <c r="XX27" s="112" t="str">
        <f t="shared" ca="1" si="847"/>
        <v/>
      </c>
      <c r="XY27" s="112" t="str">
        <f t="shared" ca="1" si="847"/>
        <v/>
      </c>
      <c r="XZ27" s="112" t="str">
        <f t="shared" ca="1" si="847"/>
        <v/>
      </c>
      <c r="YA27" s="112" t="str">
        <f t="shared" ca="1" si="847"/>
        <v/>
      </c>
      <c r="YB27" s="112" t="str">
        <f t="shared" ca="1" si="847"/>
        <v/>
      </c>
      <c r="YC27" s="112" t="str">
        <f t="shared" ca="1" si="847"/>
        <v/>
      </c>
      <c r="YD27" s="112" t="str">
        <f t="shared" ca="1" si="847"/>
        <v/>
      </c>
      <c r="YE27" s="112" t="str">
        <f t="shared" ca="1" si="847"/>
        <v/>
      </c>
      <c r="YF27" s="112" t="str">
        <f t="shared" ca="1" si="847"/>
        <v/>
      </c>
      <c r="YG27" s="112" t="str">
        <f t="shared" ca="1" si="847"/>
        <v/>
      </c>
      <c r="YH27" s="112" t="str">
        <f t="shared" ca="1" si="847"/>
        <v/>
      </c>
      <c r="YI27" s="112" t="str">
        <f t="shared" ca="1" si="847"/>
        <v/>
      </c>
      <c r="YJ27" s="112" t="str">
        <f t="shared" ca="1" si="847"/>
        <v/>
      </c>
      <c r="YK27" s="112" t="str">
        <f t="shared" ca="1" si="847"/>
        <v/>
      </c>
      <c r="YL27" s="112" t="str">
        <f t="shared" ca="1" si="847"/>
        <v/>
      </c>
      <c r="YM27" s="112" t="str">
        <f t="shared" ca="1" si="848"/>
        <v/>
      </c>
      <c r="YN27" s="112" t="str">
        <f t="shared" ca="1" si="848"/>
        <v/>
      </c>
      <c r="YO27" s="112" t="str">
        <f t="shared" ca="1" si="848"/>
        <v/>
      </c>
      <c r="YP27" s="112" t="str">
        <f t="shared" ca="1" si="848"/>
        <v/>
      </c>
      <c r="YQ27" s="112" t="str">
        <f t="shared" ca="1" si="848"/>
        <v/>
      </c>
      <c r="YR27" s="112" t="str">
        <f t="shared" ca="1" si="848"/>
        <v/>
      </c>
      <c r="YS27" s="112" t="str">
        <f t="shared" ca="1" si="848"/>
        <v/>
      </c>
      <c r="YT27" s="112" t="str">
        <f t="shared" ca="1" si="848"/>
        <v/>
      </c>
      <c r="YU27" s="112" t="str">
        <f t="shared" ca="1" si="848"/>
        <v/>
      </c>
      <c r="YV27" s="112" t="str">
        <f t="shared" ca="1" si="848"/>
        <v/>
      </c>
      <c r="YW27" s="112" t="str">
        <f t="shared" ca="1" si="848"/>
        <v/>
      </c>
      <c r="YX27" s="112" t="str">
        <f t="shared" ca="1" si="848"/>
        <v/>
      </c>
      <c r="YY27" s="112" t="str">
        <f t="shared" ca="1" si="848"/>
        <v/>
      </c>
      <c r="YZ27" s="112" t="str">
        <f t="shared" ca="1" si="848"/>
        <v/>
      </c>
      <c r="ZA27" s="112" t="str">
        <f t="shared" ca="1" si="849"/>
        <v/>
      </c>
      <c r="ZB27" s="112" t="str">
        <f t="shared" ca="1" si="849"/>
        <v/>
      </c>
      <c r="ZC27" s="112" t="str">
        <f t="shared" ca="1" si="849"/>
        <v/>
      </c>
      <c r="ZD27" s="112" t="str">
        <f t="shared" ca="1" si="849"/>
        <v/>
      </c>
      <c r="ZE27" s="112" t="str">
        <f t="shared" ca="1" si="849"/>
        <v/>
      </c>
      <c r="ZF27" s="112" t="str">
        <f t="shared" ca="1" si="849"/>
        <v/>
      </c>
      <c r="ZG27" s="112" t="str">
        <f t="shared" ca="1" si="849"/>
        <v/>
      </c>
      <c r="ZH27" s="112" t="str">
        <f t="shared" ca="1" si="869"/>
        <v/>
      </c>
      <c r="ZI27" s="112" t="str">
        <f t="shared" ca="1" si="869"/>
        <v/>
      </c>
      <c r="ZJ27" s="112" t="str">
        <f t="shared" ca="1" si="869"/>
        <v/>
      </c>
      <c r="ZK27" s="112" t="str">
        <f t="shared" ca="1" si="869"/>
        <v/>
      </c>
      <c r="ZL27" s="112" t="str">
        <f t="shared" ca="1" si="869"/>
        <v/>
      </c>
      <c r="ZM27" s="112" t="str">
        <f t="shared" ca="1" si="869"/>
        <v/>
      </c>
      <c r="ZN27" s="112" t="str">
        <f t="shared" ca="1" si="869"/>
        <v/>
      </c>
      <c r="ZO27" s="112" t="str">
        <f t="shared" ca="1" si="869"/>
        <v/>
      </c>
      <c r="ZP27" s="112" t="str">
        <f t="shared" ca="1" si="869"/>
        <v/>
      </c>
      <c r="ZQ27" s="112" t="str">
        <f t="shared" ca="1" si="869"/>
        <v/>
      </c>
    </row>
    <row r="28" spans="1:693" ht="18" outlineLevel="1">
      <c r="A28" s="83" t="str">
        <f t="shared" ca="1" si="704"/>
        <v>K</v>
      </c>
      <c r="B28" s="25"/>
      <c r="C28" s="25" t="s">
        <v>26</v>
      </c>
      <c r="D28" s="47"/>
      <c r="E28" s="136"/>
      <c r="F28" s="137"/>
      <c r="G28" s="138"/>
      <c r="H28" s="42" t="s">
        <v>7</v>
      </c>
      <c r="I28" s="122" t="s">
        <v>41</v>
      </c>
      <c r="J28" s="127"/>
      <c r="K28" s="147"/>
      <c r="L28" s="148"/>
      <c r="M28" s="76">
        <f t="shared" si="707"/>
        <v>68</v>
      </c>
      <c r="N28" s="51">
        <v>40833</v>
      </c>
      <c r="O28" s="55">
        <v>40926</v>
      </c>
      <c r="P28" s="53">
        <f t="shared" ca="1" si="807"/>
        <v>0.88235294117647056</v>
      </c>
      <c r="Q28" s="96">
        <f t="shared" ca="1" si="705"/>
        <v>60</v>
      </c>
      <c r="R28" s="124">
        <f t="shared" ca="1" si="709"/>
        <v>-9</v>
      </c>
      <c r="S28" s="101">
        <f t="shared" si="706"/>
        <v>40833</v>
      </c>
      <c r="T28" s="125">
        <f t="shared" ca="1" si="710"/>
        <v>40893</v>
      </c>
      <c r="U28" s="155"/>
      <c r="V28" s="156"/>
      <c r="W28" s="85"/>
      <c r="X28" s="131" t="str">
        <f t="shared" ca="1" si="816"/>
        <v/>
      </c>
      <c r="Y28" s="112" t="str">
        <f t="shared" ca="1" si="816"/>
        <v/>
      </c>
      <c r="Z28" s="112" t="str">
        <f t="shared" ca="1" si="816"/>
        <v/>
      </c>
      <c r="AA28" s="112" t="str">
        <f t="shared" ca="1" si="816"/>
        <v/>
      </c>
      <c r="AB28" s="112" t="str">
        <f t="shared" ca="1" si="816"/>
        <v/>
      </c>
      <c r="AC28" s="112" t="str">
        <f t="shared" ca="1" si="816"/>
        <v/>
      </c>
      <c r="AD28" s="112" t="str">
        <f t="shared" ca="1" si="816"/>
        <v/>
      </c>
      <c r="AE28" s="112" t="str">
        <f t="shared" ca="1" si="816"/>
        <v/>
      </c>
      <c r="AF28" s="112" t="str">
        <f t="shared" ca="1" si="816"/>
        <v/>
      </c>
      <c r="AG28" s="112" t="str">
        <f t="shared" ca="1" si="816"/>
        <v/>
      </c>
      <c r="AH28" s="112" t="str">
        <f t="shared" ca="1" si="816"/>
        <v/>
      </c>
      <c r="AI28" s="112" t="str">
        <f t="shared" ca="1" si="816"/>
        <v/>
      </c>
      <c r="AJ28" s="112" t="str">
        <f t="shared" ca="1" si="816"/>
        <v/>
      </c>
      <c r="AK28" s="112" t="str">
        <f t="shared" ca="1" si="816"/>
        <v/>
      </c>
      <c r="AL28" s="112" t="str">
        <f t="shared" ca="1" si="816"/>
        <v/>
      </c>
      <c r="AM28" s="112" t="str">
        <f t="shared" ca="1" si="816"/>
        <v/>
      </c>
      <c r="AN28" s="112" t="str">
        <f t="shared" ca="1" si="817"/>
        <v/>
      </c>
      <c r="AO28" s="112" t="str">
        <f t="shared" ca="1" si="817"/>
        <v/>
      </c>
      <c r="AP28" s="112" t="str">
        <f t="shared" ca="1" si="817"/>
        <v/>
      </c>
      <c r="AQ28" s="112" t="str">
        <f t="shared" ca="1" si="817"/>
        <v/>
      </c>
      <c r="AR28" s="112" t="str">
        <f t="shared" ca="1" si="817"/>
        <v/>
      </c>
      <c r="AS28" s="112" t="str">
        <f t="shared" ca="1" si="817"/>
        <v/>
      </c>
      <c r="AT28" s="112" t="str">
        <f t="shared" ca="1" si="817"/>
        <v/>
      </c>
      <c r="AU28" s="112" t="str">
        <f t="shared" ca="1" si="817"/>
        <v/>
      </c>
      <c r="AV28" s="112" t="str">
        <f t="shared" ca="1" si="817"/>
        <v/>
      </c>
      <c r="AW28" s="112" t="str">
        <f t="shared" ca="1" si="817"/>
        <v/>
      </c>
      <c r="AX28" s="112" t="str">
        <f t="shared" ca="1" si="817"/>
        <v/>
      </c>
      <c r="AY28" s="112" t="str">
        <f t="shared" ca="1" si="817"/>
        <v/>
      </c>
      <c r="AZ28" s="112" t="str">
        <f t="shared" ca="1" si="817"/>
        <v/>
      </c>
      <c r="BA28" s="112" t="str">
        <f t="shared" ca="1" si="817"/>
        <v/>
      </c>
      <c r="BB28" s="112" t="str">
        <f t="shared" ca="1" si="817"/>
        <v/>
      </c>
      <c r="BC28" s="112" t="str">
        <f t="shared" ca="1" si="853"/>
        <v/>
      </c>
      <c r="BD28" s="112" t="str">
        <f t="shared" ca="1" si="853"/>
        <v/>
      </c>
      <c r="BE28" s="112" t="str">
        <f t="shared" ca="1" si="853"/>
        <v/>
      </c>
      <c r="BF28" s="112" t="str">
        <f t="shared" ca="1" si="853"/>
        <v/>
      </c>
      <c r="BG28" s="112" t="str">
        <f t="shared" ca="1" si="853"/>
        <v/>
      </c>
      <c r="BH28" s="112" t="str">
        <f t="shared" ca="1" si="853"/>
        <v/>
      </c>
      <c r="BI28" s="112" t="str">
        <f t="shared" ca="1" si="853"/>
        <v/>
      </c>
      <c r="BJ28" s="112" t="str">
        <f t="shared" ca="1" si="853"/>
        <v/>
      </c>
      <c r="BK28" s="112" t="str">
        <f t="shared" ca="1" si="853"/>
        <v/>
      </c>
      <c r="BL28" s="112" t="str">
        <f t="shared" ca="1" si="853"/>
        <v/>
      </c>
      <c r="BM28" s="112" t="str">
        <f t="shared" ca="1" si="853"/>
        <v/>
      </c>
      <c r="BN28" s="112" t="str">
        <f t="shared" ca="1" si="853"/>
        <v/>
      </c>
      <c r="BO28" s="112" t="str">
        <f t="shared" ca="1" si="853"/>
        <v/>
      </c>
      <c r="BP28" s="112" t="str">
        <f t="shared" ca="1" si="853"/>
        <v/>
      </c>
      <c r="BQ28" s="112" t="str">
        <f t="shared" ca="1" si="853"/>
        <v/>
      </c>
      <c r="BR28" s="112" t="str">
        <f t="shared" ca="1" si="853"/>
        <v/>
      </c>
      <c r="BS28" s="112" t="str">
        <f t="shared" ca="1" si="852"/>
        <v/>
      </c>
      <c r="BT28" s="112" t="str">
        <f t="shared" ca="1" si="852"/>
        <v/>
      </c>
      <c r="BU28" s="112" t="str">
        <f t="shared" ca="1" si="852"/>
        <v/>
      </c>
      <c r="BV28" s="112" t="str">
        <f t="shared" ca="1" si="852"/>
        <v/>
      </c>
      <c r="BW28" s="112" t="str">
        <f t="shared" ca="1" si="818"/>
        <v/>
      </c>
      <c r="BX28" s="112" t="str">
        <f t="shared" ca="1" si="818"/>
        <v/>
      </c>
      <c r="BY28" s="112" t="str">
        <f t="shared" ca="1" si="818"/>
        <v/>
      </c>
      <c r="BZ28" s="112" t="str">
        <f t="shared" ca="1" si="818"/>
        <v/>
      </c>
      <c r="CA28" s="112" t="str">
        <f t="shared" ca="1" si="818"/>
        <v/>
      </c>
      <c r="CB28" s="112" t="str">
        <f t="shared" ca="1" si="818"/>
        <v/>
      </c>
      <c r="CC28" s="112" t="str">
        <f t="shared" ca="1" si="818"/>
        <v/>
      </c>
      <c r="CD28" s="112" t="str">
        <f t="shared" ca="1" si="818"/>
        <v/>
      </c>
      <c r="CE28" s="112" t="str">
        <f t="shared" ca="1" si="818"/>
        <v/>
      </c>
      <c r="CF28" s="112" t="str">
        <f t="shared" ca="1" si="818"/>
        <v/>
      </c>
      <c r="CG28" s="112" t="str">
        <f t="shared" ca="1" si="818"/>
        <v/>
      </c>
      <c r="CH28" s="112" t="str">
        <f t="shared" ca="1" si="818"/>
        <v/>
      </c>
      <c r="CI28" s="112" t="str">
        <f t="shared" ca="1" si="819"/>
        <v/>
      </c>
      <c r="CJ28" s="112" t="str">
        <f t="shared" ca="1" si="819"/>
        <v/>
      </c>
      <c r="CK28" s="112" t="str">
        <f t="shared" ca="1" si="819"/>
        <v/>
      </c>
      <c r="CL28" s="112" t="str">
        <f t="shared" ca="1" si="819"/>
        <v/>
      </c>
      <c r="CM28" s="112" t="str">
        <f t="shared" ca="1" si="819"/>
        <v/>
      </c>
      <c r="CN28" s="112" t="str">
        <f t="shared" ca="1" si="819"/>
        <v/>
      </c>
      <c r="CO28" s="112" t="str">
        <f t="shared" ca="1" si="819"/>
        <v/>
      </c>
      <c r="CP28" s="112" t="str">
        <f t="shared" ca="1" si="819"/>
        <v/>
      </c>
      <c r="CQ28" s="112" t="str">
        <f t="shared" ca="1" si="819"/>
        <v/>
      </c>
      <c r="CR28" s="112" t="str">
        <f t="shared" ca="1" si="819"/>
        <v/>
      </c>
      <c r="CS28" s="112" t="str">
        <f t="shared" ca="1" si="819"/>
        <v/>
      </c>
      <c r="CT28" s="112" t="str">
        <f t="shared" ca="1" si="819"/>
        <v/>
      </c>
      <c r="CU28" s="112" t="str">
        <f t="shared" ca="1" si="819"/>
        <v/>
      </c>
      <c r="CV28" s="112" t="str">
        <f t="shared" ca="1" si="819"/>
        <v/>
      </c>
      <c r="CW28" s="112" t="str">
        <f t="shared" ca="1" si="819"/>
        <v/>
      </c>
      <c r="CX28" s="112" t="str">
        <f t="shared" ca="1" si="850"/>
        <v/>
      </c>
      <c r="CY28" s="112" t="str">
        <f t="shared" ca="1" si="850"/>
        <v/>
      </c>
      <c r="CZ28" s="112" t="str">
        <f t="shared" ca="1" si="850"/>
        <v/>
      </c>
      <c r="DA28" s="112" t="str">
        <f t="shared" ca="1" si="850"/>
        <v/>
      </c>
      <c r="DB28" s="112" t="str">
        <f t="shared" ca="1" si="850"/>
        <v/>
      </c>
      <c r="DC28" s="112" t="str">
        <f t="shared" ca="1" si="870"/>
        <v/>
      </c>
      <c r="DD28" s="112" t="str">
        <f t="shared" ca="1" si="870"/>
        <v/>
      </c>
      <c r="DE28" s="112" t="str">
        <f t="shared" ca="1" si="870"/>
        <v/>
      </c>
      <c r="DF28" s="112" t="str">
        <f t="shared" ca="1" si="870"/>
        <v/>
      </c>
      <c r="DG28" s="112" t="str">
        <f t="shared" ca="1" si="870"/>
        <v/>
      </c>
      <c r="DH28" s="112" t="str">
        <f t="shared" ca="1" si="870"/>
        <v/>
      </c>
      <c r="DI28" s="112" t="str">
        <f t="shared" ca="1" si="870"/>
        <v/>
      </c>
      <c r="DJ28" s="112" t="str">
        <f t="shared" ca="1" si="870"/>
        <v/>
      </c>
      <c r="DK28" s="112" t="str">
        <f t="shared" ca="1" si="870"/>
        <v/>
      </c>
      <c r="DL28" s="112" t="str">
        <f t="shared" ca="1" si="870"/>
        <v/>
      </c>
      <c r="DM28" s="112" t="str">
        <f t="shared" ca="1" si="870"/>
        <v/>
      </c>
      <c r="DN28" s="112" t="str">
        <f t="shared" ca="1" si="870"/>
        <v/>
      </c>
      <c r="DO28" s="112" t="str">
        <f t="shared" ca="1" si="870"/>
        <v/>
      </c>
      <c r="DP28" s="112" t="str">
        <f t="shared" ca="1" si="870"/>
        <v/>
      </c>
      <c r="DQ28" s="112" t="str">
        <f t="shared" ca="1" si="870"/>
        <v/>
      </c>
      <c r="DR28" s="112" t="str">
        <f t="shared" ca="1" si="870"/>
        <v/>
      </c>
      <c r="DS28" s="112" t="str">
        <f t="shared" ca="1" si="854"/>
        <v/>
      </c>
      <c r="DT28" s="112" t="str">
        <f t="shared" ca="1" si="820"/>
        <v/>
      </c>
      <c r="DU28" s="112" t="str">
        <f t="shared" ca="1" si="820"/>
        <v/>
      </c>
      <c r="DV28" s="112" t="str">
        <f t="shared" ca="1" si="820"/>
        <v/>
      </c>
      <c r="DW28" s="112" t="str">
        <f t="shared" ca="1" si="820"/>
        <v/>
      </c>
      <c r="DX28" s="112" t="str">
        <f t="shared" ca="1" si="820"/>
        <v/>
      </c>
      <c r="DY28" s="112" t="str">
        <f t="shared" ca="1" si="820"/>
        <v/>
      </c>
      <c r="DZ28" s="112" t="str">
        <f t="shared" ca="1" si="820"/>
        <v/>
      </c>
      <c r="EA28" s="112" t="str">
        <f t="shared" ca="1" si="820"/>
        <v/>
      </c>
      <c r="EB28" s="112" t="str">
        <f t="shared" ca="1" si="820"/>
        <v/>
      </c>
      <c r="EC28" s="112" t="str">
        <f t="shared" ca="1" si="821"/>
        <v/>
      </c>
      <c r="ED28" s="112" t="str">
        <f t="shared" ca="1" si="821"/>
        <v/>
      </c>
      <c r="EE28" s="112" t="str">
        <f t="shared" ca="1" si="821"/>
        <v/>
      </c>
      <c r="EF28" s="112" t="str">
        <f t="shared" ca="1" si="821"/>
        <v/>
      </c>
      <c r="EG28" s="112" t="str">
        <f t="shared" ca="1" si="821"/>
        <v/>
      </c>
      <c r="EH28" s="112" t="str">
        <f t="shared" ca="1" si="821"/>
        <v/>
      </c>
      <c r="EI28" s="112" t="str">
        <f t="shared" ca="1" si="821"/>
        <v/>
      </c>
      <c r="EJ28" s="112" t="str">
        <f t="shared" ca="1" si="821"/>
        <v/>
      </c>
      <c r="EK28" s="112" t="str">
        <f t="shared" ca="1" si="821"/>
        <v/>
      </c>
      <c r="EL28" s="112" t="str">
        <f t="shared" ca="1" si="821"/>
        <v/>
      </c>
      <c r="EM28" s="112" t="str">
        <f t="shared" ca="1" si="821"/>
        <v/>
      </c>
      <c r="EN28" s="112" t="str">
        <f t="shared" ca="1" si="821"/>
        <v/>
      </c>
      <c r="EO28" s="112" t="str">
        <f t="shared" ca="1" si="821"/>
        <v/>
      </c>
      <c r="EP28" s="112" t="str">
        <f t="shared" ca="1" si="821"/>
        <v/>
      </c>
      <c r="EQ28" s="112" t="str">
        <f t="shared" ca="1" si="821"/>
        <v/>
      </c>
      <c r="ER28" s="112" t="str">
        <f t="shared" ca="1" si="822"/>
        <v/>
      </c>
      <c r="ES28" s="112" t="str">
        <f t="shared" ca="1" si="822"/>
        <v/>
      </c>
      <c r="ET28" s="112" t="str">
        <f t="shared" ca="1" si="772"/>
        <v/>
      </c>
      <c r="EU28" s="112" t="str">
        <f t="shared" ca="1" si="851"/>
        <v/>
      </c>
      <c r="EV28" s="112" t="str">
        <f t="shared" ca="1" si="851"/>
        <v/>
      </c>
      <c r="EW28" s="112" t="str">
        <f t="shared" ca="1" si="851"/>
        <v/>
      </c>
      <c r="EX28" s="112" t="str">
        <f t="shared" ca="1" si="851"/>
        <v/>
      </c>
      <c r="EY28" s="112" t="str">
        <f t="shared" ca="1" si="851"/>
        <v/>
      </c>
      <c r="EZ28" s="112" t="str">
        <f t="shared" ca="1" si="851"/>
        <v/>
      </c>
      <c r="FA28" s="112" t="str">
        <f t="shared" ca="1" si="851"/>
        <v/>
      </c>
      <c r="FB28" s="112" t="str">
        <f t="shared" ca="1" si="851"/>
        <v/>
      </c>
      <c r="FC28" s="112" t="str">
        <f t="shared" ca="1" si="851"/>
        <v/>
      </c>
      <c r="FD28" s="112" t="str">
        <f t="shared" ca="1" si="851"/>
        <v/>
      </c>
      <c r="FE28" s="112" t="str">
        <f t="shared" ca="1" si="851"/>
        <v/>
      </c>
      <c r="FF28" s="112" t="str">
        <f t="shared" ca="1" si="851"/>
        <v/>
      </c>
      <c r="FG28" s="112" t="str">
        <f t="shared" ca="1" si="851"/>
        <v/>
      </c>
      <c r="FH28" s="112" t="str">
        <f t="shared" ca="1" si="851"/>
        <v/>
      </c>
      <c r="FI28" s="112" t="str">
        <f t="shared" ca="1" si="851"/>
        <v/>
      </c>
      <c r="FJ28" s="112" t="str">
        <f t="shared" ca="1" si="851"/>
        <v/>
      </c>
      <c r="FK28" s="112" t="str">
        <f t="shared" ca="1" si="823"/>
        <v/>
      </c>
      <c r="FL28" s="112" t="str">
        <f t="shared" ca="1" si="823"/>
        <v/>
      </c>
      <c r="FM28" s="112" t="str">
        <f t="shared" ca="1" si="823"/>
        <v/>
      </c>
      <c r="FN28" s="112" t="str">
        <f t="shared" ca="1" si="823"/>
        <v/>
      </c>
      <c r="FO28" s="112" t="str">
        <f t="shared" ca="1" si="823"/>
        <v/>
      </c>
      <c r="FP28" s="112" t="str">
        <f t="shared" ca="1" si="823"/>
        <v/>
      </c>
      <c r="FQ28" s="112" t="str">
        <f t="shared" ca="1" si="823"/>
        <v/>
      </c>
      <c r="FR28" s="112" t="str">
        <f t="shared" ca="1" si="823"/>
        <v/>
      </c>
      <c r="FS28" s="112" t="str">
        <f t="shared" ca="1" si="823"/>
        <v/>
      </c>
      <c r="FT28" s="112" t="str">
        <f t="shared" ca="1" si="823"/>
        <v/>
      </c>
      <c r="FU28" s="112" t="str">
        <f t="shared" ca="1" si="823"/>
        <v/>
      </c>
      <c r="FV28" s="112" t="str">
        <f t="shared" ca="1" si="823"/>
        <v/>
      </c>
      <c r="FW28" s="112" t="str">
        <f t="shared" ca="1" si="824"/>
        <v/>
      </c>
      <c r="FX28" s="112" t="str">
        <f t="shared" ca="1" si="824"/>
        <v/>
      </c>
      <c r="FY28" s="112" t="str">
        <f t="shared" ca="1" si="824"/>
        <v/>
      </c>
      <c r="FZ28" s="112" t="str">
        <f t="shared" ca="1" si="825"/>
        <v/>
      </c>
      <c r="GA28" s="112" t="str">
        <f t="shared" ca="1" si="825"/>
        <v/>
      </c>
      <c r="GB28" s="112" t="str">
        <f t="shared" ca="1" si="825"/>
        <v/>
      </c>
      <c r="GC28" s="112" t="str">
        <f t="shared" ca="1" si="825"/>
        <v/>
      </c>
      <c r="GD28" s="112" t="str">
        <f t="shared" ca="1" si="825"/>
        <v/>
      </c>
      <c r="GE28" s="112" t="str">
        <f t="shared" ca="1" si="825"/>
        <v/>
      </c>
      <c r="GF28" s="112" t="str">
        <f t="shared" ca="1" si="825"/>
        <v/>
      </c>
      <c r="GG28" s="112" t="str">
        <f t="shared" ca="1" si="825"/>
        <v/>
      </c>
      <c r="GH28" s="112" t="str">
        <f t="shared" ca="1" si="825"/>
        <v/>
      </c>
      <c r="GI28" s="112" t="str">
        <f t="shared" ca="1" si="825"/>
        <v/>
      </c>
      <c r="GJ28" s="112" t="str">
        <f t="shared" ca="1" si="825"/>
        <v/>
      </c>
      <c r="GK28" s="112" t="str">
        <f t="shared" ca="1" si="825"/>
        <v/>
      </c>
      <c r="GL28" s="112" t="str">
        <f t="shared" ca="1" si="825"/>
        <v/>
      </c>
      <c r="GM28" s="112" t="str">
        <f t="shared" ca="1" si="825"/>
        <v/>
      </c>
      <c r="GN28" s="112" t="str">
        <f t="shared" ca="1" si="825"/>
        <v/>
      </c>
      <c r="GO28" s="112" t="str">
        <f t="shared" ca="1" si="775"/>
        <v/>
      </c>
      <c r="GP28" s="112" t="str">
        <f t="shared" ref="GP28:HE28" ca="1" si="871">IF(AND(OR($I28="P",$I28="S1",$I28="S2"),GP$2&gt;=$N28,GP$2&lt;=$O28,$T28&lt;&gt;""),"G",IF(AND($I28="S",GP$2&gt;=$N28,GP$2&lt;=$O28,$T28&lt;&gt;""),"O","")&amp;IF(AND($Q28&gt;0,GP$2&gt;=$N28,TODAY()&gt;=GP$2,GP$2&lt;=$O28,$T28&lt;&gt;""),"T",IF(AND(GP$2&gt;$O28,TODAY()&gt;=GP$2,OR($A28="K",$A28="L"),$R28&gt;0,OR($R28&lt;&gt;"",$O28&lt;&gt;"")),"D","")))</f>
        <v/>
      </c>
      <c r="GQ28" s="112" t="str">
        <f t="shared" ca="1" si="871"/>
        <v/>
      </c>
      <c r="GR28" s="112" t="str">
        <f t="shared" ca="1" si="871"/>
        <v/>
      </c>
      <c r="GS28" s="112" t="str">
        <f t="shared" ca="1" si="871"/>
        <v/>
      </c>
      <c r="GT28" s="112" t="str">
        <f t="shared" ca="1" si="871"/>
        <v/>
      </c>
      <c r="GU28" s="112" t="str">
        <f t="shared" ca="1" si="871"/>
        <v/>
      </c>
      <c r="GV28" s="112" t="str">
        <f t="shared" ca="1" si="871"/>
        <v/>
      </c>
      <c r="GW28" s="112" t="str">
        <f t="shared" ca="1" si="871"/>
        <v/>
      </c>
      <c r="GX28" s="112" t="str">
        <f t="shared" ca="1" si="871"/>
        <v/>
      </c>
      <c r="GY28" s="112" t="str">
        <f t="shared" ca="1" si="871"/>
        <v/>
      </c>
      <c r="GZ28" s="112" t="str">
        <f t="shared" ca="1" si="871"/>
        <v/>
      </c>
      <c r="HA28" s="112" t="str">
        <f t="shared" ca="1" si="871"/>
        <v/>
      </c>
      <c r="HB28" s="112" t="str">
        <f t="shared" ca="1" si="871"/>
        <v/>
      </c>
      <c r="HC28" s="112" t="str">
        <f t="shared" ca="1" si="871"/>
        <v/>
      </c>
      <c r="HD28" s="112" t="str">
        <f t="shared" ca="1" si="871"/>
        <v/>
      </c>
      <c r="HE28" s="112" t="str">
        <f t="shared" ca="1" si="871"/>
        <v/>
      </c>
      <c r="HF28" s="112" t="str">
        <f t="shared" ca="1" si="826"/>
        <v/>
      </c>
      <c r="HG28" s="112" t="str">
        <f t="shared" ca="1" si="827"/>
        <v/>
      </c>
      <c r="HH28" s="112" t="str">
        <f t="shared" ca="1" si="827"/>
        <v/>
      </c>
      <c r="HI28" s="112" t="str">
        <f t="shared" ca="1" si="827"/>
        <v/>
      </c>
      <c r="HJ28" s="112" t="str">
        <f t="shared" ca="1" si="827"/>
        <v/>
      </c>
      <c r="HK28" s="112" t="str">
        <f t="shared" ca="1" si="827"/>
        <v/>
      </c>
      <c r="HL28" s="112" t="str">
        <f t="shared" ca="1" si="827"/>
        <v/>
      </c>
      <c r="HM28" s="112" t="str">
        <f t="shared" ca="1" si="827"/>
        <v/>
      </c>
      <c r="HN28" s="112" t="str">
        <f t="shared" ca="1" si="827"/>
        <v/>
      </c>
      <c r="HO28" s="112" t="str">
        <f t="shared" ca="1" si="827"/>
        <v/>
      </c>
      <c r="HP28" s="112" t="str">
        <f t="shared" ca="1" si="827"/>
        <v/>
      </c>
      <c r="HQ28" s="112" t="str">
        <f t="shared" ca="1" si="827"/>
        <v/>
      </c>
      <c r="HR28" s="112" t="str">
        <f t="shared" ca="1" si="827"/>
        <v/>
      </c>
      <c r="HS28" s="112" t="str">
        <f t="shared" ca="1" si="827"/>
        <v/>
      </c>
      <c r="HT28" s="112" t="str">
        <f t="shared" ca="1" si="827"/>
        <v/>
      </c>
      <c r="HU28" s="112" t="str">
        <f t="shared" ca="1" si="828"/>
        <v/>
      </c>
      <c r="HV28" s="112" t="str">
        <f t="shared" ca="1" si="828"/>
        <v/>
      </c>
      <c r="HW28" s="112" t="str">
        <f t="shared" ca="1" si="828"/>
        <v/>
      </c>
      <c r="HX28" s="112" t="str">
        <f t="shared" ca="1" si="828"/>
        <v/>
      </c>
      <c r="HY28" s="112" t="str">
        <f t="shared" ca="1" si="828"/>
        <v/>
      </c>
      <c r="HZ28" s="112" t="str">
        <f t="shared" ca="1" si="828"/>
        <v/>
      </c>
      <c r="IA28" s="112" t="str">
        <f t="shared" ca="1" si="828"/>
        <v/>
      </c>
      <c r="IB28" s="112" t="str">
        <f t="shared" ca="1" si="855"/>
        <v/>
      </c>
      <c r="IC28" s="112" t="str">
        <f t="shared" ca="1" si="855"/>
        <v/>
      </c>
      <c r="ID28" s="112" t="str">
        <f t="shared" ca="1" si="855"/>
        <v/>
      </c>
      <c r="IE28" s="112" t="str">
        <f t="shared" ca="1" si="855"/>
        <v/>
      </c>
      <c r="IF28" s="112" t="str">
        <f t="shared" ca="1" si="855"/>
        <v/>
      </c>
      <c r="IG28" s="112" t="str">
        <f t="shared" ca="1" si="855"/>
        <v/>
      </c>
      <c r="IH28" s="112" t="str">
        <f t="shared" ca="1" si="855"/>
        <v/>
      </c>
      <c r="II28" s="112" t="str">
        <f t="shared" ca="1" si="855"/>
        <v/>
      </c>
      <c r="IJ28" s="112" t="str">
        <f t="shared" ca="1" si="855"/>
        <v/>
      </c>
      <c r="IK28" s="112" t="str">
        <f t="shared" ca="1" si="855"/>
        <v/>
      </c>
      <c r="IL28" s="112" t="str">
        <f t="shared" ca="1" si="855"/>
        <v/>
      </c>
      <c r="IM28" s="112" t="str">
        <f t="shared" ca="1" si="855"/>
        <v/>
      </c>
      <c r="IN28" s="112" t="str">
        <f t="shared" ca="1" si="855"/>
        <v/>
      </c>
      <c r="IO28" s="112" t="str">
        <f t="shared" ca="1" si="855"/>
        <v/>
      </c>
      <c r="IP28" s="112" t="str">
        <f t="shared" ca="1" si="855"/>
        <v/>
      </c>
      <c r="IQ28" s="112" t="str">
        <f t="shared" ca="1" si="855"/>
        <v/>
      </c>
      <c r="IR28" s="112" t="str">
        <f t="shared" ca="1" si="856"/>
        <v/>
      </c>
      <c r="IS28" s="112" t="str">
        <f t="shared" ca="1" si="856"/>
        <v/>
      </c>
      <c r="IT28" s="112" t="str">
        <f t="shared" ca="1" si="856"/>
        <v/>
      </c>
      <c r="IU28" s="112" t="str">
        <f t="shared" ca="1" si="856"/>
        <v/>
      </c>
      <c r="IV28" s="112" t="str">
        <f t="shared" ca="1" si="856"/>
        <v/>
      </c>
      <c r="IW28" s="112" t="str">
        <f t="shared" ca="1" si="856"/>
        <v/>
      </c>
      <c r="IX28" s="112" t="str">
        <f t="shared" ca="1" si="856"/>
        <v/>
      </c>
      <c r="IY28" s="112" t="str">
        <f t="shared" ca="1" si="808"/>
        <v/>
      </c>
      <c r="IZ28" s="112" t="str">
        <f t="shared" ca="1" si="779"/>
        <v/>
      </c>
      <c r="JA28" s="112" t="str">
        <f t="shared" ca="1" si="779"/>
        <v/>
      </c>
      <c r="JB28" s="112" t="str">
        <f t="shared" ca="1" si="779"/>
        <v/>
      </c>
      <c r="JC28" s="112" t="str">
        <f t="shared" ca="1" si="829"/>
        <v/>
      </c>
      <c r="JD28" s="112" t="str">
        <f t="shared" ca="1" si="829"/>
        <v/>
      </c>
      <c r="JE28" s="112" t="str">
        <f t="shared" ca="1" si="829"/>
        <v/>
      </c>
      <c r="JF28" s="112" t="str">
        <f t="shared" ca="1" si="829"/>
        <v/>
      </c>
      <c r="JG28" s="112" t="str">
        <f t="shared" ca="1" si="829"/>
        <v/>
      </c>
      <c r="JH28" s="112" t="str">
        <f t="shared" ca="1" si="829"/>
        <v/>
      </c>
      <c r="JI28" s="112" t="str">
        <f t="shared" ca="1" si="829"/>
        <v/>
      </c>
      <c r="JJ28" s="112" t="str">
        <f t="shared" ca="1" si="829"/>
        <v/>
      </c>
      <c r="JK28" s="112" t="str">
        <f t="shared" ca="1" si="829"/>
        <v/>
      </c>
      <c r="JL28" s="112" t="str">
        <f t="shared" ca="1" si="829"/>
        <v/>
      </c>
      <c r="JM28" s="112" t="str">
        <f t="shared" ca="1" si="829"/>
        <v/>
      </c>
      <c r="JN28" s="112" t="str">
        <f t="shared" ca="1" si="829"/>
        <v/>
      </c>
      <c r="JO28" s="112" t="str">
        <f t="shared" ca="1" si="829"/>
        <v/>
      </c>
      <c r="JP28" s="112" t="str">
        <f t="shared" ca="1" si="829"/>
        <v/>
      </c>
      <c r="JQ28" s="112" t="str">
        <f t="shared" ca="1" si="829"/>
        <v/>
      </c>
      <c r="JR28" s="112" t="str">
        <f t="shared" ca="1" si="829"/>
        <v/>
      </c>
      <c r="JS28" s="112" t="str">
        <f t="shared" ca="1" si="830"/>
        <v/>
      </c>
      <c r="JT28" s="112" t="str">
        <f t="shared" ca="1" si="830"/>
        <v/>
      </c>
      <c r="JU28" s="112" t="str">
        <f t="shared" ca="1" si="830"/>
        <v/>
      </c>
      <c r="JV28" s="112" t="str">
        <f t="shared" ca="1" si="830"/>
        <v/>
      </c>
      <c r="JW28" s="112" t="str">
        <f t="shared" ca="1" si="830"/>
        <v/>
      </c>
      <c r="JX28" s="112" t="str">
        <f t="shared" ca="1" si="830"/>
        <v/>
      </c>
      <c r="JY28" s="112" t="str">
        <f t="shared" ca="1" si="830"/>
        <v/>
      </c>
      <c r="JZ28" s="112" t="str">
        <f t="shared" ca="1" si="830"/>
        <v/>
      </c>
      <c r="KA28" s="112" t="str">
        <f t="shared" ca="1" si="830"/>
        <v/>
      </c>
      <c r="KB28" s="112" t="str">
        <f t="shared" ca="1" si="830"/>
        <v/>
      </c>
      <c r="KC28" s="112" t="str">
        <f t="shared" ca="1" si="830"/>
        <v/>
      </c>
      <c r="KD28" s="112" t="str">
        <f t="shared" ca="1" si="830"/>
        <v/>
      </c>
      <c r="KE28" s="112" t="str">
        <f t="shared" ca="1" si="830"/>
        <v/>
      </c>
      <c r="KF28" s="112" t="str">
        <f t="shared" ca="1" si="830"/>
        <v/>
      </c>
      <c r="KG28" s="112" t="str">
        <f t="shared" ca="1" si="831"/>
        <v/>
      </c>
      <c r="KH28" s="112" t="str">
        <f t="shared" ca="1" si="831"/>
        <v/>
      </c>
      <c r="KI28" s="112" t="str">
        <f t="shared" ca="1" si="831"/>
        <v/>
      </c>
      <c r="KJ28" s="112" t="str">
        <f t="shared" ca="1" si="831"/>
        <v/>
      </c>
      <c r="KK28" s="112" t="str">
        <f t="shared" ca="1" si="831"/>
        <v/>
      </c>
      <c r="KL28" s="112" t="str">
        <f t="shared" ca="1" si="831"/>
        <v/>
      </c>
      <c r="KM28" s="112" t="str">
        <f t="shared" ca="1" si="831"/>
        <v/>
      </c>
      <c r="KN28" s="112" t="str">
        <f t="shared" ca="1" si="857"/>
        <v/>
      </c>
      <c r="KO28" s="112" t="str">
        <f t="shared" ca="1" si="857"/>
        <v/>
      </c>
      <c r="KP28" s="112" t="str">
        <f t="shared" ca="1" si="857"/>
        <v/>
      </c>
      <c r="KQ28" s="112" t="str">
        <f t="shared" ca="1" si="857"/>
        <v/>
      </c>
      <c r="KR28" s="112" t="str">
        <f t="shared" ca="1" si="857"/>
        <v/>
      </c>
      <c r="KS28" s="112" t="str">
        <f t="shared" ca="1" si="857"/>
        <v/>
      </c>
      <c r="KT28" s="112" t="str">
        <f t="shared" ca="1" si="857"/>
        <v/>
      </c>
      <c r="KU28" s="112" t="str">
        <f t="shared" ca="1" si="857"/>
        <v/>
      </c>
      <c r="KV28" s="112" t="str">
        <f t="shared" ca="1" si="857"/>
        <v/>
      </c>
      <c r="KW28" s="112" t="str">
        <f t="shared" ca="1" si="857"/>
        <v/>
      </c>
      <c r="KX28" s="112" t="str">
        <f t="shared" ca="1" si="857"/>
        <v/>
      </c>
      <c r="KY28" s="112" t="str">
        <f t="shared" ca="1" si="857"/>
        <v/>
      </c>
      <c r="KZ28" s="112" t="str">
        <f t="shared" ca="1" si="857"/>
        <v/>
      </c>
      <c r="LA28" s="112" t="str">
        <f t="shared" ca="1" si="857"/>
        <v>OT</v>
      </c>
      <c r="LB28" s="112" t="str">
        <f t="shared" ca="1" si="857"/>
        <v>OT</v>
      </c>
      <c r="LC28" s="112" t="str">
        <f t="shared" ca="1" si="857"/>
        <v>OT</v>
      </c>
      <c r="LD28" s="112" t="str">
        <f t="shared" ca="1" si="858"/>
        <v>OT</v>
      </c>
      <c r="LE28" s="112" t="str">
        <f t="shared" ca="1" si="858"/>
        <v>OT</v>
      </c>
      <c r="LF28" s="112" t="str">
        <f t="shared" ca="1" si="858"/>
        <v>OT</v>
      </c>
      <c r="LG28" s="112" t="str">
        <f t="shared" ca="1" si="858"/>
        <v>OT</v>
      </c>
      <c r="LH28" s="112" t="str">
        <f t="shared" ca="1" si="858"/>
        <v>OT</v>
      </c>
      <c r="LI28" s="112" t="str">
        <f t="shared" ca="1" si="858"/>
        <v>OT</v>
      </c>
      <c r="LJ28" s="112" t="str">
        <f t="shared" ca="1" si="858"/>
        <v>OT</v>
      </c>
      <c r="LK28" s="112" t="str">
        <f t="shared" ca="1" si="809"/>
        <v>OT</v>
      </c>
      <c r="LL28" s="112" t="str">
        <f t="shared" ca="1" si="783"/>
        <v>OT</v>
      </c>
      <c r="LM28" s="112" t="str">
        <f t="shared" ca="1" si="783"/>
        <v>OT</v>
      </c>
      <c r="LN28" s="112" t="str">
        <f t="shared" ca="1" si="783"/>
        <v>OT</v>
      </c>
      <c r="LO28" s="112" t="str">
        <f t="shared" ca="1" si="832"/>
        <v>OT</v>
      </c>
      <c r="LP28" s="112" t="str">
        <f t="shared" ca="1" si="832"/>
        <v>OT</v>
      </c>
      <c r="LQ28" s="112" t="str">
        <f t="shared" ca="1" si="832"/>
        <v>OT</v>
      </c>
      <c r="LR28" s="112" t="str">
        <f t="shared" ca="1" si="832"/>
        <v>OT</v>
      </c>
      <c r="LS28" s="112" t="str">
        <f t="shared" ca="1" si="832"/>
        <v>OT</v>
      </c>
      <c r="LT28" s="112" t="str">
        <f t="shared" ca="1" si="832"/>
        <v>OT</v>
      </c>
      <c r="LU28" s="112" t="str">
        <f t="shared" ca="1" si="832"/>
        <v>OT</v>
      </c>
      <c r="LV28" s="112" t="str">
        <f t="shared" ca="1" si="832"/>
        <v>OT</v>
      </c>
      <c r="LW28" s="112" t="str">
        <f t="shared" ca="1" si="832"/>
        <v>OT</v>
      </c>
      <c r="LX28" s="112" t="str">
        <f t="shared" ca="1" si="832"/>
        <v>OT</v>
      </c>
      <c r="LY28" s="112" t="str">
        <f t="shared" ca="1" si="832"/>
        <v>OT</v>
      </c>
      <c r="LZ28" s="112" t="str">
        <f t="shared" ca="1" si="832"/>
        <v>OT</v>
      </c>
      <c r="MA28" s="112" t="str">
        <f t="shared" ca="1" si="832"/>
        <v>OT</v>
      </c>
      <c r="MB28" s="112" t="str">
        <f t="shared" ca="1" si="832"/>
        <v>OT</v>
      </c>
      <c r="MC28" s="112" t="str">
        <f t="shared" ca="1" si="832"/>
        <v>OT</v>
      </c>
      <c r="MD28" s="112" t="str">
        <f t="shared" ca="1" si="832"/>
        <v>OT</v>
      </c>
      <c r="ME28" s="112" t="str">
        <f t="shared" ca="1" si="833"/>
        <v>OT</v>
      </c>
      <c r="MF28" s="112" t="str">
        <f t="shared" ca="1" si="833"/>
        <v>OT</v>
      </c>
      <c r="MG28" s="112" t="str">
        <f t="shared" ca="1" si="833"/>
        <v>OT</v>
      </c>
      <c r="MH28" s="112" t="str">
        <f t="shared" ca="1" si="833"/>
        <v>OT</v>
      </c>
      <c r="MI28" s="112" t="str">
        <f t="shared" ca="1" si="833"/>
        <v>OT</v>
      </c>
      <c r="MJ28" s="112" t="str">
        <f t="shared" ca="1" si="833"/>
        <v>OT</v>
      </c>
      <c r="MK28" s="112" t="str">
        <f t="shared" ca="1" si="833"/>
        <v>OT</v>
      </c>
      <c r="ML28" s="112" t="str">
        <f t="shared" ca="1" si="833"/>
        <v>OT</v>
      </c>
      <c r="MM28" s="112" t="str">
        <f t="shared" ca="1" si="833"/>
        <v>OT</v>
      </c>
      <c r="MN28" s="112" t="str">
        <f t="shared" ca="1" si="833"/>
        <v>OT</v>
      </c>
      <c r="MO28" s="112" t="str">
        <f t="shared" ca="1" si="833"/>
        <v>OT</v>
      </c>
      <c r="MP28" s="112" t="str">
        <f t="shared" ca="1" si="833"/>
        <v>OT</v>
      </c>
      <c r="MQ28" s="112" t="str">
        <f t="shared" ca="1" si="833"/>
        <v>OT</v>
      </c>
      <c r="MR28" s="112" t="str">
        <f t="shared" ca="1" si="833"/>
        <v>OT</v>
      </c>
      <c r="MS28" s="112" t="str">
        <f t="shared" ca="1" si="834"/>
        <v>OT</v>
      </c>
      <c r="MT28" s="112" t="str">
        <f t="shared" ca="1" si="834"/>
        <v>OT</v>
      </c>
      <c r="MU28" s="112" t="str">
        <f t="shared" ca="1" si="834"/>
        <v>OT</v>
      </c>
      <c r="MV28" s="112" t="str">
        <f t="shared" ca="1" si="834"/>
        <v>OT</v>
      </c>
      <c r="MW28" s="112" t="str">
        <f t="shared" ca="1" si="834"/>
        <v>OT</v>
      </c>
      <c r="MX28" s="112" t="str">
        <f t="shared" ca="1" si="834"/>
        <v>OT</v>
      </c>
      <c r="MY28" s="112" t="str">
        <f t="shared" ca="1" si="834"/>
        <v>OT</v>
      </c>
      <c r="MZ28" s="112" t="str">
        <f t="shared" ca="1" si="859"/>
        <v>OT</v>
      </c>
      <c r="NA28" s="112" t="str">
        <f t="shared" ca="1" si="859"/>
        <v>OT</v>
      </c>
      <c r="NB28" s="112" t="str">
        <f t="shared" ca="1" si="859"/>
        <v>OT</v>
      </c>
      <c r="NC28" s="112" t="str">
        <f t="shared" ca="1" si="859"/>
        <v>OT</v>
      </c>
      <c r="ND28" s="112" t="str">
        <f t="shared" ca="1" si="859"/>
        <v>OT</v>
      </c>
      <c r="NE28" s="112" t="str">
        <f t="shared" ca="1" si="859"/>
        <v>OT</v>
      </c>
      <c r="NF28" s="112" t="str">
        <f t="shared" ca="1" si="859"/>
        <v>OT</v>
      </c>
      <c r="NG28" s="112" t="str">
        <f t="shared" ca="1" si="859"/>
        <v>OT</v>
      </c>
      <c r="NH28" s="112" t="str">
        <f t="shared" ca="1" si="859"/>
        <v>OT</v>
      </c>
      <c r="NI28" s="112" t="str">
        <f t="shared" ca="1" si="859"/>
        <v>OT</v>
      </c>
      <c r="NJ28" s="112" t="str">
        <f t="shared" ca="1" si="859"/>
        <v>OT</v>
      </c>
      <c r="NK28" s="112" t="str">
        <f t="shared" ca="1" si="859"/>
        <v>OT</v>
      </c>
      <c r="NL28" s="112" t="str">
        <f t="shared" ca="1" si="859"/>
        <v>OT</v>
      </c>
      <c r="NM28" s="112" t="str">
        <f t="shared" ca="1" si="859"/>
        <v>OT</v>
      </c>
      <c r="NN28" s="112" t="str">
        <f t="shared" ca="1" si="859"/>
        <v>OT</v>
      </c>
      <c r="NO28" s="112" t="str">
        <f t="shared" ca="1" si="859"/>
        <v>OT</v>
      </c>
      <c r="NP28" s="112" t="str">
        <f t="shared" ca="1" si="860"/>
        <v>OT</v>
      </c>
      <c r="NQ28" s="112" t="str">
        <f t="shared" ca="1" si="860"/>
        <v>OT</v>
      </c>
      <c r="NR28" s="112" t="str">
        <f t="shared" ca="1" si="860"/>
        <v>OT</v>
      </c>
      <c r="NS28" s="112" t="str">
        <f t="shared" ca="1" si="860"/>
        <v>OT</v>
      </c>
      <c r="NT28" s="112" t="str">
        <f t="shared" ca="1" si="860"/>
        <v>OT</v>
      </c>
      <c r="NU28" s="112" t="str">
        <f t="shared" ca="1" si="860"/>
        <v>OT</v>
      </c>
      <c r="NV28" s="112" t="str">
        <f t="shared" ca="1" si="860"/>
        <v>OT</v>
      </c>
      <c r="NW28" s="112" t="str">
        <f t="shared" ca="1" si="810"/>
        <v>OT</v>
      </c>
      <c r="NX28" s="112" t="str">
        <f t="shared" ca="1" si="787"/>
        <v>OT</v>
      </c>
      <c r="NY28" s="112" t="str">
        <f t="shared" ca="1" si="787"/>
        <v>OT</v>
      </c>
      <c r="NZ28" s="112" t="str">
        <f t="shared" ca="1" si="787"/>
        <v>OT</v>
      </c>
      <c r="OA28" s="112" t="str">
        <f t="shared" ca="1" si="835"/>
        <v>OT</v>
      </c>
      <c r="OB28" s="112" t="str">
        <f t="shared" ca="1" si="835"/>
        <v>OT</v>
      </c>
      <c r="OC28" s="112" t="str">
        <f t="shared" ca="1" si="835"/>
        <v>OT</v>
      </c>
      <c r="OD28" s="112" t="str">
        <f t="shared" ca="1" si="835"/>
        <v>OT</v>
      </c>
      <c r="OE28" s="112" t="str">
        <f t="shared" ca="1" si="835"/>
        <v>O</v>
      </c>
      <c r="OF28" s="112" t="str">
        <f t="shared" ca="1" si="835"/>
        <v>O</v>
      </c>
      <c r="OG28" s="112" t="str">
        <f t="shared" ca="1" si="835"/>
        <v>O</v>
      </c>
      <c r="OH28" s="112" t="str">
        <f t="shared" ca="1" si="835"/>
        <v>O</v>
      </c>
      <c r="OI28" s="112" t="str">
        <f t="shared" ca="1" si="835"/>
        <v>O</v>
      </c>
      <c r="OJ28" s="112" t="str">
        <f t="shared" ca="1" si="835"/>
        <v>O</v>
      </c>
      <c r="OK28" s="112" t="str">
        <f t="shared" ca="1" si="835"/>
        <v>O</v>
      </c>
      <c r="OL28" s="112" t="str">
        <f t="shared" ca="1" si="835"/>
        <v>O</v>
      </c>
      <c r="OM28" s="112" t="str">
        <f t="shared" ca="1" si="835"/>
        <v>O</v>
      </c>
      <c r="ON28" s="112" t="str">
        <f t="shared" ca="1" si="835"/>
        <v>O</v>
      </c>
      <c r="OO28" s="112" t="str">
        <f t="shared" ca="1" si="835"/>
        <v>O</v>
      </c>
      <c r="OP28" s="112" t="str">
        <f t="shared" ca="1" si="835"/>
        <v>O</v>
      </c>
      <c r="OQ28" s="112" t="str">
        <f t="shared" ca="1" si="836"/>
        <v/>
      </c>
      <c r="OR28" s="112" t="str">
        <f t="shared" ca="1" si="836"/>
        <v/>
      </c>
      <c r="OS28" s="112" t="str">
        <f t="shared" ca="1" si="836"/>
        <v/>
      </c>
      <c r="OT28" s="112" t="str">
        <f t="shared" ca="1" si="836"/>
        <v/>
      </c>
      <c r="OU28" s="112" t="str">
        <f t="shared" ca="1" si="836"/>
        <v/>
      </c>
      <c r="OV28" s="112" t="str">
        <f t="shared" ca="1" si="836"/>
        <v/>
      </c>
      <c r="OW28" s="112" t="str">
        <f t="shared" ca="1" si="836"/>
        <v/>
      </c>
      <c r="OX28" s="112" t="str">
        <f t="shared" ca="1" si="836"/>
        <v/>
      </c>
      <c r="OY28" s="112" t="str">
        <f t="shared" ca="1" si="836"/>
        <v/>
      </c>
      <c r="OZ28" s="112" t="str">
        <f t="shared" ca="1" si="836"/>
        <v/>
      </c>
      <c r="PA28" s="112" t="str">
        <f t="shared" ca="1" si="836"/>
        <v/>
      </c>
      <c r="PB28" s="112" t="str">
        <f t="shared" ca="1" si="836"/>
        <v/>
      </c>
      <c r="PC28" s="112" t="str">
        <f t="shared" ca="1" si="836"/>
        <v/>
      </c>
      <c r="PD28" s="112" t="str">
        <f t="shared" ca="1" si="836"/>
        <v/>
      </c>
      <c r="PE28" s="112" t="str">
        <f t="shared" ca="1" si="837"/>
        <v/>
      </c>
      <c r="PF28" s="112" t="str">
        <f t="shared" ca="1" si="837"/>
        <v/>
      </c>
      <c r="PG28" s="112" t="str">
        <f t="shared" ca="1" si="837"/>
        <v/>
      </c>
      <c r="PH28" s="112" t="str">
        <f t="shared" ca="1" si="837"/>
        <v/>
      </c>
      <c r="PI28" s="112" t="str">
        <f t="shared" ca="1" si="837"/>
        <v/>
      </c>
      <c r="PJ28" s="112" t="str">
        <f t="shared" ca="1" si="837"/>
        <v/>
      </c>
      <c r="PK28" s="112" t="str">
        <f t="shared" ca="1" si="837"/>
        <v/>
      </c>
      <c r="PL28" s="112" t="str">
        <f t="shared" ca="1" si="861"/>
        <v/>
      </c>
      <c r="PM28" s="112" t="str">
        <f t="shared" ca="1" si="861"/>
        <v/>
      </c>
      <c r="PN28" s="112" t="str">
        <f t="shared" ca="1" si="861"/>
        <v/>
      </c>
      <c r="PO28" s="112" t="str">
        <f t="shared" ca="1" si="861"/>
        <v/>
      </c>
      <c r="PP28" s="112" t="str">
        <f t="shared" ca="1" si="861"/>
        <v/>
      </c>
      <c r="PQ28" s="112" t="str">
        <f t="shared" ca="1" si="861"/>
        <v/>
      </c>
      <c r="PR28" s="112" t="str">
        <f t="shared" ca="1" si="861"/>
        <v/>
      </c>
      <c r="PS28" s="112" t="str">
        <f t="shared" ca="1" si="861"/>
        <v/>
      </c>
      <c r="PT28" s="112" t="str">
        <f t="shared" ca="1" si="861"/>
        <v/>
      </c>
      <c r="PU28" s="112" t="str">
        <f t="shared" ca="1" si="861"/>
        <v/>
      </c>
      <c r="PV28" s="112" t="str">
        <f t="shared" ca="1" si="861"/>
        <v/>
      </c>
      <c r="PW28" s="112" t="str">
        <f t="shared" ca="1" si="861"/>
        <v/>
      </c>
      <c r="PX28" s="112" t="str">
        <f t="shared" ca="1" si="861"/>
        <v/>
      </c>
      <c r="PY28" s="112" t="str">
        <f t="shared" ca="1" si="861"/>
        <v/>
      </c>
      <c r="PZ28" s="112" t="str">
        <f t="shared" ca="1" si="861"/>
        <v/>
      </c>
      <c r="QA28" s="112" t="str">
        <f t="shared" ca="1" si="861"/>
        <v/>
      </c>
      <c r="QB28" s="112" t="str">
        <f t="shared" ca="1" si="862"/>
        <v/>
      </c>
      <c r="QC28" s="112" t="str">
        <f t="shared" ca="1" si="862"/>
        <v/>
      </c>
      <c r="QD28" s="112" t="str">
        <f t="shared" ca="1" si="862"/>
        <v/>
      </c>
      <c r="QE28" s="112" t="str">
        <f t="shared" ca="1" si="862"/>
        <v/>
      </c>
      <c r="QF28" s="112" t="str">
        <f t="shared" ca="1" si="862"/>
        <v/>
      </c>
      <c r="QG28" s="112" t="str">
        <f t="shared" ca="1" si="862"/>
        <v/>
      </c>
      <c r="QH28" s="112" t="str">
        <f t="shared" ca="1" si="862"/>
        <v/>
      </c>
      <c r="QI28" s="112" t="str">
        <f t="shared" ca="1" si="811"/>
        <v/>
      </c>
      <c r="QJ28" s="112" t="str">
        <f t="shared" ca="1" si="791"/>
        <v/>
      </c>
      <c r="QK28" s="112" t="str">
        <f t="shared" ca="1" si="791"/>
        <v/>
      </c>
      <c r="QL28" s="112" t="str">
        <f t="shared" ca="1" si="791"/>
        <v/>
      </c>
      <c r="QM28" s="112" t="str">
        <f t="shared" ca="1" si="838"/>
        <v/>
      </c>
      <c r="QN28" s="112" t="str">
        <f t="shared" ca="1" si="838"/>
        <v/>
      </c>
      <c r="QO28" s="112" t="str">
        <f t="shared" ca="1" si="838"/>
        <v/>
      </c>
      <c r="QP28" s="112" t="str">
        <f t="shared" ca="1" si="838"/>
        <v/>
      </c>
      <c r="QQ28" s="112" t="str">
        <f t="shared" ca="1" si="838"/>
        <v/>
      </c>
      <c r="QR28" s="112" t="str">
        <f t="shared" ca="1" si="838"/>
        <v/>
      </c>
      <c r="QS28" s="112" t="str">
        <f t="shared" ca="1" si="838"/>
        <v/>
      </c>
      <c r="QT28" s="112" t="str">
        <f t="shared" ca="1" si="838"/>
        <v/>
      </c>
      <c r="QU28" s="112" t="str">
        <f t="shared" ca="1" si="838"/>
        <v/>
      </c>
      <c r="QV28" s="112" t="str">
        <f t="shared" ca="1" si="838"/>
        <v/>
      </c>
      <c r="QW28" s="112" t="str">
        <f t="shared" ca="1" si="838"/>
        <v/>
      </c>
      <c r="QX28" s="112" t="str">
        <f t="shared" ca="1" si="838"/>
        <v/>
      </c>
      <c r="QY28" s="112" t="str">
        <f t="shared" ca="1" si="838"/>
        <v/>
      </c>
      <c r="QZ28" s="112" t="str">
        <f t="shared" ca="1" si="838"/>
        <v/>
      </c>
      <c r="RA28" s="112" t="str">
        <f t="shared" ca="1" si="838"/>
        <v/>
      </c>
      <c r="RB28" s="112" t="str">
        <f t="shared" ca="1" si="838"/>
        <v/>
      </c>
      <c r="RC28" s="112" t="str">
        <f t="shared" ca="1" si="839"/>
        <v/>
      </c>
      <c r="RD28" s="112" t="str">
        <f t="shared" ca="1" si="839"/>
        <v/>
      </c>
      <c r="RE28" s="112" t="str">
        <f t="shared" ca="1" si="839"/>
        <v/>
      </c>
      <c r="RF28" s="112" t="str">
        <f t="shared" ca="1" si="839"/>
        <v/>
      </c>
      <c r="RG28" s="112" t="str">
        <f t="shared" ca="1" si="839"/>
        <v/>
      </c>
      <c r="RH28" s="112" t="str">
        <f t="shared" ca="1" si="839"/>
        <v/>
      </c>
      <c r="RI28" s="112" t="str">
        <f t="shared" ca="1" si="839"/>
        <v/>
      </c>
      <c r="RJ28" s="112" t="str">
        <f t="shared" ca="1" si="839"/>
        <v/>
      </c>
      <c r="RK28" s="112" t="str">
        <f t="shared" ca="1" si="839"/>
        <v/>
      </c>
      <c r="RL28" s="112" t="str">
        <f t="shared" ca="1" si="839"/>
        <v/>
      </c>
      <c r="RM28" s="112" t="str">
        <f t="shared" ca="1" si="839"/>
        <v/>
      </c>
      <c r="RN28" s="112" t="str">
        <f t="shared" ca="1" si="839"/>
        <v/>
      </c>
      <c r="RO28" s="112" t="str">
        <f t="shared" ca="1" si="839"/>
        <v/>
      </c>
      <c r="RP28" s="112" t="str">
        <f t="shared" ca="1" si="839"/>
        <v/>
      </c>
      <c r="RQ28" s="112" t="str">
        <f t="shared" ca="1" si="840"/>
        <v/>
      </c>
      <c r="RR28" s="112" t="str">
        <f t="shared" ca="1" si="840"/>
        <v/>
      </c>
      <c r="RS28" s="112" t="str">
        <f t="shared" ca="1" si="840"/>
        <v/>
      </c>
      <c r="RT28" s="112" t="str">
        <f t="shared" ca="1" si="840"/>
        <v/>
      </c>
      <c r="RU28" s="112" t="str">
        <f t="shared" ca="1" si="840"/>
        <v/>
      </c>
      <c r="RV28" s="112" t="str">
        <f t="shared" ca="1" si="840"/>
        <v/>
      </c>
      <c r="RW28" s="112" t="str">
        <f t="shared" ca="1" si="840"/>
        <v/>
      </c>
      <c r="RX28" s="112" t="str">
        <f t="shared" ca="1" si="863"/>
        <v/>
      </c>
      <c r="RY28" s="112" t="str">
        <f t="shared" ca="1" si="863"/>
        <v/>
      </c>
      <c r="RZ28" s="112" t="str">
        <f t="shared" ca="1" si="863"/>
        <v/>
      </c>
      <c r="SA28" s="112" t="str">
        <f t="shared" ca="1" si="863"/>
        <v/>
      </c>
      <c r="SB28" s="112" t="str">
        <f t="shared" ca="1" si="863"/>
        <v/>
      </c>
      <c r="SC28" s="112" t="str">
        <f t="shared" ca="1" si="863"/>
        <v/>
      </c>
      <c r="SD28" s="112" t="str">
        <f t="shared" ca="1" si="863"/>
        <v/>
      </c>
      <c r="SE28" s="112" t="str">
        <f t="shared" ca="1" si="863"/>
        <v/>
      </c>
      <c r="SF28" s="112" t="str">
        <f t="shared" ca="1" si="863"/>
        <v/>
      </c>
      <c r="SG28" s="112" t="str">
        <f t="shared" ca="1" si="863"/>
        <v/>
      </c>
      <c r="SH28" s="112" t="str">
        <f t="shared" ca="1" si="863"/>
        <v/>
      </c>
      <c r="SI28" s="112" t="str">
        <f t="shared" ca="1" si="863"/>
        <v/>
      </c>
      <c r="SJ28" s="112" t="str">
        <f t="shared" ca="1" si="863"/>
        <v/>
      </c>
      <c r="SK28" s="112" t="str">
        <f t="shared" ca="1" si="863"/>
        <v/>
      </c>
      <c r="SL28" s="112" t="str">
        <f t="shared" ca="1" si="863"/>
        <v/>
      </c>
      <c r="SM28" s="112" t="str">
        <f t="shared" ca="1" si="863"/>
        <v/>
      </c>
      <c r="SN28" s="112" t="str">
        <f t="shared" ca="1" si="864"/>
        <v/>
      </c>
      <c r="SO28" s="112" t="str">
        <f t="shared" ca="1" si="864"/>
        <v/>
      </c>
      <c r="SP28" s="112" t="str">
        <f t="shared" ca="1" si="864"/>
        <v/>
      </c>
      <c r="SQ28" s="112" t="str">
        <f t="shared" ca="1" si="864"/>
        <v/>
      </c>
      <c r="SR28" s="112" t="str">
        <f t="shared" ca="1" si="864"/>
        <v/>
      </c>
      <c r="SS28" s="112" t="str">
        <f t="shared" ca="1" si="864"/>
        <v/>
      </c>
      <c r="ST28" s="112" t="str">
        <f t="shared" ca="1" si="864"/>
        <v/>
      </c>
      <c r="SU28" s="112" t="str">
        <f t="shared" ca="1" si="812"/>
        <v/>
      </c>
      <c r="SV28" s="112" t="str">
        <f t="shared" ca="1" si="795"/>
        <v/>
      </c>
      <c r="SW28" s="112" t="str">
        <f t="shared" ca="1" si="795"/>
        <v/>
      </c>
      <c r="SX28" s="112" t="str">
        <f t="shared" ca="1" si="795"/>
        <v/>
      </c>
      <c r="SY28" s="112" t="str">
        <f t="shared" ca="1" si="841"/>
        <v/>
      </c>
      <c r="SZ28" s="112" t="str">
        <f t="shared" ca="1" si="841"/>
        <v/>
      </c>
      <c r="TA28" s="112" t="str">
        <f t="shared" ca="1" si="841"/>
        <v/>
      </c>
      <c r="TB28" s="112" t="str">
        <f t="shared" ca="1" si="841"/>
        <v/>
      </c>
      <c r="TC28" s="112" t="str">
        <f t="shared" ca="1" si="841"/>
        <v/>
      </c>
      <c r="TD28" s="112" t="str">
        <f t="shared" ca="1" si="841"/>
        <v/>
      </c>
      <c r="TE28" s="112" t="str">
        <f t="shared" ca="1" si="841"/>
        <v/>
      </c>
      <c r="TF28" s="112" t="str">
        <f t="shared" ca="1" si="841"/>
        <v/>
      </c>
      <c r="TG28" s="112" t="str">
        <f t="shared" ca="1" si="841"/>
        <v/>
      </c>
      <c r="TH28" s="112" t="str">
        <f t="shared" ca="1" si="841"/>
        <v/>
      </c>
      <c r="TI28" s="112" t="str">
        <f t="shared" ca="1" si="841"/>
        <v/>
      </c>
      <c r="TJ28" s="112" t="str">
        <f t="shared" ca="1" si="841"/>
        <v/>
      </c>
      <c r="TK28" s="112" t="str">
        <f t="shared" ca="1" si="841"/>
        <v/>
      </c>
      <c r="TL28" s="112" t="str">
        <f t="shared" ca="1" si="841"/>
        <v/>
      </c>
      <c r="TM28" s="112" t="str">
        <f t="shared" ca="1" si="841"/>
        <v/>
      </c>
      <c r="TN28" s="112" t="str">
        <f t="shared" ca="1" si="841"/>
        <v/>
      </c>
      <c r="TO28" s="112" t="str">
        <f t="shared" ca="1" si="842"/>
        <v/>
      </c>
      <c r="TP28" s="112" t="str">
        <f t="shared" ca="1" si="842"/>
        <v/>
      </c>
      <c r="TQ28" s="112" t="str">
        <f t="shared" ca="1" si="842"/>
        <v/>
      </c>
      <c r="TR28" s="112" t="str">
        <f t="shared" ca="1" si="842"/>
        <v/>
      </c>
      <c r="TS28" s="112" t="str">
        <f t="shared" ca="1" si="842"/>
        <v/>
      </c>
      <c r="TT28" s="112" t="str">
        <f t="shared" ca="1" si="842"/>
        <v/>
      </c>
      <c r="TU28" s="112" t="str">
        <f t="shared" ca="1" si="842"/>
        <v/>
      </c>
      <c r="TV28" s="112" t="str">
        <f t="shared" ca="1" si="842"/>
        <v/>
      </c>
      <c r="TW28" s="112" t="str">
        <f t="shared" ca="1" si="842"/>
        <v/>
      </c>
      <c r="TX28" s="112" t="str">
        <f t="shared" ca="1" si="842"/>
        <v/>
      </c>
      <c r="TY28" s="112" t="str">
        <f t="shared" ca="1" si="842"/>
        <v/>
      </c>
      <c r="TZ28" s="112" t="str">
        <f t="shared" ca="1" si="842"/>
        <v/>
      </c>
      <c r="UA28" s="112" t="str">
        <f t="shared" ca="1" si="842"/>
        <v/>
      </c>
      <c r="UB28" s="112" t="str">
        <f t="shared" ca="1" si="842"/>
        <v/>
      </c>
      <c r="UC28" s="112" t="str">
        <f t="shared" ca="1" si="843"/>
        <v/>
      </c>
      <c r="UD28" s="112" t="str">
        <f t="shared" ca="1" si="843"/>
        <v/>
      </c>
      <c r="UE28" s="112" t="str">
        <f t="shared" ca="1" si="843"/>
        <v/>
      </c>
      <c r="UF28" s="112" t="str">
        <f t="shared" ca="1" si="843"/>
        <v/>
      </c>
      <c r="UG28" s="112" t="str">
        <f t="shared" ca="1" si="843"/>
        <v/>
      </c>
      <c r="UH28" s="112" t="str">
        <f t="shared" ca="1" si="843"/>
        <v/>
      </c>
      <c r="UI28" s="112" t="str">
        <f t="shared" ca="1" si="843"/>
        <v/>
      </c>
      <c r="UJ28" s="112" t="str">
        <f t="shared" ca="1" si="865"/>
        <v/>
      </c>
      <c r="UK28" s="112" t="str">
        <f t="shared" ca="1" si="865"/>
        <v/>
      </c>
      <c r="UL28" s="112" t="str">
        <f t="shared" ca="1" si="865"/>
        <v/>
      </c>
      <c r="UM28" s="112" t="str">
        <f t="shared" ca="1" si="865"/>
        <v/>
      </c>
      <c r="UN28" s="112" t="str">
        <f t="shared" ca="1" si="865"/>
        <v/>
      </c>
      <c r="UO28" s="112" t="str">
        <f t="shared" ca="1" si="865"/>
        <v/>
      </c>
      <c r="UP28" s="112" t="str">
        <f t="shared" ca="1" si="865"/>
        <v/>
      </c>
      <c r="UQ28" s="112" t="str">
        <f t="shared" ca="1" si="865"/>
        <v/>
      </c>
      <c r="UR28" s="112" t="str">
        <f t="shared" ca="1" si="865"/>
        <v/>
      </c>
      <c r="US28" s="112" t="str">
        <f t="shared" ca="1" si="865"/>
        <v/>
      </c>
      <c r="UT28" s="112" t="str">
        <f t="shared" ca="1" si="865"/>
        <v/>
      </c>
      <c r="UU28" s="112" t="str">
        <f t="shared" ca="1" si="865"/>
        <v/>
      </c>
      <c r="UV28" s="112" t="str">
        <f t="shared" ca="1" si="865"/>
        <v/>
      </c>
      <c r="UW28" s="112" t="str">
        <f t="shared" ca="1" si="865"/>
        <v/>
      </c>
      <c r="UX28" s="112" t="str">
        <f t="shared" ca="1" si="865"/>
        <v/>
      </c>
      <c r="UY28" s="112" t="str">
        <f t="shared" ca="1" si="865"/>
        <v/>
      </c>
      <c r="UZ28" s="112" t="str">
        <f t="shared" ca="1" si="866"/>
        <v/>
      </c>
      <c r="VA28" s="112" t="str">
        <f t="shared" ca="1" si="866"/>
        <v/>
      </c>
      <c r="VB28" s="112" t="str">
        <f t="shared" ca="1" si="866"/>
        <v/>
      </c>
      <c r="VC28" s="112" t="str">
        <f t="shared" ca="1" si="866"/>
        <v/>
      </c>
      <c r="VD28" s="112" t="str">
        <f t="shared" ca="1" si="866"/>
        <v/>
      </c>
      <c r="VE28" s="112" t="str">
        <f t="shared" ca="1" si="866"/>
        <v/>
      </c>
      <c r="VF28" s="112" t="str">
        <f t="shared" ca="1" si="866"/>
        <v/>
      </c>
      <c r="VG28" s="112" t="str">
        <f t="shared" ca="1" si="813"/>
        <v/>
      </c>
      <c r="VH28" s="112" t="str">
        <f t="shared" ca="1" si="799"/>
        <v/>
      </c>
      <c r="VI28" s="112" t="str">
        <f t="shared" ca="1" si="799"/>
        <v/>
      </c>
      <c r="VJ28" s="112" t="str">
        <f t="shared" ca="1" si="799"/>
        <v/>
      </c>
      <c r="VK28" s="112" t="str">
        <f t="shared" ca="1" si="844"/>
        <v/>
      </c>
      <c r="VL28" s="112" t="str">
        <f t="shared" ca="1" si="844"/>
        <v/>
      </c>
      <c r="VM28" s="112" t="str">
        <f t="shared" ca="1" si="844"/>
        <v/>
      </c>
      <c r="VN28" s="112" t="str">
        <f t="shared" ca="1" si="844"/>
        <v/>
      </c>
      <c r="VO28" s="112" t="str">
        <f t="shared" ca="1" si="844"/>
        <v/>
      </c>
      <c r="VP28" s="112" t="str">
        <f t="shared" ca="1" si="844"/>
        <v/>
      </c>
      <c r="VQ28" s="112" t="str">
        <f t="shared" ca="1" si="844"/>
        <v/>
      </c>
      <c r="VR28" s="112" t="str">
        <f t="shared" ca="1" si="844"/>
        <v/>
      </c>
      <c r="VS28" s="112" t="str">
        <f t="shared" ca="1" si="844"/>
        <v/>
      </c>
      <c r="VT28" s="112" t="str">
        <f t="shared" ca="1" si="844"/>
        <v/>
      </c>
      <c r="VU28" s="112" t="str">
        <f t="shared" ca="1" si="844"/>
        <v/>
      </c>
      <c r="VV28" s="112" t="str">
        <f t="shared" ca="1" si="844"/>
        <v/>
      </c>
      <c r="VW28" s="112" t="str">
        <f t="shared" ca="1" si="844"/>
        <v/>
      </c>
      <c r="VX28" s="112" t="str">
        <f t="shared" ca="1" si="844"/>
        <v/>
      </c>
      <c r="VY28" s="112" t="str">
        <f t="shared" ca="1" si="844"/>
        <v/>
      </c>
      <c r="VZ28" s="112" t="str">
        <f t="shared" ca="1" si="844"/>
        <v/>
      </c>
      <c r="WA28" s="112" t="str">
        <f t="shared" ca="1" si="845"/>
        <v/>
      </c>
      <c r="WB28" s="112" t="str">
        <f t="shared" ca="1" si="845"/>
        <v/>
      </c>
      <c r="WC28" s="112" t="str">
        <f t="shared" ca="1" si="845"/>
        <v/>
      </c>
      <c r="WD28" s="112" t="str">
        <f t="shared" ca="1" si="845"/>
        <v/>
      </c>
      <c r="WE28" s="112" t="str">
        <f t="shared" ca="1" si="845"/>
        <v/>
      </c>
      <c r="WF28" s="112" t="str">
        <f t="shared" ca="1" si="845"/>
        <v/>
      </c>
      <c r="WG28" s="112" t="str">
        <f t="shared" ca="1" si="845"/>
        <v/>
      </c>
      <c r="WH28" s="112" t="str">
        <f t="shared" ca="1" si="845"/>
        <v/>
      </c>
      <c r="WI28" s="112" t="str">
        <f t="shared" ca="1" si="845"/>
        <v/>
      </c>
      <c r="WJ28" s="112" t="str">
        <f t="shared" ca="1" si="845"/>
        <v/>
      </c>
      <c r="WK28" s="112" t="str">
        <f t="shared" ca="1" si="845"/>
        <v/>
      </c>
      <c r="WL28" s="112" t="str">
        <f t="shared" ca="1" si="845"/>
        <v/>
      </c>
      <c r="WM28" s="112" t="str">
        <f t="shared" ca="1" si="845"/>
        <v/>
      </c>
      <c r="WN28" s="112" t="str">
        <f t="shared" ca="1" si="845"/>
        <v/>
      </c>
      <c r="WO28" s="112" t="str">
        <f t="shared" ca="1" si="846"/>
        <v/>
      </c>
      <c r="WP28" s="112" t="str">
        <f t="shared" ca="1" si="846"/>
        <v/>
      </c>
      <c r="WQ28" s="112" t="str">
        <f t="shared" ca="1" si="846"/>
        <v/>
      </c>
      <c r="WR28" s="112" t="str">
        <f t="shared" ca="1" si="846"/>
        <v/>
      </c>
      <c r="WS28" s="112" t="str">
        <f t="shared" ca="1" si="846"/>
        <v/>
      </c>
      <c r="WT28" s="112" t="str">
        <f t="shared" ca="1" si="846"/>
        <v/>
      </c>
      <c r="WU28" s="112" t="str">
        <f t="shared" ca="1" si="846"/>
        <v/>
      </c>
      <c r="WV28" s="112" t="str">
        <f t="shared" ca="1" si="867"/>
        <v/>
      </c>
      <c r="WW28" s="112" t="str">
        <f t="shared" ca="1" si="867"/>
        <v/>
      </c>
      <c r="WX28" s="112" t="str">
        <f t="shared" ca="1" si="867"/>
        <v/>
      </c>
      <c r="WY28" s="112" t="str">
        <f t="shared" ca="1" si="867"/>
        <v/>
      </c>
      <c r="WZ28" s="112" t="str">
        <f t="shared" ca="1" si="867"/>
        <v/>
      </c>
      <c r="XA28" s="112" t="str">
        <f t="shared" ca="1" si="867"/>
        <v/>
      </c>
      <c r="XB28" s="112" t="str">
        <f t="shared" ca="1" si="867"/>
        <v/>
      </c>
      <c r="XC28" s="112" t="str">
        <f t="shared" ca="1" si="867"/>
        <v/>
      </c>
      <c r="XD28" s="112" t="str">
        <f t="shared" ca="1" si="867"/>
        <v/>
      </c>
      <c r="XE28" s="112" t="str">
        <f t="shared" ca="1" si="867"/>
        <v/>
      </c>
      <c r="XF28" s="112" t="str">
        <f t="shared" ca="1" si="867"/>
        <v/>
      </c>
      <c r="XG28" s="112" t="str">
        <f t="shared" ca="1" si="867"/>
        <v/>
      </c>
      <c r="XH28" s="112" t="str">
        <f t="shared" ca="1" si="867"/>
        <v/>
      </c>
      <c r="XI28" s="112" t="str">
        <f t="shared" ca="1" si="867"/>
        <v/>
      </c>
      <c r="XJ28" s="112" t="str">
        <f t="shared" ca="1" si="867"/>
        <v/>
      </c>
      <c r="XK28" s="112" t="str">
        <f t="shared" ca="1" si="867"/>
        <v/>
      </c>
      <c r="XL28" s="112" t="str">
        <f t="shared" ca="1" si="868"/>
        <v/>
      </c>
      <c r="XM28" s="112" t="str">
        <f t="shared" ca="1" si="868"/>
        <v/>
      </c>
      <c r="XN28" s="112" t="str">
        <f t="shared" ca="1" si="868"/>
        <v/>
      </c>
      <c r="XO28" s="112" t="str">
        <f t="shared" ca="1" si="868"/>
        <v/>
      </c>
      <c r="XP28" s="112" t="str">
        <f t="shared" ca="1" si="868"/>
        <v/>
      </c>
      <c r="XQ28" s="112" t="str">
        <f t="shared" ca="1" si="868"/>
        <v/>
      </c>
      <c r="XR28" s="112" t="str">
        <f t="shared" ca="1" si="868"/>
        <v/>
      </c>
      <c r="XS28" s="112" t="str">
        <f t="shared" ca="1" si="814"/>
        <v/>
      </c>
      <c r="XT28" s="112" t="str">
        <f t="shared" ca="1" si="803"/>
        <v/>
      </c>
      <c r="XU28" s="112" t="str">
        <f t="shared" ca="1" si="803"/>
        <v/>
      </c>
      <c r="XV28" s="112" t="str">
        <f t="shared" ca="1" si="803"/>
        <v/>
      </c>
      <c r="XW28" s="112" t="str">
        <f t="shared" ca="1" si="847"/>
        <v/>
      </c>
      <c r="XX28" s="112" t="str">
        <f t="shared" ca="1" si="847"/>
        <v/>
      </c>
      <c r="XY28" s="112" t="str">
        <f t="shared" ca="1" si="847"/>
        <v/>
      </c>
      <c r="XZ28" s="112" t="str">
        <f t="shared" ca="1" si="847"/>
        <v/>
      </c>
      <c r="YA28" s="112" t="str">
        <f t="shared" ca="1" si="847"/>
        <v/>
      </c>
      <c r="YB28" s="112" t="str">
        <f t="shared" ca="1" si="847"/>
        <v/>
      </c>
      <c r="YC28" s="112" t="str">
        <f t="shared" ca="1" si="847"/>
        <v/>
      </c>
      <c r="YD28" s="112" t="str">
        <f t="shared" ca="1" si="847"/>
        <v/>
      </c>
      <c r="YE28" s="112" t="str">
        <f t="shared" ca="1" si="847"/>
        <v/>
      </c>
      <c r="YF28" s="112" t="str">
        <f t="shared" ca="1" si="847"/>
        <v/>
      </c>
      <c r="YG28" s="112" t="str">
        <f t="shared" ca="1" si="847"/>
        <v/>
      </c>
      <c r="YH28" s="112" t="str">
        <f t="shared" ca="1" si="847"/>
        <v/>
      </c>
      <c r="YI28" s="112" t="str">
        <f t="shared" ca="1" si="847"/>
        <v/>
      </c>
      <c r="YJ28" s="112" t="str">
        <f t="shared" ca="1" si="847"/>
        <v/>
      </c>
      <c r="YK28" s="112" t="str">
        <f t="shared" ca="1" si="847"/>
        <v/>
      </c>
      <c r="YL28" s="112" t="str">
        <f t="shared" ca="1" si="847"/>
        <v/>
      </c>
      <c r="YM28" s="112" t="str">
        <f t="shared" ca="1" si="848"/>
        <v/>
      </c>
      <c r="YN28" s="112" t="str">
        <f t="shared" ca="1" si="848"/>
        <v/>
      </c>
      <c r="YO28" s="112" t="str">
        <f t="shared" ca="1" si="848"/>
        <v/>
      </c>
      <c r="YP28" s="112" t="str">
        <f t="shared" ca="1" si="848"/>
        <v/>
      </c>
      <c r="YQ28" s="112" t="str">
        <f t="shared" ca="1" si="848"/>
        <v/>
      </c>
      <c r="YR28" s="112" t="str">
        <f t="shared" ca="1" si="848"/>
        <v/>
      </c>
      <c r="YS28" s="112" t="str">
        <f t="shared" ca="1" si="848"/>
        <v/>
      </c>
      <c r="YT28" s="112" t="str">
        <f t="shared" ca="1" si="848"/>
        <v/>
      </c>
      <c r="YU28" s="112" t="str">
        <f t="shared" ca="1" si="848"/>
        <v/>
      </c>
      <c r="YV28" s="112" t="str">
        <f t="shared" ca="1" si="848"/>
        <v/>
      </c>
      <c r="YW28" s="112" t="str">
        <f t="shared" ca="1" si="848"/>
        <v/>
      </c>
      <c r="YX28" s="112" t="str">
        <f t="shared" ca="1" si="848"/>
        <v/>
      </c>
      <c r="YY28" s="112" t="str">
        <f t="shared" ca="1" si="848"/>
        <v/>
      </c>
      <c r="YZ28" s="112" t="str">
        <f t="shared" ca="1" si="848"/>
        <v/>
      </c>
      <c r="ZA28" s="112" t="str">
        <f t="shared" ca="1" si="849"/>
        <v/>
      </c>
      <c r="ZB28" s="112" t="str">
        <f t="shared" ca="1" si="849"/>
        <v/>
      </c>
      <c r="ZC28" s="112" t="str">
        <f t="shared" ca="1" si="849"/>
        <v/>
      </c>
      <c r="ZD28" s="112" t="str">
        <f t="shared" ca="1" si="849"/>
        <v/>
      </c>
      <c r="ZE28" s="112" t="str">
        <f t="shared" ca="1" si="849"/>
        <v/>
      </c>
      <c r="ZF28" s="112" t="str">
        <f t="shared" ca="1" si="849"/>
        <v/>
      </c>
      <c r="ZG28" s="112" t="str">
        <f t="shared" ca="1" si="849"/>
        <v/>
      </c>
      <c r="ZH28" s="112" t="str">
        <f t="shared" ca="1" si="869"/>
        <v/>
      </c>
      <c r="ZI28" s="112" t="str">
        <f t="shared" ca="1" si="869"/>
        <v/>
      </c>
      <c r="ZJ28" s="112" t="str">
        <f t="shared" ca="1" si="869"/>
        <v/>
      </c>
      <c r="ZK28" s="112" t="str">
        <f t="shared" ca="1" si="869"/>
        <v/>
      </c>
      <c r="ZL28" s="112" t="str">
        <f t="shared" ca="1" si="869"/>
        <v/>
      </c>
      <c r="ZM28" s="112" t="str">
        <f t="shared" ca="1" si="869"/>
        <v/>
      </c>
      <c r="ZN28" s="112" t="str">
        <f t="shared" ca="1" si="869"/>
        <v/>
      </c>
      <c r="ZO28" s="112" t="str">
        <f t="shared" ca="1" si="869"/>
        <v/>
      </c>
      <c r="ZP28" s="112" t="str">
        <f t="shared" ca="1" si="869"/>
        <v/>
      </c>
      <c r="ZQ28" s="112" t="str">
        <f t="shared" ca="1" si="869"/>
        <v/>
      </c>
    </row>
    <row r="29" spans="1:693" ht="18" outlineLevel="2">
      <c r="A29" s="83" t="str">
        <f t="shared" ref="A29:A35" ca="1" si="872">IF(AND(OR($O29&lt;$L$7,$O29&gt;$L$7),$B29="G"),"J",IF(AND($O29&gt;$L$7,$C29="Y"),"K",IF(OR(AND($O29&lt;$L$7,$D29="R"),AND($O29&gt;$L$7,$D29="R"),AND($O29&lt;$L$7,$C29="Y")),"L","")))</f>
        <v>L</v>
      </c>
      <c r="B29" s="25"/>
      <c r="C29" s="25"/>
      <c r="D29" s="47" t="s">
        <v>27</v>
      </c>
      <c r="E29" s="136"/>
      <c r="F29" s="137"/>
      <c r="G29" s="138"/>
      <c r="H29" s="42" t="s">
        <v>28</v>
      </c>
      <c r="I29" s="122" t="s">
        <v>41</v>
      </c>
      <c r="J29" s="126"/>
      <c r="K29" s="147"/>
      <c r="L29" s="148"/>
      <c r="M29" s="76">
        <f t="shared" ref="M29:M35" si="873">IF(OR(N29="",O29=""),"",NETWORKDAYS($N29,$O29))</f>
        <v>55</v>
      </c>
      <c r="N29" s="51">
        <v>40833</v>
      </c>
      <c r="O29" s="115">
        <v>40909</v>
      </c>
      <c r="P29" s="53">
        <f t="shared" ref="P29" ca="1" si="874">IF(ISERROR(IF(AND($L$7&gt;$N29,$N29&lt;&gt;""),(NETWORKDAYS($N29,$L$7))/$M29,0)),"",IF(AND($L$7&gt;$N29,$N29&lt;&gt;""),(NETWORKDAYS($N29,$L$7))/$M29,0))</f>
        <v>1.0909090909090908</v>
      </c>
      <c r="Q29" s="96">
        <f t="shared" ref="Q29:Q35" ca="1" si="875">IF(ISERROR(IF(OR(M29="",P29=""),"",IF(P29&gt;0,ABS(M29*P29),0))),"",IF(OR(M29="",P29=""),"",IF(P29&gt;0,ABS(M29*P29),0)))</f>
        <v>59.999999999999993</v>
      </c>
      <c r="R29" s="124">
        <f t="shared" ref="R29:R35" ca="1" si="876">IF(OR($O29="",$L$7=""),"",IF(ISERROR(NETWORKDAYS($O29,$L$7)),"",NETWORKDAYS($O29,$L$7)))</f>
        <v>5</v>
      </c>
      <c r="S29" s="101">
        <f t="shared" ref="S29:S35" si="877">IF(ISERROR(IF(OR($I29="P",$I29="S1",$I29="S2",$I29="S"),IF(N29="","",N29),"")),"",IF(OR($I29="P",$I29="S1",$I29="S2",$I29="S"),IF(N29="","",N29),""))</f>
        <v>40833</v>
      </c>
      <c r="T29" s="125">
        <f t="shared" ref="T29:T35" ca="1" si="878">IF(ISERROR(IF(OR(I29="S1",I29="S2",I29="",$I29="P",$I29="S",$Q29="",$S29&lt;&gt;""),$S29+$Q29,"")),"",IF(OR(I29="S1",I29="S2",I29="",$I29="P",$I29="S",$Q29="",$S29&lt;&gt;""),$S29+$Q29,""))</f>
        <v>40893</v>
      </c>
      <c r="U29" s="155"/>
      <c r="V29" s="156"/>
      <c r="W29" s="85"/>
      <c r="X29" s="131" t="str">
        <f t="shared" ref="X29:AM30" ca="1" si="879">IF(AND(OR($I29="P",$I29="S1",$I29="S2"),X$2&gt;=$N29,X$2&lt;=$O29,$T29&lt;&gt;""),"G",IF(AND($I29="S",X$2&gt;=$N29,X$2&lt;=$O29,$T29&lt;&gt;""),"O","")&amp;IF(AND($Q29&gt;0,X$2&gt;=$N29,TODAY()&gt;=X$2,X$2&lt;=$O29,$T29&lt;&gt;""),"T",IF(AND(X$2&gt;$O29,TODAY()&gt;=X$2,OR($A29="K",$A29="L"),$R29&gt;0,OR($R29&lt;&gt;"",$O29&lt;&gt;"")),"D","")))</f>
        <v/>
      </c>
      <c r="Y29" s="112" t="str">
        <f t="shared" ca="1" si="879"/>
        <v/>
      </c>
      <c r="Z29" s="112" t="str">
        <f t="shared" ca="1" si="879"/>
        <v/>
      </c>
      <c r="AA29" s="112" t="str">
        <f t="shared" ca="1" si="879"/>
        <v/>
      </c>
      <c r="AB29" s="112" t="str">
        <f t="shared" ca="1" si="879"/>
        <v/>
      </c>
      <c r="AC29" s="112" t="str">
        <f t="shared" ca="1" si="879"/>
        <v/>
      </c>
      <c r="AD29" s="112" t="str">
        <f t="shared" ca="1" si="879"/>
        <v/>
      </c>
      <c r="AE29" s="112" t="str">
        <f t="shared" ca="1" si="879"/>
        <v/>
      </c>
      <c r="AF29" s="112" t="str">
        <f t="shared" ca="1" si="879"/>
        <v/>
      </c>
      <c r="AG29" s="112" t="str">
        <f t="shared" ca="1" si="879"/>
        <v/>
      </c>
      <c r="AH29" s="112" t="str">
        <f t="shared" ca="1" si="879"/>
        <v/>
      </c>
      <c r="AI29" s="112" t="str">
        <f t="shared" ca="1" si="879"/>
        <v/>
      </c>
      <c r="AJ29" s="112" t="str">
        <f t="shared" ca="1" si="879"/>
        <v/>
      </c>
      <c r="AK29" s="112" t="str">
        <f t="shared" ca="1" si="879"/>
        <v/>
      </c>
      <c r="AL29" s="112" t="str">
        <f t="shared" ca="1" si="879"/>
        <v/>
      </c>
      <c r="AM29" s="112" t="str">
        <f t="shared" ca="1" si="879"/>
        <v/>
      </c>
      <c r="AN29" s="112" t="str">
        <f t="shared" ref="AN29:BB30" ca="1" si="880">IF(AND(OR($I29="P",$I29="S1",$I29="S2"),AN$2&gt;=$N29,AN$2&lt;=$O29,$T29&lt;&gt;""),"G",IF(AND($I29="S",AN$2&gt;=$N29,AN$2&lt;=$O29,$T29&lt;&gt;""),"O","")&amp;IF(AND($Q29&gt;0,AN$2&gt;=$N29,TODAY()&gt;=AN$2,AN$2&lt;=$O29,$T29&lt;&gt;""),"T",IF(AND(AN$2&gt;$O29,TODAY()&gt;=AN$2,OR($A29="K",$A29="L"),$R29&gt;0,OR($R29&lt;&gt;"",$O29&lt;&gt;"")),"D","")))</f>
        <v/>
      </c>
      <c r="AO29" s="112" t="str">
        <f t="shared" ca="1" si="880"/>
        <v/>
      </c>
      <c r="AP29" s="112" t="str">
        <f t="shared" ca="1" si="880"/>
        <v/>
      </c>
      <c r="AQ29" s="112" t="str">
        <f t="shared" ca="1" si="880"/>
        <v/>
      </c>
      <c r="AR29" s="112" t="str">
        <f t="shared" ca="1" si="880"/>
        <v/>
      </c>
      <c r="AS29" s="112" t="str">
        <f t="shared" ca="1" si="880"/>
        <v/>
      </c>
      <c r="AT29" s="112" t="str">
        <f t="shared" ca="1" si="880"/>
        <v/>
      </c>
      <c r="AU29" s="112" t="str">
        <f t="shared" ca="1" si="880"/>
        <v/>
      </c>
      <c r="AV29" s="112" t="str">
        <f t="shared" ca="1" si="880"/>
        <v/>
      </c>
      <c r="AW29" s="112" t="str">
        <f t="shared" ca="1" si="880"/>
        <v/>
      </c>
      <c r="AX29" s="112" t="str">
        <f t="shared" ca="1" si="880"/>
        <v/>
      </c>
      <c r="AY29" s="112" t="str">
        <f t="shared" ca="1" si="880"/>
        <v/>
      </c>
      <c r="AZ29" s="112" t="str">
        <f t="shared" ca="1" si="880"/>
        <v/>
      </c>
      <c r="BA29" s="112" t="str">
        <f t="shared" ca="1" si="880"/>
        <v/>
      </c>
      <c r="BB29" s="112" t="str">
        <f t="shared" ca="1" si="880"/>
        <v/>
      </c>
      <c r="BC29" s="112" t="str">
        <f t="shared" ref="BC29:BR30" ca="1" si="881">IF(AND(OR($I29="P",$I29="S1",$I29="S2"),BC$2&gt;=$N29,BC$2&lt;=$O29,$T29&lt;&gt;""),"G",IF(AND($I29="S",BC$2&gt;=$N29,BC$2&lt;=$O29,$T29&lt;&gt;""),"O","")&amp;IF(AND($Q29&gt;0,BC$2&gt;=$N29,TODAY()&gt;=BC$2,BC$2&lt;=$O29,$T29&lt;&gt;""),"T",IF(AND(BC$2&gt;$O29,TODAY()&gt;=BC$2,OR($A29="K",$A29="L"),$R29&gt;0,OR($R29&lt;&gt;"",$O29&lt;&gt;"")),"D","")))</f>
        <v/>
      </c>
      <c r="BD29" s="112" t="str">
        <f t="shared" ca="1" si="881"/>
        <v/>
      </c>
      <c r="BE29" s="112" t="str">
        <f t="shared" ca="1" si="881"/>
        <v/>
      </c>
      <c r="BF29" s="112" t="str">
        <f t="shared" ca="1" si="881"/>
        <v/>
      </c>
      <c r="BG29" s="112" t="str">
        <f t="shared" ca="1" si="881"/>
        <v/>
      </c>
      <c r="BH29" s="112" t="str">
        <f t="shared" ca="1" si="881"/>
        <v/>
      </c>
      <c r="BI29" s="112" t="str">
        <f t="shared" ca="1" si="881"/>
        <v/>
      </c>
      <c r="BJ29" s="112" t="str">
        <f t="shared" ca="1" si="881"/>
        <v/>
      </c>
      <c r="BK29" s="112" t="str">
        <f t="shared" ca="1" si="881"/>
        <v/>
      </c>
      <c r="BL29" s="112" t="str">
        <f t="shared" ca="1" si="881"/>
        <v/>
      </c>
      <c r="BM29" s="112" t="str">
        <f t="shared" ca="1" si="881"/>
        <v/>
      </c>
      <c r="BN29" s="112" t="str">
        <f t="shared" ca="1" si="881"/>
        <v/>
      </c>
      <c r="BO29" s="112" t="str">
        <f t="shared" ca="1" si="881"/>
        <v/>
      </c>
      <c r="BP29" s="112" t="str">
        <f t="shared" ca="1" si="881"/>
        <v/>
      </c>
      <c r="BQ29" s="112" t="str">
        <f t="shared" ca="1" si="881"/>
        <v/>
      </c>
      <c r="BR29" s="112" t="str">
        <f t="shared" ca="1" si="881"/>
        <v/>
      </c>
      <c r="BS29" s="112" t="str">
        <f t="shared" ref="BS29:CG30" ca="1" si="882">IF(AND(OR($I29="P",$I29="S1",$I29="S2"),BS$2&gt;=$N29,BS$2&lt;=$O29,$T29&lt;&gt;""),"G",IF(AND($I29="S",BS$2&gt;=$N29,BS$2&lt;=$O29,$T29&lt;&gt;""),"O","")&amp;IF(AND($Q29&gt;0,BS$2&gt;=$N29,TODAY()&gt;=BS$2,BS$2&lt;=$O29,$T29&lt;&gt;""),"T",IF(AND(BS$2&gt;$O29,TODAY()&gt;=BS$2,OR($A29="K",$A29="L"),$R29&gt;0,OR($R29&lt;&gt;"",$O29&lt;&gt;"")),"D","")))</f>
        <v/>
      </c>
      <c r="BT29" s="112" t="str">
        <f t="shared" ca="1" si="882"/>
        <v/>
      </c>
      <c r="BU29" s="112" t="str">
        <f t="shared" ca="1" si="882"/>
        <v/>
      </c>
      <c r="BV29" s="112" t="str">
        <f t="shared" ca="1" si="882"/>
        <v/>
      </c>
      <c r="BW29" s="112" t="str">
        <f t="shared" ca="1" si="882"/>
        <v/>
      </c>
      <c r="BX29" s="112" t="str">
        <f t="shared" ca="1" si="882"/>
        <v/>
      </c>
      <c r="BY29" s="112" t="str">
        <f t="shared" ca="1" si="882"/>
        <v/>
      </c>
      <c r="BZ29" s="112" t="str">
        <f t="shared" ca="1" si="882"/>
        <v/>
      </c>
      <c r="CA29" s="112" t="str">
        <f t="shared" ca="1" si="882"/>
        <v/>
      </c>
      <c r="CB29" s="112" t="str">
        <f t="shared" ca="1" si="882"/>
        <v/>
      </c>
      <c r="CC29" s="112" t="str">
        <f t="shared" ca="1" si="882"/>
        <v/>
      </c>
      <c r="CD29" s="112" t="str">
        <f t="shared" ca="1" si="882"/>
        <v/>
      </c>
      <c r="CE29" s="112" t="str">
        <f t="shared" ca="1" si="882"/>
        <v/>
      </c>
      <c r="CF29" s="112" t="str">
        <f t="shared" ca="1" si="882"/>
        <v/>
      </c>
      <c r="CG29" s="112" t="str">
        <f t="shared" ca="1" si="882"/>
        <v/>
      </c>
      <c r="CH29" s="112" t="str">
        <f t="shared" ref="CH29:CW30" ca="1" si="883">IF(AND(OR($I29="P",$I29="S1",$I29="S2"),CH$2&gt;=$N29,CH$2&lt;=$O29,$T29&lt;&gt;""),"G",IF(AND($I29="S",CH$2&gt;=$N29,CH$2&lt;=$O29,$T29&lt;&gt;""),"O","")&amp;IF(AND($Q29&gt;0,CH$2&gt;=$N29,TODAY()&gt;=CH$2,CH$2&lt;=$O29,$T29&lt;&gt;""),"T",IF(AND(CH$2&gt;$O29,TODAY()&gt;=CH$2,OR($A29="K",$A29="L"),$R29&gt;0,OR($R29&lt;&gt;"",$O29&lt;&gt;"")),"D","")))</f>
        <v/>
      </c>
      <c r="CI29" s="112" t="str">
        <f t="shared" ca="1" si="883"/>
        <v/>
      </c>
      <c r="CJ29" s="112" t="str">
        <f t="shared" ca="1" si="883"/>
        <v/>
      </c>
      <c r="CK29" s="112" t="str">
        <f t="shared" ca="1" si="883"/>
        <v/>
      </c>
      <c r="CL29" s="112" t="str">
        <f t="shared" ca="1" si="883"/>
        <v/>
      </c>
      <c r="CM29" s="112" t="str">
        <f t="shared" ca="1" si="883"/>
        <v/>
      </c>
      <c r="CN29" s="112" t="str">
        <f t="shared" ca="1" si="883"/>
        <v/>
      </c>
      <c r="CO29" s="112" t="str">
        <f t="shared" ca="1" si="883"/>
        <v/>
      </c>
      <c r="CP29" s="112" t="str">
        <f t="shared" ca="1" si="883"/>
        <v/>
      </c>
      <c r="CQ29" s="112" t="str">
        <f t="shared" ca="1" si="883"/>
        <v/>
      </c>
      <c r="CR29" s="112" t="str">
        <f t="shared" ca="1" si="883"/>
        <v/>
      </c>
      <c r="CS29" s="112" t="str">
        <f t="shared" ca="1" si="883"/>
        <v/>
      </c>
      <c r="CT29" s="112" t="str">
        <f t="shared" ca="1" si="883"/>
        <v/>
      </c>
      <c r="CU29" s="112" t="str">
        <f t="shared" ca="1" si="883"/>
        <v/>
      </c>
      <c r="CV29" s="112" t="str">
        <f t="shared" ca="1" si="883"/>
        <v/>
      </c>
      <c r="CW29" s="112" t="str">
        <f t="shared" ca="1" si="883"/>
        <v/>
      </c>
      <c r="CX29" s="112" t="str">
        <f t="shared" ref="CX29:DL30" ca="1" si="884">IF(AND(OR($I29="P",$I29="S1",$I29="S2"),CX$2&gt;=$N29,CX$2&lt;=$O29,$T29&lt;&gt;""),"G",IF(AND($I29="S",CX$2&gt;=$N29,CX$2&lt;=$O29,$T29&lt;&gt;""),"O","")&amp;IF(AND($Q29&gt;0,CX$2&gt;=$N29,TODAY()&gt;=CX$2,CX$2&lt;=$O29,$T29&lt;&gt;""),"T",IF(AND(CX$2&gt;$O29,TODAY()&gt;=CX$2,OR($A29="K",$A29="L"),$R29&gt;0,OR($R29&lt;&gt;"",$O29&lt;&gt;"")),"D","")))</f>
        <v/>
      </c>
      <c r="CY29" s="112" t="str">
        <f t="shared" ca="1" si="884"/>
        <v/>
      </c>
      <c r="CZ29" s="112" t="str">
        <f t="shared" ca="1" si="884"/>
        <v/>
      </c>
      <c r="DA29" s="112" t="str">
        <f t="shared" ca="1" si="884"/>
        <v/>
      </c>
      <c r="DB29" s="112" t="str">
        <f t="shared" ca="1" si="884"/>
        <v/>
      </c>
      <c r="DC29" s="112" t="str">
        <f t="shared" ca="1" si="884"/>
        <v/>
      </c>
      <c r="DD29" s="112" t="str">
        <f t="shared" ca="1" si="884"/>
        <v/>
      </c>
      <c r="DE29" s="112" t="str">
        <f t="shared" ca="1" si="884"/>
        <v/>
      </c>
      <c r="DF29" s="112" t="str">
        <f t="shared" ca="1" si="884"/>
        <v/>
      </c>
      <c r="DG29" s="112" t="str">
        <f t="shared" ca="1" si="884"/>
        <v/>
      </c>
      <c r="DH29" s="112" t="str">
        <f t="shared" ca="1" si="884"/>
        <v/>
      </c>
      <c r="DI29" s="112" t="str">
        <f t="shared" ca="1" si="884"/>
        <v/>
      </c>
      <c r="DJ29" s="112" t="str">
        <f t="shared" ca="1" si="884"/>
        <v/>
      </c>
      <c r="DK29" s="112" t="str">
        <f t="shared" ca="1" si="884"/>
        <v/>
      </c>
      <c r="DL29" s="112" t="str">
        <f t="shared" ca="1" si="884"/>
        <v/>
      </c>
      <c r="DM29" s="112" t="str">
        <f t="shared" ref="DM29:EB30" ca="1" si="885">IF(AND(OR($I29="P",$I29="S1",$I29="S2"),DM$2&gt;=$N29,DM$2&lt;=$O29,$T29&lt;&gt;""),"G",IF(AND($I29="S",DM$2&gt;=$N29,DM$2&lt;=$O29,$T29&lt;&gt;""),"O","")&amp;IF(AND($Q29&gt;0,DM$2&gt;=$N29,TODAY()&gt;=DM$2,DM$2&lt;=$O29,$T29&lt;&gt;""),"T",IF(AND(DM$2&gt;$O29,TODAY()&gt;=DM$2,OR($A29="K",$A29="L"),$R29&gt;0,OR($R29&lt;&gt;"",$O29&lt;&gt;"")),"D","")))</f>
        <v/>
      </c>
      <c r="DN29" s="112" t="str">
        <f t="shared" ca="1" si="885"/>
        <v/>
      </c>
      <c r="DO29" s="112" t="str">
        <f t="shared" ca="1" si="885"/>
        <v/>
      </c>
      <c r="DP29" s="112" t="str">
        <f t="shared" ca="1" si="885"/>
        <v/>
      </c>
      <c r="DQ29" s="112" t="str">
        <f t="shared" ca="1" si="885"/>
        <v/>
      </c>
      <c r="DR29" s="112" t="str">
        <f t="shared" ca="1" si="885"/>
        <v/>
      </c>
      <c r="DS29" s="112" t="str">
        <f t="shared" ca="1" si="885"/>
        <v/>
      </c>
      <c r="DT29" s="112" t="str">
        <f t="shared" ca="1" si="885"/>
        <v/>
      </c>
      <c r="DU29" s="112" t="str">
        <f t="shared" ca="1" si="885"/>
        <v/>
      </c>
      <c r="DV29" s="112" t="str">
        <f t="shared" ca="1" si="885"/>
        <v/>
      </c>
      <c r="DW29" s="112" t="str">
        <f t="shared" ca="1" si="885"/>
        <v/>
      </c>
      <c r="DX29" s="112" t="str">
        <f t="shared" ca="1" si="885"/>
        <v/>
      </c>
      <c r="DY29" s="112" t="str">
        <f t="shared" ca="1" si="885"/>
        <v/>
      </c>
      <c r="DZ29" s="112" t="str">
        <f t="shared" ca="1" si="885"/>
        <v/>
      </c>
      <c r="EA29" s="112" t="str">
        <f t="shared" ca="1" si="885"/>
        <v/>
      </c>
      <c r="EB29" s="112" t="str">
        <f t="shared" ca="1" si="885"/>
        <v/>
      </c>
      <c r="EC29" s="112" t="str">
        <f t="shared" ref="EC29:EQ30" ca="1" si="886">IF(AND(OR($I29="P",$I29="S1",$I29="S2"),EC$2&gt;=$N29,EC$2&lt;=$O29,$T29&lt;&gt;""),"G",IF(AND($I29="S",EC$2&gt;=$N29,EC$2&lt;=$O29,$T29&lt;&gt;""),"O","")&amp;IF(AND($Q29&gt;0,EC$2&gt;=$N29,TODAY()&gt;=EC$2,EC$2&lt;=$O29,$T29&lt;&gt;""),"T",IF(AND(EC$2&gt;$O29,TODAY()&gt;=EC$2,OR($A29="K",$A29="L"),$R29&gt;0,OR($R29&lt;&gt;"",$O29&lt;&gt;"")),"D","")))</f>
        <v/>
      </c>
      <c r="ED29" s="112" t="str">
        <f t="shared" ca="1" si="886"/>
        <v/>
      </c>
      <c r="EE29" s="112" t="str">
        <f t="shared" ca="1" si="886"/>
        <v/>
      </c>
      <c r="EF29" s="112" t="str">
        <f t="shared" ca="1" si="886"/>
        <v/>
      </c>
      <c r="EG29" s="112" t="str">
        <f t="shared" ca="1" si="886"/>
        <v/>
      </c>
      <c r="EH29" s="112" t="str">
        <f t="shared" ca="1" si="886"/>
        <v/>
      </c>
      <c r="EI29" s="112" t="str">
        <f t="shared" ca="1" si="886"/>
        <v/>
      </c>
      <c r="EJ29" s="112" t="str">
        <f t="shared" ca="1" si="886"/>
        <v/>
      </c>
      <c r="EK29" s="112" t="str">
        <f t="shared" ca="1" si="886"/>
        <v/>
      </c>
      <c r="EL29" s="112" t="str">
        <f t="shared" ca="1" si="886"/>
        <v/>
      </c>
      <c r="EM29" s="112" t="str">
        <f t="shared" ca="1" si="886"/>
        <v/>
      </c>
      <c r="EN29" s="112" t="str">
        <f t="shared" ca="1" si="886"/>
        <v/>
      </c>
      <c r="EO29" s="112" t="str">
        <f t="shared" ca="1" si="886"/>
        <v/>
      </c>
      <c r="EP29" s="112" t="str">
        <f t="shared" ca="1" si="886"/>
        <v/>
      </c>
      <c r="EQ29" s="112" t="str">
        <f t="shared" ca="1" si="886"/>
        <v/>
      </c>
      <c r="ER29" s="112" t="str">
        <f t="shared" ref="ER29:FA30" ca="1" si="887">IF(AND(OR($I29="P",$I29="S1",$I29="S2"),ER$2&gt;=$N29,ER$2&lt;=$O29,$T29&lt;&gt;""),"G",IF(AND($I29="S",ER$2&gt;=$N29,ER$2&lt;=$O29,$T29&lt;&gt;""),"O","")&amp;IF(AND($Q29&gt;0,ER$2&gt;=$N29,TODAY()&gt;=ER$2,ER$2&lt;=$O29,$T29&lt;&gt;""),"T",IF(AND(ER$2&gt;$O29,TODAY()&gt;=ER$2,OR($A29="K",$A29="L"),$R29&gt;0,OR($R29&lt;&gt;"",$O29&lt;&gt;"")),"D","")))</f>
        <v/>
      </c>
      <c r="ES29" s="112" t="str">
        <f t="shared" ca="1" si="887"/>
        <v/>
      </c>
      <c r="ET29" s="112" t="str">
        <f t="shared" ca="1" si="887"/>
        <v/>
      </c>
      <c r="EU29" s="112" t="str">
        <f t="shared" ca="1" si="887"/>
        <v/>
      </c>
      <c r="EV29" s="112" t="str">
        <f t="shared" ca="1" si="887"/>
        <v/>
      </c>
      <c r="EW29" s="112" t="str">
        <f t="shared" ca="1" si="887"/>
        <v/>
      </c>
      <c r="EX29" s="112" t="str">
        <f t="shared" ca="1" si="887"/>
        <v/>
      </c>
      <c r="EY29" s="112" t="str">
        <f t="shared" ca="1" si="887"/>
        <v/>
      </c>
      <c r="EZ29" s="112" t="str">
        <f t="shared" ca="1" si="887"/>
        <v/>
      </c>
      <c r="FA29" s="112" t="str">
        <f t="shared" ca="1" si="887"/>
        <v/>
      </c>
      <c r="FB29" s="112" t="str">
        <f t="shared" ref="FB29:FQ32" ca="1" si="888">IF(AND(OR($I29="P",$I29="S1",$I29="S2"),FB$2&gt;=$N29,FB$2&lt;=$O29,$T29&lt;&gt;""),"G",IF(AND($I29="S",FB$2&gt;=$N29,FB$2&lt;=$O29,$T29&lt;&gt;""),"O","")&amp;IF(AND($Q29&gt;0,FB$2&gt;=$N29,TODAY()&gt;=FB$2,FB$2&lt;=$O29,$T29&lt;&gt;""),"T",IF(AND(FB$2&gt;$O29,TODAY()&gt;=FB$2,OR($A29="K",$A29="L"),$R29&gt;0,OR($R29&lt;&gt;"",$O29&lt;&gt;"")),"D","")))</f>
        <v/>
      </c>
      <c r="FC29" s="112" t="str">
        <f t="shared" ca="1" si="888"/>
        <v/>
      </c>
      <c r="FD29" s="112" t="str">
        <f t="shared" ca="1" si="888"/>
        <v/>
      </c>
      <c r="FE29" s="112" t="str">
        <f t="shared" ca="1" si="888"/>
        <v/>
      </c>
      <c r="FF29" s="112" t="str">
        <f t="shared" ca="1" si="888"/>
        <v/>
      </c>
      <c r="FG29" s="112" t="str">
        <f t="shared" ca="1" si="888"/>
        <v/>
      </c>
      <c r="FH29" s="112" t="str">
        <f t="shared" ca="1" si="888"/>
        <v/>
      </c>
      <c r="FI29" s="112" t="str">
        <f t="shared" ca="1" si="888"/>
        <v/>
      </c>
      <c r="FJ29" s="112" t="str">
        <f t="shared" ca="1" si="888"/>
        <v/>
      </c>
      <c r="FK29" s="112" t="str">
        <f t="shared" ca="1" si="888"/>
        <v/>
      </c>
      <c r="FL29" s="112" t="str">
        <f t="shared" ca="1" si="888"/>
        <v/>
      </c>
      <c r="FM29" s="112" t="str">
        <f t="shared" ca="1" si="888"/>
        <v/>
      </c>
      <c r="FN29" s="112" t="str">
        <f t="shared" ca="1" si="888"/>
        <v/>
      </c>
      <c r="FO29" s="112" t="str">
        <f t="shared" ca="1" si="888"/>
        <v/>
      </c>
      <c r="FP29" s="112" t="str">
        <f t="shared" ca="1" si="888"/>
        <v/>
      </c>
      <c r="FQ29" s="112" t="str">
        <f t="shared" ca="1" si="888"/>
        <v/>
      </c>
      <c r="FR29" s="112" t="str">
        <f t="shared" ref="FR29:FS32" ca="1" si="889">IF(AND(OR($I29="P",$I29="S1",$I29="S2"),FR$2&gt;=$N29,FR$2&lt;=$O29,$T29&lt;&gt;""),"G",IF(AND($I29="S",FR$2&gt;=$N29,FR$2&lt;=$O29,$T29&lt;&gt;""),"O","")&amp;IF(AND($Q29&gt;0,FR$2&gt;=$N29,TODAY()&gt;=FR$2,FR$2&lt;=$O29,$T29&lt;&gt;""),"T",IF(AND(FR$2&gt;$O29,TODAY()&gt;=FR$2,OR($A29="K",$A29="L"),$R29&gt;0,OR($R29&lt;&gt;"",$O29&lt;&gt;"")),"D","")))</f>
        <v/>
      </c>
      <c r="FS29" s="112" t="str">
        <f t="shared" ca="1" si="889"/>
        <v/>
      </c>
      <c r="FT29" s="112" t="str">
        <f t="shared" ref="FT29:GD31" ca="1" si="890">IF(AND(OR($I29="P",$I29="S1",$I29="S2"),FT$2&gt;=$N29,FT$2&lt;=$O29,$T29&lt;&gt;""),"G",IF(AND($I29="S",FT$2&gt;=$N29,FT$2&lt;=$O29,$T29&lt;&gt;""),"O","")&amp;IF(AND($Q29&gt;0,FT$2&gt;=$N29,TODAY()&gt;=FT$2,FT$2&lt;=$O29,$T29&lt;&gt;""),"T",IF(AND(FT$2&gt;$O29,TODAY()&gt;=FT$2,OR($A29="K",$A29="L"),$R29&gt;0,OR($R29&lt;&gt;"",$O29&lt;&gt;"")),"D","")))</f>
        <v/>
      </c>
      <c r="FU29" s="112" t="str">
        <f t="shared" ca="1" si="890"/>
        <v/>
      </c>
      <c r="FV29" s="112" t="str">
        <f t="shared" ca="1" si="890"/>
        <v/>
      </c>
      <c r="FW29" s="112" t="str">
        <f t="shared" ca="1" si="890"/>
        <v/>
      </c>
      <c r="FX29" s="112" t="str">
        <f t="shared" ca="1" si="890"/>
        <v/>
      </c>
      <c r="FY29" s="112" t="str">
        <f t="shared" ca="1" si="890"/>
        <v/>
      </c>
      <c r="FZ29" s="112" t="str">
        <f t="shared" ca="1" si="890"/>
        <v/>
      </c>
      <c r="GA29" s="112" t="str">
        <f t="shared" ca="1" si="890"/>
        <v/>
      </c>
      <c r="GB29" s="112" t="str">
        <f t="shared" ca="1" si="890"/>
        <v/>
      </c>
      <c r="GC29" s="112" t="str">
        <f t="shared" ca="1" si="890"/>
        <v/>
      </c>
      <c r="GD29" s="112" t="str">
        <f t="shared" ca="1" si="890"/>
        <v/>
      </c>
      <c r="GE29" s="112" t="str">
        <f t="shared" ref="GE29:GR30" ca="1" si="891">IF(AND(OR($I29="P",$I29="S1",$I29="S2"),GE$2&gt;=$N29,GE$2&lt;=$O29,$T29&lt;&gt;""),"G",IF(AND($I29="S",GE$2&gt;=$N29,GE$2&lt;=$O29,$T29&lt;&gt;""),"O","")&amp;IF(AND($Q29&gt;0,GE$2&gt;=$N29,TODAY()&gt;=GE$2,GE$2&lt;=$O29,$T29&lt;&gt;""),"T",IF(AND(GE$2&gt;$O29,TODAY()&gt;=GE$2,OR($A29="K",$A29="L"),$R29&gt;0,OR($R29&lt;&gt;"",$O29&lt;&gt;"")),"D","")))</f>
        <v/>
      </c>
      <c r="GF29" s="112" t="str">
        <f t="shared" ca="1" si="891"/>
        <v/>
      </c>
      <c r="GG29" s="112" t="str">
        <f t="shared" ca="1" si="891"/>
        <v/>
      </c>
      <c r="GH29" s="112" t="str">
        <f t="shared" ca="1" si="891"/>
        <v/>
      </c>
      <c r="GI29" s="112" t="str">
        <f t="shared" ca="1" si="891"/>
        <v/>
      </c>
      <c r="GJ29" s="112" t="str">
        <f t="shared" ca="1" si="891"/>
        <v/>
      </c>
      <c r="GK29" s="112" t="str">
        <f t="shared" ca="1" si="891"/>
        <v/>
      </c>
      <c r="GL29" s="112" t="str">
        <f t="shared" ca="1" si="891"/>
        <v/>
      </c>
      <c r="GM29" s="112" t="str">
        <f t="shared" ca="1" si="891"/>
        <v/>
      </c>
      <c r="GN29" s="112" t="str">
        <f t="shared" ca="1" si="891"/>
        <v/>
      </c>
      <c r="GO29" s="112" t="str">
        <f t="shared" ca="1" si="891"/>
        <v/>
      </c>
      <c r="GP29" s="112" t="str">
        <f t="shared" ca="1" si="891"/>
        <v/>
      </c>
      <c r="GQ29" s="112" t="str">
        <f t="shared" ca="1" si="891"/>
        <v/>
      </c>
      <c r="GR29" s="112" t="str">
        <f t="shared" ca="1" si="891"/>
        <v/>
      </c>
      <c r="GS29" s="112" t="str">
        <f t="shared" ref="GS29:GX30" ca="1" si="892">IF(AND(OR($I29="P",$I29="S1",$I29="S2"),GS$2&gt;=$N29,GS$2&lt;=$O29,$T29&lt;&gt;""),"G",IF(AND($I29="S",GS$2&gt;=$N29,GS$2&lt;=$O29,$T29&lt;&gt;""),"O","")&amp;IF(AND($Q29&gt;0,GS$2&gt;=$N29,TODAY()&gt;=GS$2,GS$2&lt;=$O29,$T29&lt;&gt;""),"T",IF(AND(GS$2&gt;$O29,TODAY()&gt;=GS$2,OR($A29="K",$A29="L"),$R29&gt;0,OR($R29&lt;&gt;"",$O29&lt;&gt;"")),"D","")))</f>
        <v/>
      </c>
      <c r="GT29" s="112" t="str">
        <f t="shared" ca="1" si="892"/>
        <v/>
      </c>
      <c r="GU29" s="112" t="str">
        <f t="shared" ca="1" si="892"/>
        <v/>
      </c>
      <c r="GV29" s="112" t="str">
        <f t="shared" ca="1" si="892"/>
        <v/>
      </c>
      <c r="GW29" s="112" t="str">
        <f t="shared" ca="1" si="892"/>
        <v/>
      </c>
      <c r="GX29" s="112" t="str">
        <f t="shared" ca="1" si="892"/>
        <v/>
      </c>
      <c r="GY29" s="112" t="str">
        <f t="shared" ref="GY29:HD29" ca="1" si="893">IF(AND(OR($I29="P",$I29="S1",$I29="S2"),GY$2&gt;=$N29,GY$2&lt;=$O29,$T29&lt;&gt;""),"G",IF(AND($I29="S",GY$2&gt;=$N29,GY$2&lt;=$O29,$T29&lt;&gt;""),"O","")&amp;IF(AND($Q29&gt;0,GY$2&gt;=$N29,TODAY()&gt;=GY$2,GY$2&lt;=$O29,$T29&lt;&gt;""),"T",IF(AND(GY$2&gt;$O29,TODAY()&gt;=GY$2,OR($A29="K",$A29="L"),$R29&gt;0,OR($R29&lt;&gt;"",$O29&lt;&gt;"")),"D","")))</f>
        <v/>
      </c>
      <c r="GZ29" s="112" t="str">
        <f t="shared" ca="1" si="893"/>
        <v/>
      </c>
      <c r="HA29" s="112" t="str">
        <f t="shared" ca="1" si="893"/>
        <v/>
      </c>
      <c r="HB29" s="112" t="str">
        <f t="shared" ca="1" si="893"/>
        <v/>
      </c>
      <c r="HC29" s="112" t="str">
        <f t="shared" ca="1" si="893"/>
        <v/>
      </c>
      <c r="HD29" s="112" t="str">
        <f t="shared" ca="1" si="893"/>
        <v/>
      </c>
      <c r="HE29" s="112" t="str">
        <f t="shared" ref="HE29" ca="1" si="894">IF(AND(OR($I29="P",$I29="S1",$I29="S2"),HE$2&gt;=$N29,HE$2&lt;=$O29,$T29&lt;&gt;""),"G",IF(AND($I29="S",HE$2&gt;=$N29,HE$2&lt;=$O29,$T29&lt;&gt;""),"O","")&amp;IF(AND($Q29&gt;0,HE$2&gt;=$N29,TODAY()&gt;=HE$2,HE$2&lt;=$O29,$T29&lt;&gt;""),"T",IF(AND(HE$2&gt;$O29,TODAY()&gt;=HE$2,OR($A29="K",$A29="L"),$R29&gt;0,OR($R29&lt;&gt;"",$O29&lt;&gt;"")),"D","")))</f>
        <v/>
      </c>
      <c r="HF29" s="112" t="str">
        <f t="shared" ref="HF29:HU30" ca="1" si="895">IF(AND(OR($I29="P",$I29="S1",$I29="S2"),HF$2&gt;=$N29,HF$2&lt;=$O29,$T29&lt;&gt;""),"G",IF(AND($I29="S",HF$2&gt;=$N29,HF$2&lt;=$O29,$T29&lt;&gt;""),"O","")&amp;IF(AND($Q29&gt;0,HF$2&gt;=$N29,TODAY()&gt;=HF$2,HF$2&lt;=$O29,$T29&lt;&gt;""),"T",IF(AND(HF$2&gt;$O29,TODAY()&gt;=HF$2,OR($A29="K",$A29="L"),$R29&gt;0,OR($R29&lt;&gt;"",$O29&lt;&gt;"")),"D","")))</f>
        <v/>
      </c>
      <c r="HG29" s="112" t="str">
        <f t="shared" ca="1" si="895"/>
        <v/>
      </c>
      <c r="HH29" s="112" t="str">
        <f t="shared" ca="1" si="895"/>
        <v/>
      </c>
      <c r="HI29" s="112" t="str">
        <f t="shared" ca="1" si="895"/>
        <v/>
      </c>
      <c r="HJ29" s="112" t="str">
        <f t="shared" ca="1" si="895"/>
        <v/>
      </c>
      <c r="HK29" s="112" t="str">
        <f t="shared" ca="1" si="895"/>
        <v/>
      </c>
      <c r="HL29" s="112" t="str">
        <f t="shared" ca="1" si="895"/>
        <v/>
      </c>
      <c r="HM29" s="112" t="str">
        <f t="shared" ca="1" si="895"/>
        <v/>
      </c>
      <c r="HN29" s="112" t="str">
        <f t="shared" ca="1" si="895"/>
        <v/>
      </c>
      <c r="HO29" s="112" t="str">
        <f t="shared" ca="1" si="895"/>
        <v/>
      </c>
      <c r="HP29" s="112" t="str">
        <f t="shared" ca="1" si="895"/>
        <v/>
      </c>
      <c r="HQ29" s="112" t="str">
        <f t="shared" ca="1" si="895"/>
        <v/>
      </c>
      <c r="HR29" s="112" t="str">
        <f t="shared" ca="1" si="895"/>
        <v/>
      </c>
      <c r="HS29" s="112" t="str">
        <f t="shared" ca="1" si="895"/>
        <v/>
      </c>
      <c r="HT29" s="112" t="str">
        <f t="shared" ca="1" si="895"/>
        <v/>
      </c>
      <c r="HU29" s="112" t="str">
        <f t="shared" ca="1" si="895"/>
        <v/>
      </c>
      <c r="HV29" s="112" t="str">
        <f t="shared" ref="HV29:IJ30" ca="1" si="896">IF(AND(OR($I29="P",$I29="S1",$I29="S2"),HV$2&gt;=$N29,HV$2&lt;=$O29,$T29&lt;&gt;""),"G",IF(AND($I29="S",HV$2&gt;=$N29,HV$2&lt;=$O29,$T29&lt;&gt;""),"O","")&amp;IF(AND($Q29&gt;0,HV$2&gt;=$N29,TODAY()&gt;=HV$2,HV$2&lt;=$O29,$T29&lt;&gt;""),"T",IF(AND(HV$2&gt;$O29,TODAY()&gt;=HV$2,OR($A29="K",$A29="L"),$R29&gt;0,OR($R29&lt;&gt;"",$O29&lt;&gt;"")),"D","")))</f>
        <v/>
      </c>
      <c r="HW29" s="112" t="str">
        <f t="shared" ca="1" si="896"/>
        <v/>
      </c>
      <c r="HX29" s="112" t="str">
        <f t="shared" ca="1" si="896"/>
        <v/>
      </c>
      <c r="HY29" s="112" t="str">
        <f t="shared" ca="1" si="896"/>
        <v/>
      </c>
      <c r="HZ29" s="112" t="str">
        <f t="shared" ca="1" si="896"/>
        <v/>
      </c>
      <c r="IA29" s="112" t="str">
        <f t="shared" ca="1" si="896"/>
        <v/>
      </c>
      <c r="IB29" s="112" t="str">
        <f t="shared" ca="1" si="896"/>
        <v/>
      </c>
      <c r="IC29" s="112" t="str">
        <f t="shared" ca="1" si="896"/>
        <v/>
      </c>
      <c r="ID29" s="112" t="str">
        <f t="shared" ca="1" si="896"/>
        <v/>
      </c>
      <c r="IE29" s="112" t="str">
        <f t="shared" ca="1" si="896"/>
        <v/>
      </c>
      <c r="IF29" s="112" t="str">
        <f t="shared" ca="1" si="896"/>
        <v/>
      </c>
      <c r="IG29" s="112" t="str">
        <f t="shared" ca="1" si="896"/>
        <v/>
      </c>
      <c r="IH29" s="112" t="str">
        <f t="shared" ca="1" si="896"/>
        <v/>
      </c>
      <c r="II29" s="112" t="str">
        <f t="shared" ca="1" si="896"/>
        <v/>
      </c>
      <c r="IJ29" s="112" t="str">
        <f t="shared" ca="1" si="896"/>
        <v/>
      </c>
      <c r="IK29" s="112" t="str">
        <f t="shared" ref="IK29:IZ35" ca="1" si="897">IF(AND(OR($I29="P",$I29="S1",$I29="S2"),IK$2&gt;=$N29,IK$2&lt;=$O29,$T29&lt;&gt;""),"G",IF(AND($I29="S",IK$2&gt;=$N29,IK$2&lt;=$O29,$T29&lt;&gt;""),"O","")&amp;IF(AND($Q29&gt;0,IK$2&gt;=$N29,TODAY()&gt;=IK$2,IK$2&lt;=$O29,$T29&lt;&gt;""),"T",IF(AND(IK$2&gt;$O29,TODAY()&gt;=IK$2,OR($A29="K",$A29="L"),$R29&gt;0,OR($R29&lt;&gt;"",$O29&lt;&gt;"")),"D","")))</f>
        <v/>
      </c>
      <c r="IL29" s="112" t="str">
        <f t="shared" ca="1" si="897"/>
        <v/>
      </c>
      <c r="IM29" s="112" t="str">
        <f t="shared" ca="1" si="897"/>
        <v/>
      </c>
      <c r="IN29" s="112" t="str">
        <f t="shared" ca="1" si="897"/>
        <v/>
      </c>
      <c r="IO29" s="112" t="str">
        <f t="shared" ca="1" si="897"/>
        <v/>
      </c>
      <c r="IP29" s="112" t="str">
        <f t="shared" ca="1" si="897"/>
        <v/>
      </c>
      <c r="IQ29" s="112" t="str">
        <f t="shared" ca="1" si="897"/>
        <v/>
      </c>
      <c r="IR29" s="112" t="str">
        <f t="shared" ca="1" si="897"/>
        <v/>
      </c>
      <c r="IS29" s="112" t="str">
        <f t="shared" ca="1" si="897"/>
        <v/>
      </c>
      <c r="IT29" s="112" t="str">
        <f t="shared" ca="1" si="897"/>
        <v/>
      </c>
      <c r="IU29" s="112" t="str">
        <f t="shared" ca="1" si="897"/>
        <v/>
      </c>
      <c r="IV29" s="112" t="str">
        <f t="shared" ca="1" si="897"/>
        <v/>
      </c>
      <c r="IW29" s="112" t="str">
        <f t="shared" ca="1" si="897"/>
        <v/>
      </c>
      <c r="IX29" s="112" t="str">
        <f t="shared" ca="1" si="897"/>
        <v/>
      </c>
      <c r="IY29" s="112" t="str">
        <f t="shared" ca="1" si="897"/>
        <v/>
      </c>
      <c r="IZ29" s="112" t="str">
        <f t="shared" ca="1" si="897"/>
        <v/>
      </c>
      <c r="JA29" s="112" t="str">
        <f t="shared" ref="JA29:JF35" ca="1" si="898">IF(AND(OR($I29="P",$I29="S1",$I29="S2"),JA$2&gt;=$N29,JA$2&lt;=$O29,$T29&lt;&gt;""),"G",IF(AND($I29="S",JA$2&gt;=$N29,JA$2&lt;=$O29,$T29&lt;&gt;""),"O","")&amp;IF(AND($Q29&gt;0,JA$2&gt;=$N29,TODAY()&gt;=JA$2,JA$2&lt;=$O29,$T29&lt;&gt;""),"T",IF(AND(JA$2&gt;$O29,TODAY()&gt;=JA$2,OR($A29="K",$A29="L"),$R29&gt;0,OR($R29&lt;&gt;"",$O29&lt;&gt;"")),"D","")))</f>
        <v/>
      </c>
      <c r="JB29" s="112" t="str">
        <f t="shared" ca="1" si="898"/>
        <v/>
      </c>
      <c r="JC29" s="112" t="str">
        <f t="shared" ca="1" si="898"/>
        <v/>
      </c>
      <c r="JD29" s="112" t="str">
        <f t="shared" ca="1" si="898"/>
        <v/>
      </c>
      <c r="JE29" s="112" t="str">
        <f t="shared" ca="1" si="898"/>
        <v/>
      </c>
      <c r="JF29" s="112" t="str">
        <f t="shared" ca="1" si="898"/>
        <v/>
      </c>
      <c r="JG29" s="112" t="str">
        <f t="shared" ref="JG29:JI35" ca="1" si="899">IF(AND(OR($I29="P",$I29="S1",$I29="S2"),JG$2&gt;=$N29,JG$2&lt;=$O29,$T29&lt;&gt;""),"G",IF(AND($I29="S",JG$2&gt;=$N29,JG$2&lt;=$O29,$T29&lt;&gt;""),"O","")&amp;IF(AND($Q29&gt;0,JG$2&gt;=$N29,TODAY()&gt;=JG$2,JG$2&lt;=$O29,$T29&lt;&gt;""),"T",IF(AND(JG$2&gt;$O29,TODAY()&gt;=JG$2,OR($A29="K",$A29="L"),$R29&gt;0,OR($R29&lt;&gt;"",$O29&lt;&gt;"")),"D","")))</f>
        <v/>
      </c>
      <c r="JH29" s="112" t="str">
        <f t="shared" ca="1" si="899"/>
        <v/>
      </c>
      <c r="JI29" s="112" t="str">
        <f t="shared" ca="1" si="899"/>
        <v/>
      </c>
      <c r="JJ29" s="112" t="str">
        <f t="shared" ref="JJ29:JT30" ca="1" si="900">IF(AND(OR($I29="P",$I29="S1",$I29="S2"),JJ$2&gt;=$N29,JJ$2&lt;=$O29,$T29&lt;&gt;""),"G",IF(AND($I29="S",JJ$2&gt;=$N29,JJ$2&lt;=$O29,$T29&lt;&gt;""),"O","")&amp;IF(AND($Q29&gt;0,JJ$2&gt;=$N29,TODAY()&gt;=JJ$2,JJ$2&lt;=$O29,$T29&lt;&gt;""),"T",IF(AND(JJ$2&gt;$O29,TODAY()&gt;=JJ$2,OR($A29="K",$A29="L"),$R29&gt;0,OR($R29&lt;&gt;"",$O29&lt;&gt;"")),"D","")))</f>
        <v/>
      </c>
      <c r="JK29" s="112" t="str">
        <f t="shared" ca="1" si="900"/>
        <v/>
      </c>
      <c r="JL29" s="112" t="str">
        <f t="shared" ca="1" si="900"/>
        <v/>
      </c>
      <c r="JM29" s="112" t="str">
        <f t="shared" ca="1" si="900"/>
        <v/>
      </c>
      <c r="JN29" s="112" t="str">
        <f t="shared" ca="1" si="900"/>
        <v/>
      </c>
      <c r="JO29" s="112" t="str">
        <f t="shared" ca="1" si="900"/>
        <v/>
      </c>
      <c r="JP29" s="112" t="str">
        <f t="shared" ca="1" si="900"/>
        <v/>
      </c>
      <c r="JQ29" s="112" t="str">
        <f t="shared" ca="1" si="900"/>
        <v/>
      </c>
      <c r="JR29" s="112" t="str">
        <f t="shared" ca="1" si="900"/>
        <v/>
      </c>
      <c r="JS29" s="112" t="str">
        <f t="shared" ca="1" si="900"/>
        <v/>
      </c>
      <c r="JT29" s="112" t="str">
        <f t="shared" ca="1" si="900"/>
        <v/>
      </c>
      <c r="JU29" s="112" t="str">
        <f t="shared" ref="JU29:KA33" ca="1" si="901">IF(AND(OR($I29="P",$I29="S1",$I29="S2"),JU$2&gt;=$N29,JU$2&lt;=$O29,$T29&lt;&gt;""),"G",IF(AND($I29="S",JU$2&gt;=$N29,JU$2&lt;=$O29,$T29&lt;&gt;""),"O","")&amp;IF(AND($Q29&gt;0,JU$2&gt;=$N29,TODAY()&gt;=JU$2,JU$2&lt;=$O29,$T29&lt;&gt;""),"T",IF(AND(JU$2&gt;$O29,TODAY()&gt;=JU$2,OR($A29="K",$A29="L"),$R29&gt;0,OR($R29&lt;&gt;"",$O29&lt;&gt;"")),"D","")))</f>
        <v/>
      </c>
      <c r="JV29" s="112" t="str">
        <f t="shared" ca="1" si="901"/>
        <v/>
      </c>
      <c r="JW29" s="112" t="str">
        <f t="shared" ca="1" si="901"/>
        <v/>
      </c>
      <c r="JX29" s="112" t="str">
        <f t="shared" ca="1" si="901"/>
        <v/>
      </c>
      <c r="JY29" s="112" t="str">
        <f t="shared" ca="1" si="901"/>
        <v/>
      </c>
      <c r="JZ29" s="112" t="str">
        <f t="shared" ca="1" si="901"/>
        <v/>
      </c>
      <c r="KA29" s="112" t="str">
        <f t="shared" ca="1" si="901"/>
        <v/>
      </c>
      <c r="KB29" s="112" t="str">
        <f t="shared" ref="KB29:KQ30" ca="1" si="902">IF(AND(OR($I29="P",$I29="S1",$I29="S2"),KB$2&gt;=$N29,KB$2&lt;=$O29,$T29&lt;&gt;""),"G",IF(AND($I29="S",KB$2&gt;=$N29,KB$2&lt;=$O29,$T29&lt;&gt;""),"O","")&amp;IF(AND($Q29&gt;0,KB$2&gt;=$N29,TODAY()&gt;=KB$2,KB$2&lt;=$O29,$T29&lt;&gt;""),"T",IF(AND(KB$2&gt;$O29,TODAY()&gt;=KB$2,OR($A29="K",$A29="L"),$R29&gt;0,OR($R29&lt;&gt;"",$O29&lt;&gt;"")),"D","")))</f>
        <v/>
      </c>
      <c r="KC29" s="112" t="str">
        <f t="shared" ca="1" si="902"/>
        <v/>
      </c>
      <c r="KD29" s="112" t="str">
        <f t="shared" ca="1" si="902"/>
        <v/>
      </c>
      <c r="KE29" s="112" t="str">
        <f t="shared" ca="1" si="902"/>
        <v/>
      </c>
      <c r="KF29" s="112" t="str">
        <f t="shared" ca="1" si="902"/>
        <v/>
      </c>
      <c r="KG29" s="112" t="str">
        <f t="shared" ca="1" si="902"/>
        <v/>
      </c>
      <c r="KH29" s="112" t="str">
        <f t="shared" ca="1" si="902"/>
        <v/>
      </c>
      <c r="KI29" s="112" t="str">
        <f t="shared" ca="1" si="902"/>
        <v/>
      </c>
      <c r="KJ29" s="112" t="str">
        <f t="shared" ca="1" si="902"/>
        <v/>
      </c>
      <c r="KK29" s="112" t="str">
        <f t="shared" ca="1" si="902"/>
        <v/>
      </c>
      <c r="KL29" s="112" t="str">
        <f t="shared" ca="1" si="902"/>
        <v/>
      </c>
      <c r="KM29" s="112" t="str">
        <f t="shared" ca="1" si="902"/>
        <v/>
      </c>
      <c r="KN29" s="112" t="str">
        <f t="shared" ca="1" si="902"/>
        <v/>
      </c>
      <c r="KO29" s="112" t="str">
        <f t="shared" ca="1" si="902"/>
        <v/>
      </c>
      <c r="KP29" s="112" t="str">
        <f t="shared" ca="1" si="902"/>
        <v/>
      </c>
      <c r="KQ29" s="112" t="str">
        <f t="shared" ca="1" si="902"/>
        <v/>
      </c>
      <c r="KR29" s="112" t="str">
        <f t="shared" ref="KR29:KX30" ca="1" si="903">IF(AND(OR($I29="P",$I29="S1",$I29="S2"),KR$2&gt;=$N29,KR$2&lt;=$O29,$T29&lt;&gt;""),"G",IF(AND($I29="S",KR$2&gt;=$N29,KR$2&lt;=$O29,$T29&lt;&gt;""),"O","")&amp;IF(AND($Q29&gt;0,KR$2&gt;=$N29,TODAY()&gt;=KR$2,KR$2&lt;=$O29,$T29&lt;&gt;""),"T",IF(AND(KR$2&gt;$O29,TODAY()&gt;=KR$2,OR($A29="K",$A29="L"),$R29&gt;0,OR($R29&lt;&gt;"",$O29&lt;&gt;"")),"D","")))</f>
        <v/>
      </c>
      <c r="KS29" s="112" t="str">
        <f t="shared" ca="1" si="903"/>
        <v/>
      </c>
      <c r="KT29" s="112" t="str">
        <f t="shared" ca="1" si="903"/>
        <v/>
      </c>
      <c r="KU29" s="112" t="str">
        <f t="shared" ca="1" si="903"/>
        <v/>
      </c>
      <c r="KV29" s="112" t="str">
        <f t="shared" ca="1" si="903"/>
        <v/>
      </c>
      <c r="KW29" s="112" t="str">
        <f t="shared" ca="1" si="903"/>
        <v/>
      </c>
      <c r="KX29" s="112" t="str">
        <f t="shared" ca="1" si="903"/>
        <v/>
      </c>
      <c r="KY29" s="112" t="str">
        <f t="shared" ref="KY29:KY30" ca="1" si="904">IF(AND(OR($I29="P",$I29="S1",$I29="S2"),KY$2&gt;=$N29,KY$2&lt;=$O29,$T29&lt;&gt;""),"G",IF(AND($I29="S",KY$2&gt;=$N29,KY$2&lt;=$O29,$T29&lt;&gt;""),"O","")&amp;IF(AND($Q29&gt;0,KY$2&gt;=$N29,TODAY()&gt;=KY$2,KY$2&lt;=$O29,$T29&lt;&gt;""),"T",IF(AND(KY$2&gt;$O29,TODAY()&gt;=KY$2,OR($A29="K",$A29="L"),$R29&gt;0,OR($R29&lt;&gt;"",$O29&lt;&gt;"")),"D","")))</f>
        <v/>
      </c>
      <c r="KZ29" s="112" t="str">
        <f t="shared" ref="KZ29:LO30" ca="1" si="905">IF(AND(OR($I29="P",$I29="S1",$I29="S2"),KZ$2&gt;=$N29,KZ$2&lt;=$O29,$T29&lt;&gt;""),"G",IF(AND($I29="S",KZ$2&gt;=$N29,KZ$2&lt;=$O29,$T29&lt;&gt;""),"O","")&amp;IF(AND($Q29&gt;0,KZ$2&gt;=$N29,TODAY()&gt;=KZ$2,KZ$2&lt;=$O29,$T29&lt;&gt;""),"T",IF(AND(KZ$2&gt;$O29,TODAY()&gt;=KZ$2,OR($A29="K",$A29="L"),$R29&gt;0,OR($R29&lt;&gt;"",$O29&lt;&gt;"")),"D","")))</f>
        <v/>
      </c>
      <c r="LA29" s="112" t="str">
        <f t="shared" ca="1" si="905"/>
        <v>OT</v>
      </c>
      <c r="LB29" s="112" t="str">
        <f t="shared" ca="1" si="905"/>
        <v>OT</v>
      </c>
      <c r="LC29" s="112" t="str">
        <f t="shared" ca="1" si="905"/>
        <v>OT</v>
      </c>
      <c r="LD29" s="112" t="str">
        <f t="shared" ca="1" si="905"/>
        <v>OT</v>
      </c>
      <c r="LE29" s="112" t="str">
        <f t="shared" ca="1" si="905"/>
        <v>OT</v>
      </c>
      <c r="LF29" s="112" t="str">
        <f t="shared" ca="1" si="905"/>
        <v>OT</v>
      </c>
      <c r="LG29" s="112" t="str">
        <f t="shared" ca="1" si="905"/>
        <v>OT</v>
      </c>
      <c r="LH29" s="112" t="str">
        <f t="shared" ca="1" si="905"/>
        <v>OT</v>
      </c>
      <c r="LI29" s="112" t="str">
        <f t="shared" ca="1" si="905"/>
        <v>OT</v>
      </c>
      <c r="LJ29" s="112" t="str">
        <f t="shared" ca="1" si="905"/>
        <v>OT</v>
      </c>
      <c r="LK29" s="112" t="str">
        <f t="shared" ca="1" si="905"/>
        <v>OT</v>
      </c>
      <c r="LL29" s="112" t="str">
        <f t="shared" ca="1" si="905"/>
        <v>OT</v>
      </c>
      <c r="LM29" s="112" t="str">
        <f t="shared" ca="1" si="905"/>
        <v>OT</v>
      </c>
      <c r="LN29" s="112" t="str">
        <f t="shared" ca="1" si="905"/>
        <v>OT</v>
      </c>
      <c r="LO29" s="112" t="str">
        <f t="shared" ca="1" si="905"/>
        <v>OT</v>
      </c>
      <c r="LP29" s="112" t="str">
        <f t="shared" ref="LP29:LS30" ca="1" si="906">IF(AND(OR($I29="P",$I29="S1",$I29="S2"),LP$2&gt;=$N29,LP$2&lt;=$O29,$T29&lt;&gt;""),"G",IF(AND($I29="S",LP$2&gt;=$N29,LP$2&lt;=$O29,$T29&lt;&gt;""),"O","")&amp;IF(AND($Q29&gt;0,LP$2&gt;=$N29,TODAY()&gt;=LP$2,LP$2&lt;=$O29,$T29&lt;&gt;""),"T",IF(AND(LP$2&gt;$O29,TODAY()&gt;=LP$2,OR($A29="K",$A29="L"),$R29&gt;0,OR($R29&lt;&gt;"",$O29&lt;&gt;"")),"D","")))</f>
        <v>OT</v>
      </c>
      <c r="LQ29" s="112" t="str">
        <f t="shared" ca="1" si="906"/>
        <v>OT</v>
      </c>
      <c r="LR29" s="112" t="str">
        <f t="shared" ca="1" si="906"/>
        <v>OT</v>
      </c>
      <c r="LS29" s="112" t="str">
        <f t="shared" ca="1" si="906"/>
        <v>OT</v>
      </c>
      <c r="LT29" s="112" t="str">
        <f t="shared" ref="LT29:LT30" ca="1" si="907">IF(AND(OR($I29="P",$I29="S1",$I29="S2"),LT$2&gt;=$N29,LT$2&lt;=$O29,$T29&lt;&gt;""),"G",IF(AND($I29="S",LT$2&gt;=$N29,LT$2&lt;=$O29,$T29&lt;&gt;""),"O","")&amp;IF(AND($Q29&gt;0,LT$2&gt;=$N29,TODAY()&gt;=LT$2,LT$2&lt;=$O29,$T29&lt;&gt;""),"T",IF(AND(LT$2&gt;$O29,TODAY()&gt;=LT$2,OR($A29="K",$A29="L"),$R29&gt;0,OR($R29&lt;&gt;"",$O29&lt;&gt;"")),"D","")))</f>
        <v>OT</v>
      </c>
      <c r="LU29" s="112" t="str">
        <f t="shared" ref="LU29:MF30" ca="1" si="908">IF(AND(OR($I29="P",$I29="S1",$I29="S2"),LU$2&gt;=$N29,LU$2&lt;=$O29,$T29&lt;&gt;""),"G",IF(AND($I29="S",LU$2&gt;=$N29,LU$2&lt;=$O29,$T29&lt;&gt;""),"O","")&amp;IF(AND($Q29&gt;0,LU$2&gt;=$N29,TODAY()&gt;=LU$2,LU$2&lt;=$O29,$T29&lt;&gt;""),"T",IF(AND(LU$2&gt;$O29,TODAY()&gt;=LU$2,OR($A29="K",$A29="L"),$R29&gt;0,OR($R29&lt;&gt;"",$O29&lt;&gt;"")),"D","")))</f>
        <v>OT</v>
      </c>
      <c r="LV29" s="112" t="str">
        <f t="shared" ca="1" si="908"/>
        <v>OT</v>
      </c>
      <c r="LW29" s="112" t="str">
        <f t="shared" ca="1" si="908"/>
        <v>OT</v>
      </c>
      <c r="LX29" s="112" t="str">
        <f t="shared" ca="1" si="908"/>
        <v>OT</v>
      </c>
      <c r="LY29" s="112" t="str">
        <f t="shared" ca="1" si="908"/>
        <v>OT</v>
      </c>
      <c r="LZ29" s="112" t="str">
        <f t="shared" ca="1" si="908"/>
        <v>OT</v>
      </c>
      <c r="MA29" s="112" t="str">
        <f t="shared" ca="1" si="908"/>
        <v>OT</v>
      </c>
      <c r="MB29" s="112" t="str">
        <f t="shared" ca="1" si="908"/>
        <v>OT</v>
      </c>
      <c r="MC29" s="112" t="str">
        <f t="shared" ca="1" si="908"/>
        <v>OT</v>
      </c>
      <c r="MD29" s="112" t="str">
        <f t="shared" ca="1" si="908"/>
        <v>OT</v>
      </c>
      <c r="ME29" s="112" t="str">
        <f t="shared" ca="1" si="908"/>
        <v>OT</v>
      </c>
      <c r="MF29" s="112" t="str">
        <f t="shared" ca="1" si="908"/>
        <v>OT</v>
      </c>
      <c r="MG29" s="112" t="str">
        <f t="shared" ref="MG29:MG30" ca="1" si="909">IF(AND(OR($I29="P",$I29="S1",$I29="S2"),MG$2&gt;=$N29,MG$2&lt;=$O29,$T29&lt;&gt;""),"G",IF(AND($I29="S",MG$2&gt;=$N29,MG$2&lt;=$O29,$T29&lt;&gt;""),"O","")&amp;IF(AND($Q29&gt;0,MG$2&gt;=$N29,TODAY()&gt;=MG$2,MG$2&lt;=$O29,$T29&lt;&gt;""),"T",IF(AND(MG$2&gt;$O29,TODAY()&gt;=MG$2,OR($A29="K",$A29="L"),$R29&gt;0,OR($R29&lt;&gt;"",$O29&lt;&gt;"")),"D","")))</f>
        <v>OT</v>
      </c>
      <c r="MH29" s="112" t="str">
        <f t="shared" ref="MH29:MW30" ca="1" si="910">IF(AND(OR($I29="P",$I29="S1",$I29="S2"),MH$2&gt;=$N29,MH$2&lt;=$O29,$T29&lt;&gt;""),"G",IF(AND($I29="S",MH$2&gt;=$N29,MH$2&lt;=$O29,$T29&lt;&gt;""),"O","")&amp;IF(AND($Q29&gt;0,MH$2&gt;=$N29,TODAY()&gt;=MH$2,MH$2&lt;=$O29,$T29&lt;&gt;""),"T",IF(AND(MH$2&gt;$O29,TODAY()&gt;=MH$2,OR($A29="K",$A29="L"),$R29&gt;0,OR($R29&lt;&gt;"",$O29&lt;&gt;"")),"D","")))</f>
        <v>OT</v>
      </c>
      <c r="MI29" s="112" t="str">
        <f t="shared" ca="1" si="910"/>
        <v>OT</v>
      </c>
      <c r="MJ29" s="112" t="str">
        <f t="shared" ca="1" si="910"/>
        <v>OT</v>
      </c>
      <c r="MK29" s="112" t="str">
        <f t="shared" ca="1" si="910"/>
        <v>OT</v>
      </c>
      <c r="ML29" s="112" t="str">
        <f t="shared" ca="1" si="910"/>
        <v>OT</v>
      </c>
      <c r="MM29" s="112" t="str">
        <f t="shared" ca="1" si="910"/>
        <v>OT</v>
      </c>
      <c r="MN29" s="112" t="str">
        <f t="shared" ca="1" si="910"/>
        <v>OT</v>
      </c>
      <c r="MO29" s="112" t="str">
        <f t="shared" ca="1" si="910"/>
        <v>OT</v>
      </c>
      <c r="MP29" s="112" t="str">
        <f t="shared" ca="1" si="910"/>
        <v>OT</v>
      </c>
      <c r="MQ29" s="112" t="str">
        <f t="shared" ca="1" si="910"/>
        <v>OT</v>
      </c>
      <c r="MR29" s="112" t="str">
        <f t="shared" ca="1" si="910"/>
        <v>OT</v>
      </c>
      <c r="MS29" s="112" t="str">
        <f t="shared" ca="1" si="910"/>
        <v>OT</v>
      </c>
      <c r="MT29" s="112" t="str">
        <f t="shared" ca="1" si="910"/>
        <v>OT</v>
      </c>
      <c r="MU29" s="112" t="str">
        <f t="shared" ca="1" si="910"/>
        <v>OT</v>
      </c>
      <c r="MV29" s="112" t="str">
        <f t="shared" ca="1" si="910"/>
        <v>OT</v>
      </c>
      <c r="MW29" s="112" t="str">
        <f t="shared" ca="1" si="910"/>
        <v>OT</v>
      </c>
      <c r="MX29" s="112" t="str">
        <f t="shared" ref="MX29:NL30" ca="1" si="911">IF(AND(OR($I29="P",$I29="S1",$I29="S2"),MX$2&gt;=$N29,MX$2&lt;=$O29,$T29&lt;&gt;""),"G",IF(AND($I29="S",MX$2&gt;=$N29,MX$2&lt;=$O29,$T29&lt;&gt;""),"O","")&amp;IF(AND($Q29&gt;0,MX$2&gt;=$N29,TODAY()&gt;=MX$2,MX$2&lt;=$O29,$T29&lt;&gt;""),"T",IF(AND(MX$2&gt;$O29,TODAY()&gt;=MX$2,OR($A29="K",$A29="L"),$R29&gt;0,OR($R29&lt;&gt;"",$O29&lt;&gt;"")),"D","")))</f>
        <v>OT</v>
      </c>
      <c r="MY29" s="112" t="str">
        <f t="shared" ca="1" si="911"/>
        <v>OT</v>
      </c>
      <c r="MZ29" s="112" t="str">
        <f t="shared" ca="1" si="911"/>
        <v>OT</v>
      </c>
      <c r="NA29" s="112" t="str">
        <f t="shared" ca="1" si="911"/>
        <v>OT</v>
      </c>
      <c r="NB29" s="112" t="str">
        <f t="shared" ca="1" si="911"/>
        <v>OT</v>
      </c>
      <c r="NC29" s="112" t="str">
        <f t="shared" ca="1" si="911"/>
        <v>OT</v>
      </c>
      <c r="ND29" s="112" t="str">
        <f t="shared" ca="1" si="911"/>
        <v>OT</v>
      </c>
      <c r="NE29" s="112" t="str">
        <f t="shared" ca="1" si="911"/>
        <v>OT</v>
      </c>
      <c r="NF29" s="112" t="str">
        <f t="shared" ca="1" si="911"/>
        <v>OT</v>
      </c>
      <c r="NG29" s="112" t="str">
        <f t="shared" ca="1" si="911"/>
        <v>OT</v>
      </c>
      <c r="NH29" s="112" t="str">
        <f t="shared" ca="1" si="911"/>
        <v>OT</v>
      </c>
      <c r="NI29" s="112" t="str">
        <f t="shared" ca="1" si="911"/>
        <v>OT</v>
      </c>
      <c r="NJ29" s="112" t="str">
        <f t="shared" ca="1" si="911"/>
        <v>OT</v>
      </c>
      <c r="NK29" s="112" t="str">
        <f t="shared" ca="1" si="911"/>
        <v>OT</v>
      </c>
      <c r="NL29" s="112" t="str">
        <f t="shared" ca="1" si="911"/>
        <v>OT</v>
      </c>
      <c r="NM29" s="112" t="str">
        <f t="shared" ref="NM29:NP29" ca="1" si="912">IF(AND(OR($I29="P",$I29="S1",$I29="S2"),NM$2&gt;=$N29,NM$2&lt;=$O29,$T29&lt;&gt;""),"G",IF(AND($I29="S",NM$2&gt;=$N29,NM$2&lt;=$O29,$T29&lt;&gt;""),"O","")&amp;IF(AND($Q29&gt;0,NM$2&gt;=$N29,TODAY()&gt;=NM$2,NM$2&lt;=$O29,$T29&lt;&gt;""),"T",IF(AND(NM$2&gt;$O29,TODAY()&gt;=NM$2,OR($A29="K",$A29="L"),$R29&gt;0,OR($R29&lt;&gt;"",$O29&lt;&gt;"")),"D","")))</f>
        <v>OT</v>
      </c>
      <c r="NN29" s="112" t="str">
        <f t="shared" ca="1" si="912"/>
        <v>OT</v>
      </c>
      <c r="NO29" s="112" t="str">
        <f t="shared" ca="1" si="912"/>
        <v>OT</v>
      </c>
      <c r="NP29" s="112" t="str">
        <f t="shared" ca="1" si="912"/>
        <v>OT</v>
      </c>
      <c r="NQ29" s="112" t="str">
        <f t="shared" ref="NQ29:OF30" ca="1" si="913">IF(AND(OR($I29="P",$I29="S1",$I29="S2"),NQ$2&gt;=$N29,NQ$2&lt;=$O29,$T29&lt;&gt;""),"G",IF(AND($I29="S",NQ$2&gt;=$N29,NQ$2&lt;=$O29,$T29&lt;&gt;""),"O","")&amp;IF(AND($Q29&gt;0,NQ$2&gt;=$N29,TODAY()&gt;=NQ$2,NQ$2&lt;=$O29,$T29&lt;&gt;""),"T",IF(AND(NQ$2&gt;$O29,TODAY()&gt;=NQ$2,OR($A29="K",$A29="L"),$R29&gt;0,OR($R29&lt;&gt;"",$O29&lt;&gt;"")),"D","")))</f>
        <v>OT</v>
      </c>
      <c r="NR29" s="112" t="str">
        <f t="shared" ca="1" si="913"/>
        <v>OT</v>
      </c>
      <c r="NS29" s="112" t="str">
        <f t="shared" ca="1" si="913"/>
        <v>OT</v>
      </c>
      <c r="NT29" s="112" t="str">
        <f t="shared" ca="1" si="913"/>
        <v>OT</v>
      </c>
      <c r="NU29" s="112" t="str">
        <f t="shared" ca="1" si="913"/>
        <v>OT</v>
      </c>
      <c r="NV29" s="112" t="str">
        <f t="shared" ca="1" si="913"/>
        <v>OT</v>
      </c>
      <c r="NW29" s="112" t="str">
        <f t="shared" ca="1" si="913"/>
        <v>OT</v>
      </c>
      <c r="NX29" s="112" t="str">
        <f t="shared" ca="1" si="913"/>
        <v>OT</v>
      </c>
      <c r="NY29" s="112" t="str">
        <f t="shared" ca="1" si="913"/>
        <v>OT</v>
      </c>
      <c r="NZ29" s="112" t="str">
        <f t="shared" ca="1" si="913"/>
        <v>D</v>
      </c>
      <c r="OA29" s="112" t="str">
        <f t="shared" ca="1" si="913"/>
        <v>D</v>
      </c>
      <c r="OB29" s="112" t="str">
        <f t="shared" ca="1" si="913"/>
        <v>D</v>
      </c>
      <c r="OC29" s="112" t="str">
        <f t="shared" ca="1" si="913"/>
        <v>D</v>
      </c>
      <c r="OD29" s="112" t="str">
        <f t="shared" ca="1" si="913"/>
        <v>D</v>
      </c>
      <c r="OE29" s="112" t="str">
        <f t="shared" ca="1" si="913"/>
        <v/>
      </c>
      <c r="OF29" s="112" t="str">
        <f t="shared" ca="1" si="913"/>
        <v/>
      </c>
      <c r="OG29" s="112" t="str">
        <f t="shared" ref="OG29:OU32" ca="1" si="914">IF(AND(OR($I29="P",$I29="S1",$I29="S2"),OG$2&gt;=$N29,OG$2&lt;=$O29,$T29&lt;&gt;""),"G",IF(AND($I29="S",OG$2&gt;=$N29,OG$2&lt;=$O29,$T29&lt;&gt;""),"O","")&amp;IF(AND($Q29&gt;0,OG$2&gt;=$N29,TODAY()&gt;=OG$2,OG$2&lt;=$O29,$T29&lt;&gt;""),"T",IF(AND(OG$2&gt;$O29,TODAY()&gt;=OG$2,OR($A29="K",$A29="L"),$R29&gt;0,OR($R29&lt;&gt;"",$O29&lt;&gt;"")),"D","")))</f>
        <v/>
      </c>
      <c r="OH29" s="112" t="str">
        <f t="shared" ca="1" si="914"/>
        <v/>
      </c>
      <c r="OI29" s="112" t="str">
        <f t="shared" ca="1" si="914"/>
        <v/>
      </c>
      <c r="OJ29" s="112" t="str">
        <f t="shared" ca="1" si="914"/>
        <v/>
      </c>
      <c r="OK29" s="112" t="str">
        <f t="shared" ca="1" si="914"/>
        <v/>
      </c>
      <c r="OL29" s="112" t="str">
        <f t="shared" ca="1" si="914"/>
        <v/>
      </c>
      <c r="OM29" s="112" t="str">
        <f t="shared" ca="1" si="914"/>
        <v/>
      </c>
      <c r="ON29" s="112" t="str">
        <f t="shared" ca="1" si="914"/>
        <v/>
      </c>
      <c r="OO29" s="112" t="str">
        <f t="shared" ca="1" si="914"/>
        <v/>
      </c>
      <c r="OP29" s="112" t="str">
        <f t="shared" ca="1" si="914"/>
        <v/>
      </c>
      <c r="OQ29" s="112" t="str">
        <f t="shared" ca="1" si="914"/>
        <v/>
      </c>
      <c r="OR29" s="112" t="str">
        <f t="shared" ca="1" si="914"/>
        <v/>
      </c>
      <c r="OS29" s="112" t="str">
        <f t="shared" ref="OS29:OS30" ca="1" si="915">IF(AND(OR($I29="P",$I29="S1",$I29="S2"),OS$2&gt;=$N29,OS$2&lt;=$O29,$T29&lt;&gt;""),"G",IF(AND($I29="S",OS$2&gt;=$N29,OS$2&lt;=$O29,$T29&lt;&gt;""),"O","")&amp;IF(AND($Q29&gt;0,OS$2&gt;=$N29,TODAY()&gt;=OS$2,OS$2&lt;=$O29,$T29&lt;&gt;""),"T",IF(AND(OS$2&gt;$O29,TODAY()&gt;=OS$2,OR($A29="K",$A29="L"),$R29&gt;0,OR($R29&lt;&gt;"",$O29&lt;&gt;"")),"D","")))</f>
        <v/>
      </c>
      <c r="OT29" s="112" t="str">
        <f t="shared" ref="OT29:PI30" ca="1" si="916">IF(AND(OR($I29="P",$I29="S1",$I29="S2"),OT$2&gt;=$N29,OT$2&lt;=$O29,$T29&lt;&gt;""),"G",IF(AND($I29="S",OT$2&gt;=$N29,OT$2&lt;=$O29,$T29&lt;&gt;""),"O","")&amp;IF(AND($Q29&gt;0,OT$2&gt;=$N29,TODAY()&gt;=OT$2,OT$2&lt;=$O29,$T29&lt;&gt;""),"T",IF(AND(OT$2&gt;$O29,TODAY()&gt;=OT$2,OR($A29="K",$A29="L"),$R29&gt;0,OR($R29&lt;&gt;"",$O29&lt;&gt;"")),"D","")))</f>
        <v/>
      </c>
      <c r="OU29" s="112" t="str">
        <f t="shared" ca="1" si="916"/>
        <v/>
      </c>
      <c r="OV29" s="112" t="str">
        <f t="shared" ca="1" si="916"/>
        <v/>
      </c>
      <c r="OW29" s="112" t="str">
        <f t="shared" ca="1" si="916"/>
        <v/>
      </c>
      <c r="OX29" s="112" t="str">
        <f t="shared" ca="1" si="916"/>
        <v/>
      </c>
      <c r="OY29" s="112" t="str">
        <f t="shared" ca="1" si="916"/>
        <v/>
      </c>
      <c r="OZ29" s="112" t="str">
        <f t="shared" ca="1" si="916"/>
        <v/>
      </c>
      <c r="PA29" s="112" t="str">
        <f t="shared" ca="1" si="916"/>
        <v/>
      </c>
      <c r="PB29" s="112" t="str">
        <f t="shared" ca="1" si="916"/>
        <v/>
      </c>
      <c r="PC29" s="112" t="str">
        <f t="shared" ca="1" si="916"/>
        <v/>
      </c>
      <c r="PD29" s="112" t="str">
        <f t="shared" ca="1" si="916"/>
        <v/>
      </c>
      <c r="PE29" s="112" t="str">
        <f t="shared" ca="1" si="916"/>
        <v/>
      </c>
      <c r="PF29" s="112" t="str">
        <f t="shared" ca="1" si="916"/>
        <v/>
      </c>
      <c r="PG29" s="112" t="str">
        <f t="shared" ca="1" si="916"/>
        <v/>
      </c>
      <c r="PH29" s="112" t="str">
        <f t="shared" ca="1" si="916"/>
        <v/>
      </c>
      <c r="PI29" s="112" t="str">
        <f t="shared" ca="1" si="916"/>
        <v/>
      </c>
      <c r="PJ29" s="112" t="str">
        <f t="shared" ref="PJ29:PX30" ca="1" si="917">IF(AND(OR($I29="P",$I29="S1",$I29="S2"),PJ$2&gt;=$N29,PJ$2&lt;=$O29,$T29&lt;&gt;""),"G",IF(AND($I29="S",PJ$2&gt;=$N29,PJ$2&lt;=$O29,$T29&lt;&gt;""),"O","")&amp;IF(AND($Q29&gt;0,PJ$2&gt;=$N29,TODAY()&gt;=PJ$2,PJ$2&lt;=$O29,$T29&lt;&gt;""),"T",IF(AND(PJ$2&gt;$O29,TODAY()&gt;=PJ$2,OR($A29="K",$A29="L"),$R29&gt;0,OR($R29&lt;&gt;"",$O29&lt;&gt;"")),"D","")))</f>
        <v/>
      </c>
      <c r="PK29" s="112" t="str">
        <f t="shared" ca="1" si="917"/>
        <v/>
      </c>
      <c r="PL29" s="112" t="str">
        <f t="shared" ca="1" si="917"/>
        <v/>
      </c>
      <c r="PM29" s="112" t="str">
        <f t="shared" ca="1" si="917"/>
        <v/>
      </c>
      <c r="PN29" s="112" t="str">
        <f t="shared" ca="1" si="917"/>
        <v/>
      </c>
      <c r="PO29" s="112" t="str">
        <f t="shared" ca="1" si="917"/>
        <v/>
      </c>
      <c r="PP29" s="112" t="str">
        <f t="shared" ca="1" si="917"/>
        <v/>
      </c>
      <c r="PQ29" s="112" t="str">
        <f t="shared" ca="1" si="917"/>
        <v/>
      </c>
      <c r="PR29" s="112" t="str">
        <f t="shared" ca="1" si="917"/>
        <v/>
      </c>
      <c r="PS29" s="112" t="str">
        <f t="shared" ca="1" si="917"/>
        <v/>
      </c>
      <c r="PT29" s="112" t="str">
        <f t="shared" ca="1" si="917"/>
        <v/>
      </c>
      <c r="PU29" s="112" t="str">
        <f t="shared" ca="1" si="917"/>
        <v/>
      </c>
      <c r="PV29" s="112" t="str">
        <f t="shared" ca="1" si="917"/>
        <v/>
      </c>
      <c r="PW29" s="112" t="str">
        <f t="shared" ca="1" si="917"/>
        <v/>
      </c>
      <c r="PX29" s="112" t="str">
        <f t="shared" ca="1" si="917"/>
        <v/>
      </c>
      <c r="PY29" s="112" t="str">
        <f t="shared" ref="PY29:QB29" ca="1" si="918">IF(AND(OR($I29="P",$I29="S1",$I29="S2"),PY$2&gt;=$N29,PY$2&lt;=$O29,$T29&lt;&gt;""),"G",IF(AND($I29="S",PY$2&gt;=$N29,PY$2&lt;=$O29,$T29&lt;&gt;""),"O","")&amp;IF(AND($Q29&gt;0,PY$2&gt;=$N29,TODAY()&gt;=PY$2,PY$2&lt;=$O29,$T29&lt;&gt;""),"T",IF(AND(PY$2&gt;$O29,TODAY()&gt;=PY$2,OR($A29="K",$A29="L"),$R29&gt;0,OR($R29&lt;&gt;"",$O29&lt;&gt;"")),"D","")))</f>
        <v/>
      </c>
      <c r="PZ29" s="112" t="str">
        <f t="shared" ca="1" si="918"/>
        <v/>
      </c>
      <c r="QA29" s="112" t="str">
        <f t="shared" ca="1" si="918"/>
        <v/>
      </c>
      <c r="QB29" s="112" t="str">
        <f t="shared" ca="1" si="918"/>
        <v/>
      </c>
      <c r="QC29" s="112" t="str">
        <f t="shared" ref="QC29:QR30" ca="1" si="919">IF(AND(OR($I29="P",$I29="S1",$I29="S2"),QC$2&gt;=$N29,QC$2&lt;=$O29,$T29&lt;&gt;""),"G",IF(AND($I29="S",QC$2&gt;=$N29,QC$2&lt;=$O29,$T29&lt;&gt;""),"O","")&amp;IF(AND($Q29&gt;0,QC$2&gt;=$N29,TODAY()&gt;=QC$2,QC$2&lt;=$O29,$T29&lt;&gt;""),"T",IF(AND(QC$2&gt;$O29,TODAY()&gt;=QC$2,OR($A29="K",$A29="L"),$R29&gt;0,OR($R29&lt;&gt;"",$O29&lt;&gt;"")),"D","")))</f>
        <v/>
      </c>
      <c r="QD29" s="112" t="str">
        <f t="shared" ca="1" si="919"/>
        <v/>
      </c>
      <c r="QE29" s="112" t="str">
        <f t="shared" ca="1" si="919"/>
        <v/>
      </c>
      <c r="QF29" s="112" t="str">
        <f t="shared" ca="1" si="919"/>
        <v/>
      </c>
      <c r="QG29" s="112" t="str">
        <f t="shared" ca="1" si="919"/>
        <v/>
      </c>
      <c r="QH29" s="112" t="str">
        <f t="shared" ca="1" si="919"/>
        <v/>
      </c>
      <c r="QI29" s="112" t="str">
        <f t="shared" ca="1" si="919"/>
        <v/>
      </c>
      <c r="QJ29" s="112" t="str">
        <f t="shared" ca="1" si="919"/>
        <v/>
      </c>
      <c r="QK29" s="112" t="str">
        <f t="shared" ca="1" si="919"/>
        <v/>
      </c>
      <c r="QL29" s="112" t="str">
        <f t="shared" ca="1" si="919"/>
        <v/>
      </c>
      <c r="QM29" s="112" t="str">
        <f t="shared" ca="1" si="919"/>
        <v/>
      </c>
      <c r="QN29" s="112" t="str">
        <f t="shared" ca="1" si="919"/>
        <v/>
      </c>
      <c r="QO29" s="112" t="str">
        <f t="shared" ca="1" si="919"/>
        <v/>
      </c>
      <c r="QP29" s="112" t="str">
        <f t="shared" ca="1" si="919"/>
        <v/>
      </c>
      <c r="QQ29" s="112" t="str">
        <f t="shared" ca="1" si="919"/>
        <v/>
      </c>
      <c r="QR29" s="112" t="str">
        <f t="shared" ca="1" si="919"/>
        <v/>
      </c>
      <c r="QS29" s="112" t="str">
        <f t="shared" ref="QS29:RG32" ca="1" si="920">IF(AND(OR($I29="P",$I29="S1",$I29="S2"),QS$2&gt;=$N29,QS$2&lt;=$O29,$T29&lt;&gt;""),"G",IF(AND($I29="S",QS$2&gt;=$N29,QS$2&lt;=$O29,$T29&lt;&gt;""),"O","")&amp;IF(AND($Q29&gt;0,QS$2&gt;=$N29,TODAY()&gt;=QS$2,QS$2&lt;=$O29,$T29&lt;&gt;""),"T",IF(AND(QS$2&gt;$O29,TODAY()&gt;=QS$2,OR($A29="K",$A29="L"),$R29&gt;0,OR($R29&lt;&gt;"",$O29&lt;&gt;"")),"D","")))</f>
        <v/>
      </c>
      <c r="QT29" s="112" t="str">
        <f t="shared" ca="1" si="920"/>
        <v/>
      </c>
      <c r="QU29" s="112" t="str">
        <f t="shared" ca="1" si="920"/>
        <v/>
      </c>
      <c r="QV29" s="112" t="str">
        <f t="shared" ca="1" si="920"/>
        <v/>
      </c>
      <c r="QW29" s="112" t="str">
        <f t="shared" ca="1" si="920"/>
        <v/>
      </c>
      <c r="QX29" s="112" t="str">
        <f t="shared" ca="1" si="920"/>
        <v/>
      </c>
      <c r="QY29" s="112" t="str">
        <f t="shared" ca="1" si="920"/>
        <v/>
      </c>
      <c r="QZ29" s="112" t="str">
        <f t="shared" ca="1" si="920"/>
        <v/>
      </c>
      <c r="RA29" s="112" t="str">
        <f t="shared" ca="1" si="920"/>
        <v/>
      </c>
      <c r="RB29" s="112" t="str">
        <f t="shared" ca="1" si="920"/>
        <v/>
      </c>
      <c r="RC29" s="112" t="str">
        <f t="shared" ca="1" si="920"/>
        <v/>
      </c>
      <c r="RD29" s="112" t="str">
        <f t="shared" ca="1" si="920"/>
        <v/>
      </c>
      <c r="RE29" s="112" t="str">
        <f t="shared" ref="RE29:RE30" ca="1" si="921">IF(AND(OR($I29="P",$I29="S1",$I29="S2"),RE$2&gt;=$N29,RE$2&lt;=$O29,$T29&lt;&gt;""),"G",IF(AND($I29="S",RE$2&gt;=$N29,RE$2&lt;=$O29,$T29&lt;&gt;""),"O","")&amp;IF(AND($Q29&gt;0,RE$2&gt;=$N29,TODAY()&gt;=RE$2,RE$2&lt;=$O29,$T29&lt;&gt;""),"T",IF(AND(RE$2&gt;$O29,TODAY()&gt;=RE$2,OR($A29="K",$A29="L"),$R29&gt;0,OR($R29&lt;&gt;"",$O29&lt;&gt;"")),"D","")))</f>
        <v/>
      </c>
      <c r="RF29" s="112" t="str">
        <f t="shared" ref="RF29:RU30" ca="1" si="922">IF(AND(OR($I29="P",$I29="S1",$I29="S2"),RF$2&gt;=$N29,RF$2&lt;=$O29,$T29&lt;&gt;""),"G",IF(AND($I29="S",RF$2&gt;=$N29,RF$2&lt;=$O29,$T29&lt;&gt;""),"O","")&amp;IF(AND($Q29&gt;0,RF$2&gt;=$N29,TODAY()&gt;=RF$2,RF$2&lt;=$O29,$T29&lt;&gt;""),"T",IF(AND(RF$2&gt;$O29,TODAY()&gt;=RF$2,OR($A29="K",$A29="L"),$R29&gt;0,OR($R29&lt;&gt;"",$O29&lt;&gt;"")),"D","")))</f>
        <v/>
      </c>
      <c r="RG29" s="112" t="str">
        <f t="shared" ca="1" si="922"/>
        <v/>
      </c>
      <c r="RH29" s="112" t="str">
        <f t="shared" ca="1" si="922"/>
        <v/>
      </c>
      <c r="RI29" s="112" t="str">
        <f t="shared" ca="1" si="922"/>
        <v/>
      </c>
      <c r="RJ29" s="112" t="str">
        <f t="shared" ca="1" si="922"/>
        <v/>
      </c>
      <c r="RK29" s="112" t="str">
        <f t="shared" ca="1" si="922"/>
        <v/>
      </c>
      <c r="RL29" s="112" t="str">
        <f t="shared" ca="1" si="922"/>
        <v/>
      </c>
      <c r="RM29" s="112" t="str">
        <f t="shared" ca="1" si="922"/>
        <v/>
      </c>
      <c r="RN29" s="112" t="str">
        <f t="shared" ca="1" si="922"/>
        <v/>
      </c>
      <c r="RO29" s="112" t="str">
        <f t="shared" ca="1" si="922"/>
        <v/>
      </c>
      <c r="RP29" s="112" t="str">
        <f t="shared" ca="1" si="922"/>
        <v/>
      </c>
      <c r="RQ29" s="112" t="str">
        <f t="shared" ca="1" si="922"/>
        <v/>
      </c>
      <c r="RR29" s="112" t="str">
        <f t="shared" ca="1" si="922"/>
        <v/>
      </c>
      <c r="RS29" s="112" t="str">
        <f t="shared" ca="1" si="922"/>
        <v/>
      </c>
      <c r="RT29" s="112" t="str">
        <f t="shared" ca="1" si="922"/>
        <v/>
      </c>
      <c r="RU29" s="112" t="str">
        <f t="shared" ca="1" si="922"/>
        <v/>
      </c>
      <c r="RV29" s="112" t="str">
        <f t="shared" ref="RV29:SJ30" ca="1" si="923">IF(AND(OR($I29="P",$I29="S1",$I29="S2"),RV$2&gt;=$N29,RV$2&lt;=$O29,$T29&lt;&gt;""),"G",IF(AND($I29="S",RV$2&gt;=$N29,RV$2&lt;=$O29,$T29&lt;&gt;""),"O","")&amp;IF(AND($Q29&gt;0,RV$2&gt;=$N29,TODAY()&gt;=RV$2,RV$2&lt;=$O29,$T29&lt;&gt;""),"T",IF(AND(RV$2&gt;$O29,TODAY()&gt;=RV$2,OR($A29="K",$A29="L"),$R29&gt;0,OR($R29&lt;&gt;"",$O29&lt;&gt;"")),"D","")))</f>
        <v/>
      </c>
      <c r="RW29" s="112" t="str">
        <f t="shared" ca="1" si="923"/>
        <v/>
      </c>
      <c r="RX29" s="112" t="str">
        <f t="shared" ca="1" si="923"/>
        <v/>
      </c>
      <c r="RY29" s="112" t="str">
        <f t="shared" ca="1" si="923"/>
        <v/>
      </c>
      <c r="RZ29" s="112" t="str">
        <f t="shared" ca="1" si="923"/>
        <v/>
      </c>
      <c r="SA29" s="112" t="str">
        <f t="shared" ca="1" si="923"/>
        <v/>
      </c>
      <c r="SB29" s="112" t="str">
        <f t="shared" ca="1" si="923"/>
        <v/>
      </c>
      <c r="SC29" s="112" t="str">
        <f t="shared" ca="1" si="923"/>
        <v/>
      </c>
      <c r="SD29" s="112" t="str">
        <f t="shared" ca="1" si="923"/>
        <v/>
      </c>
      <c r="SE29" s="112" t="str">
        <f t="shared" ca="1" si="923"/>
        <v/>
      </c>
      <c r="SF29" s="112" t="str">
        <f t="shared" ca="1" si="923"/>
        <v/>
      </c>
      <c r="SG29" s="112" t="str">
        <f t="shared" ca="1" si="923"/>
        <v/>
      </c>
      <c r="SH29" s="112" t="str">
        <f t="shared" ca="1" si="923"/>
        <v/>
      </c>
      <c r="SI29" s="112" t="str">
        <f t="shared" ca="1" si="923"/>
        <v/>
      </c>
      <c r="SJ29" s="112" t="str">
        <f t="shared" ca="1" si="923"/>
        <v/>
      </c>
      <c r="SK29" s="112" t="str">
        <f t="shared" ref="SK29:SN29" ca="1" si="924">IF(AND(OR($I29="P",$I29="S1",$I29="S2"),SK$2&gt;=$N29,SK$2&lt;=$O29,$T29&lt;&gt;""),"G",IF(AND($I29="S",SK$2&gt;=$N29,SK$2&lt;=$O29,$T29&lt;&gt;""),"O","")&amp;IF(AND($Q29&gt;0,SK$2&gt;=$N29,TODAY()&gt;=SK$2,SK$2&lt;=$O29,$T29&lt;&gt;""),"T",IF(AND(SK$2&gt;$O29,TODAY()&gt;=SK$2,OR($A29="K",$A29="L"),$R29&gt;0,OR($R29&lt;&gt;"",$O29&lt;&gt;"")),"D","")))</f>
        <v/>
      </c>
      <c r="SL29" s="112" t="str">
        <f t="shared" ca="1" si="924"/>
        <v/>
      </c>
      <c r="SM29" s="112" t="str">
        <f t="shared" ca="1" si="924"/>
        <v/>
      </c>
      <c r="SN29" s="112" t="str">
        <f t="shared" ca="1" si="924"/>
        <v/>
      </c>
      <c r="SO29" s="112" t="str">
        <f t="shared" ref="SO29:TD30" ca="1" si="925">IF(AND(OR($I29="P",$I29="S1",$I29="S2"),SO$2&gt;=$N29,SO$2&lt;=$O29,$T29&lt;&gt;""),"G",IF(AND($I29="S",SO$2&gt;=$N29,SO$2&lt;=$O29,$T29&lt;&gt;""),"O","")&amp;IF(AND($Q29&gt;0,SO$2&gt;=$N29,TODAY()&gt;=SO$2,SO$2&lt;=$O29,$T29&lt;&gt;""),"T",IF(AND(SO$2&gt;$O29,TODAY()&gt;=SO$2,OR($A29="K",$A29="L"),$R29&gt;0,OR($R29&lt;&gt;"",$O29&lt;&gt;"")),"D","")))</f>
        <v/>
      </c>
      <c r="SP29" s="112" t="str">
        <f t="shared" ca="1" si="925"/>
        <v/>
      </c>
      <c r="SQ29" s="112" t="str">
        <f t="shared" ca="1" si="925"/>
        <v/>
      </c>
      <c r="SR29" s="112" t="str">
        <f t="shared" ca="1" si="925"/>
        <v/>
      </c>
      <c r="SS29" s="112" t="str">
        <f t="shared" ca="1" si="925"/>
        <v/>
      </c>
      <c r="ST29" s="112" t="str">
        <f t="shared" ca="1" si="925"/>
        <v/>
      </c>
      <c r="SU29" s="112" t="str">
        <f t="shared" ca="1" si="925"/>
        <v/>
      </c>
      <c r="SV29" s="112" t="str">
        <f t="shared" ca="1" si="925"/>
        <v/>
      </c>
      <c r="SW29" s="112" t="str">
        <f t="shared" ca="1" si="925"/>
        <v/>
      </c>
      <c r="SX29" s="112" t="str">
        <f t="shared" ca="1" si="925"/>
        <v/>
      </c>
      <c r="SY29" s="112" t="str">
        <f t="shared" ca="1" si="925"/>
        <v/>
      </c>
      <c r="SZ29" s="112" t="str">
        <f t="shared" ca="1" si="925"/>
        <v/>
      </c>
      <c r="TA29" s="112" t="str">
        <f t="shared" ca="1" si="925"/>
        <v/>
      </c>
      <c r="TB29" s="112" t="str">
        <f t="shared" ca="1" si="925"/>
        <v/>
      </c>
      <c r="TC29" s="112" t="str">
        <f t="shared" ca="1" si="925"/>
        <v/>
      </c>
      <c r="TD29" s="112" t="str">
        <f t="shared" ca="1" si="925"/>
        <v/>
      </c>
      <c r="TE29" s="112" t="str">
        <f t="shared" ref="TE29:TS32" ca="1" si="926">IF(AND(OR($I29="P",$I29="S1",$I29="S2"),TE$2&gt;=$N29,TE$2&lt;=$O29,$T29&lt;&gt;""),"G",IF(AND($I29="S",TE$2&gt;=$N29,TE$2&lt;=$O29,$T29&lt;&gt;""),"O","")&amp;IF(AND($Q29&gt;0,TE$2&gt;=$N29,TODAY()&gt;=TE$2,TE$2&lt;=$O29,$T29&lt;&gt;""),"T",IF(AND(TE$2&gt;$O29,TODAY()&gt;=TE$2,OR($A29="K",$A29="L"),$R29&gt;0,OR($R29&lt;&gt;"",$O29&lt;&gt;"")),"D","")))</f>
        <v/>
      </c>
      <c r="TF29" s="112" t="str">
        <f t="shared" ca="1" si="926"/>
        <v/>
      </c>
      <c r="TG29" s="112" t="str">
        <f t="shared" ca="1" si="926"/>
        <v/>
      </c>
      <c r="TH29" s="112" t="str">
        <f t="shared" ca="1" si="926"/>
        <v/>
      </c>
      <c r="TI29" s="112" t="str">
        <f t="shared" ca="1" si="926"/>
        <v/>
      </c>
      <c r="TJ29" s="112" t="str">
        <f t="shared" ca="1" si="926"/>
        <v/>
      </c>
      <c r="TK29" s="112" t="str">
        <f t="shared" ca="1" si="926"/>
        <v/>
      </c>
      <c r="TL29" s="112" t="str">
        <f t="shared" ca="1" si="926"/>
        <v/>
      </c>
      <c r="TM29" s="112" t="str">
        <f t="shared" ca="1" si="926"/>
        <v/>
      </c>
      <c r="TN29" s="112" t="str">
        <f t="shared" ca="1" si="926"/>
        <v/>
      </c>
      <c r="TO29" s="112" t="str">
        <f t="shared" ca="1" si="926"/>
        <v/>
      </c>
      <c r="TP29" s="112" t="str">
        <f t="shared" ca="1" si="926"/>
        <v/>
      </c>
      <c r="TQ29" s="112" t="str">
        <f t="shared" ref="TQ29:TQ30" ca="1" si="927">IF(AND(OR($I29="P",$I29="S1",$I29="S2"),TQ$2&gt;=$N29,TQ$2&lt;=$O29,$T29&lt;&gt;""),"G",IF(AND($I29="S",TQ$2&gt;=$N29,TQ$2&lt;=$O29,$T29&lt;&gt;""),"O","")&amp;IF(AND($Q29&gt;0,TQ$2&gt;=$N29,TODAY()&gt;=TQ$2,TQ$2&lt;=$O29,$T29&lt;&gt;""),"T",IF(AND(TQ$2&gt;$O29,TODAY()&gt;=TQ$2,OR($A29="K",$A29="L"),$R29&gt;0,OR($R29&lt;&gt;"",$O29&lt;&gt;"")),"D","")))</f>
        <v/>
      </c>
      <c r="TR29" s="112" t="str">
        <f t="shared" ref="TR29:UG30" ca="1" si="928">IF(AND(OR($I29="P",$I29="S1",$I29="S2"),TR$2&gt;=$N29,TR$2&lt;=$O29,$T29&lt;&gt;""),"G",IF(AND($I29="S",TR$2&gt;=$N29,TR$2&lt;=$O29,$T29&lt;&gt;""),"O","")&amp;IF(AND($Q29&gt;0,TR$2&gt;=$N29,TODAY()&gt;=TR$2,TR$2&lt;=$O29,$T29&lt;&gt;""),"T",IF(AND(TR$2&gt;$O29,TODAY()&gt;=TR$2,OR($A29="K",$A29="L"),$R29&gt;0,OR($R29&lt;&gt;"",$O29&lt;&gt;"")),"D","")))</f>
        <v/>
      </c>
      <c r="TS29" s="112" t="str">
        <f t="shared" ca="1" si="928"/>
        <v/>
      </c>
      <c r="TT29" s="112" t="str">
        <f t="shared" ca="1" si="928"/>
        <v/>
      </c>
      <c r="TU29" s="112" t="str">
        <f t="shared" ca="1" si="928"/>
        <v/>
      </c>
      <c r="TV29" s="112" t="str">
        <f t="shared" ca="1" si="928"/>
        <v/>
      </c>
      <c r="TW29" s="112" t="str">
        <f t="shared" ca="1" si="928"/>
        <v/>
      </c>
      <c r="TX29" s="112" t="str">
        <f t="shared" ca="1" si="928"/>
        <v/>
      </c>
      <c r="TY29" s="112" t="str">
        <f t="shared" ca="1" si="928"/>
        <v/>
      </c>
      <c r="TZ29" s="112" t="str">
        <f t="shared" ca="1" si="928"/>
        <v/>
      </c>
      <c r="UA29" s="112" t="str">
        <f t="shared" ca="1" si="928"/>
        <v/>
      </c>
      <c r="UB29" s="112" t="str">
        <f t="shared" ca="1" si="928"/>
        <v/>
      </c>
      <c r="UC29" s="112" t="str">
        <f t="shared" ca="1" si="928"/>
        <v/>
      </c>
      <c r="UD29" s="112" t="str">
        <f t="shared" ca="1" si="928"/>
        <v/>
      </c>
      <c r="UE29" s="112" t="str">
        <f t="shared" ca="1" si="928"/>
        <v/>
      </c>
      <c r="UF29" s="112" t="str">
        <f t="shared" ca="1" si="928"/>
        <v/>
      </c>
      <c r="UG29" s="112" t="str">
        <f t="shared" ca="1" si="928"/>
        <v/>
      </c>
      <c r="UH29" s="112" t="str">
        <f t="shared" ref="UH29:UV30" ca="1" si="929">IF(AND(OR($I29="P",$I29="S1",$I29="S2"),UH$2&gt;=$N29,UH$2&lt;=$O29,$T29&lt;&gt;""),"G",IF(AND($I29="S",UH$2&gt;=$N29,UH$2&lt;=$O29,$T29&lt;&gt;""),"O","")&amp;IF(AND($Q29&gt;0,UH$2&gt;=$N29,TODAY()&gt;=UH$2,UH$2&lt;=$O29,$T29&lt;&gt;""),"T",IF(AND(UH$2&gt;$O29,TODAY()&gt;=UH$2,OR($A29="K",$A29="L"),$R29&gt;0,OR($R29&lt;&gt;"",$O29&lt;&gt;"")),"D","")))</f>
        <v/>
      </c>
      <c r="UI29" s="112" t="str">
        <f t="shared" ca="1" si="929"/>
        <v/>
      </c>
      <c r="UJ29" s="112" t="str">
        <f t="shared" ca="1" si="929"/>
        <v/>
      </c>
      <c r="UK29" s="112" t="str">
        <f t="shared" ca="1" si="929"/>
        <v/>
      </c>
      <c r="UL29" s="112" t="str">
        <f t="shared" ca="1" si="929"/>
        <v/>
      </c>
      <c r="UM29" s="112" t="str">
        <f t="shared" ca="1" si="929"/>
        <v/>
      </c>
      <c r="UN29" s="112" t="str">
        <f t="shared" ca="1" si="929"/>
        <v/>
      </c>
      <c r="UO29" s="112" t="str">
        <f t="shared" ca="1" si="929"/>
        <v/>
      </c>
      <c r="UP29" s="112" t="str">
        <f t="shared" ca="1" si="929"/>
        <v/>
      </c>
      <c r="UQ29" s="112" t="str">
        <f t="shared" ca="1" si="929"/>
        <v/>
      </c>
      <c r="UR29" s="112" t="str">
        <f t="shared" ca="1" si="929"/>
        <v/>
      </c>
      <c r="US29" s="112" t="str">
        <f t="shared" ca="1" si="929"/>
        <v/>
      </c>
      <c r="UT29" s="112" t="str">
        <f t="shared" ca="1" si="929"/>
        <v/>
      </c>
      <c r="UU29" s="112" t="str">
        <f t="shared" ca="1" si="929"/>
        <v/>
      </c>
      <c r="UV29" s="112" t="str">
        <f t="shared" ca="1" si="929"/>
        <v/>
      </c>
      <c r="UW29" s="112" t="str">
        <f t="shared" ref="UW29:UZ29" ca="1" si="930">IF(AND(OR($I29="P",$I29="S1",$I29="S2"),UW$2&gt;=$N29,UW$2&lt;=$O29,$T29&lt;&gt;""),"G",IF(AND($I29="S",UW$2&gt;=$N29,UW$2&lt;=$O29,$T29&lt;&gt;""),"O","")&amp;IF(AND($Q29&gt;0,UW$2&gt;=$N29,TODAY()&gt;=UW$2,UW$2&lt;=$O29,$T29&lt;&gt;""),"T",IF(AND(UW$2&gt;$O29,TODAY()&gt;=UW$2,OR($A29="K",$A29="L"),$R29&gt;0,OR($R29&lt;&gt;"",$O29&lt;&gt;"")),"D","")))</f>
        <v/>
      </c>
      <c r="UX29" s="112" t="str">
        <f t="shared" ca="1" si="930"/>
        <v/>
      </c>
      <c r="UY29" s="112" t="str">
        <f t="shared" ca="1" si="930"/>
        <v/>
      </c>
      <c r="UZ29" s="112" t="str">
        <f t="shared" ca="1" si="930"/>
        <v/>
      </c>
      <c r="VA29" s="112" t="str">
        <f t="shared" ref="VA29:VP30" ca="1" si="931">IF(AND(OR($I29="P",$I29="S1",$I29="S2"),VA$2&gt;=$N29,VA$2&lt;=$O29,$T29&lt;&gt;""),"G",IF(AND($I29="S",VA$2&gt;=$N29,VA$2&lt;=$O29,$T29&lt;&gt;""),"O","")&amp;IF(AND($Q29&gt;0,VA$2&gt;=$N29,TODAY()&gt;=VA$2,VA$2&lt;=$O29,$T29&lt;&gt;""),"T",IF(AND(VA$2&gt;$O29,TODAY()&gt;=VA$2,OR($A29="K",$A29="L"),$R29&gt;0,OR($R29&lt;&gt;"",$O29&lt;&gt;"")),"D","")))</f>
        <v/>
      </c>
      <c r="VB29" s="112" t="str">
        <f t="shared" ca="1" si="931"/>
        <v/>
      </c>
      <c r="VC29" s="112" t="str">
        <f t="shared" ca="1" si="931"/>
        <v/>
      </c>
      <c r="VD29" s="112" t="str">
        <f t="shared" ca="1" si="931"/>
        <v/>
      </c>
      <c r="VE29" s="112" t="str">
        <f t="shared" ca="1" si="931"/>
        <v/>
      </c>
      <c r="VF29" s="112" t="str">
        <f t="shared" ca="1" si="931"/>
        <v/>
      </c>
      <c r="VG29" s="112" t="str">
        <f t="shared" ca="1" si="931"/>
        <v/>
      </c>
      <c r="VH29" s="112" t="str">
        <f t="shared" ca="1" si="931"/>
        <v/>
      </c>
      <c r="VI29" s="112" t="str">
        <f t="shared" ca="1" si="931"/>
        <v/>
      </c>
      <c r="VJ29" s="112" t="str">
        <f t="shared" ca="1" si="931"/>
        <v/>
      </c>
      <c r="VK29" s="112" t="str">
        <f t="shared" ca="1" si="931"/>
        <v/>
      </c>
      <c r="VL29" s="112" t="str">
        <f t="shared" ca="1" si="931"/>
        <v/>
      </c>
      <c r="VM29" s="112" t="str">
        <f t="shared" ca="1" si="931"/>
        <v/>
      </c>
      <c r="VN29" s="112" t="str">
        <f t="shared" ca="1" si="931"/>
        <v/>
      </c>
      <c r="VO29" s="112" t="str">
        <f t="shared" ca="1" si="931"/>
        <v/>
      </c>
      <c r="VP29" s="112" t="str">
        <f t="shared" ca="1" si="931"/>
        <v/>
      </c>
      <c r="VQ29" s="112" t="str">
        <f t="shared" ref="VQ29:WE32" ca="1" si="932">IF(AND(OR($I29="P",$I29="S1",$I29="S2"),VQ$2&gt;=$N29,VQ$2&lt;=$O29,$T29&lt;&gt;""),"G",IF(AND($I29="S",VQ$2&gt;=$N29,VQ$2&lt;=$O29,$T29&lt;&gt;""),"O","")&amp;IF(AND($Q29&gt;0,VQ$2&gt;=$N29,TODAY()&gt;=VQ$2,VQ$2&lt;=$O29,$T29&lt;&gt;""),"T",IF(AND(VQ$2&gt;$O29,TODAY()&gt;=VQ$2,OR($A29="K",$A29="L"),$R29&gt;0,OR($R29&lt;&gt;"",$O29&lt;&gt;"")),"D","")))</f>
        <v/>
      </c>
      <c r="VR29" s="112" t="str">
        <f t="shared" ca="1" si="932"/>
        <v/>
      </c>
      <c r="VS29" s="112" t="str">
        <f t="shared" ca="1" si="932"/>
        <v/>
      </c>
      <c r="VT29" s="112" t="str">
        <f t="shared" ca="1" si="932"/>
        <v/>
      </c>
      <c r="VU29" s="112" t="str">
        <f t="shared" ca="1" si="932"/>
        <v/>
      </c>
      <c r="VV29" s="112" t="str">
        <f t="shared" ca="1" si="932"/>
        <v/>
      </c>
      <c r="VW29" s="112" t="str">
        <f t="shared" ca="1" si="932"/>
        <v/>
      </c>
      <c r="VX29" s="112" t="str">
        <f t="shared" ca="1" si="932"/>
        <v/>
      </c>
      <c r="VY29" s="112" t="str">
        <f t="shared" ca="1" si="932"/>
        <v/>
      </c>
      <c r="VZ29" s="112" t="str">
        <f t="shared" ca="1" si="932"/>
        <v/>
      </c>
      <c r="WA29" s="112" t="str">
        <f t="shared" ca="1" si="932"/>
        <v/>
      </c>
      <c r="WB29" s="112" t="str">
        <f t="shared" ca="1" si="932"/>
        <v/>
      </c>
      <c r="WC29" s="112" t="str">
        <f t="shared" ref="WC29:WC30" ca="1" si="933">IF(AND(OR($I29="P",$I29="S1",$I29="S2"),WC$2&gt;=$N29,WC$2&lt;=$O29,$T29&lt;&gt;""),"G",IF(AND($I29="S",WC$2&gt;=$N29,WC$2&lt;=$O29,$T29&lt;&gt;""),"O","")&amp;IF(AND($Q29&gt;0,WC$2&gt;=$N29,TODAY()&gt;=WC$2,WC$2&lt;=$O29,$T29&lt;&gt;""),"T",IF(AND(WC$2&gt;$O29,TODAY()&gt;=WC$2,OR($A29="K",$A29="L"),$R29&gt;0,OR($R29&lt;&gt;"",$O29&lt;&gt;"")),"D","")))</f>
        <v/>
      </c>
      <c r="WD29" s="112" t="str">
        <f t="shared" ref="WD29:WS30" ca="1" si="934">IF(AND(OR($I29="P",$I29="S1",$I29="S2"),WD$2&gt;=$N29,WD$2&lt;=$O29,$T29&lt;&gt;""),"G",IF(AND($I29="S",WD$2&gt;=$N29,WD$2&lt;=$O29,$T29&lt;&gt;""),"O","")&amp;IF(AND($Q29&gt;0,WD$2&gt;=$N29,TODAY()&gt;=WD$2,WD$2&lt;=$O29,$T29&lt;&gt;""),"T",IF(AND(WD$2&gt;$O29,TODAY()&gt;=WD$2,OR($A29="K",$A29="L"),$R29&gt;0,OR($R29&lt;&gt;"",$O29&lt;&gt;"")),"D","")))</f>
        <v/>
      </c>
      <c r="WE29" s="112" t="str">
        <f t="shared" ca="1" si="934"/>
        <v/>
      </c>
      <c r="WF29" s="112" t="str">
        <f t="shared" ca="1" si="934"/>
        <v/>
      </c>
      <c r="WG29" s="112" t="str">
        <f t="shared" ca="1" si="934"/>
        <v/>
      </c>
      <c r="WH29" s="112" t="str">
        <f t="shared" ca="1" si="934"/>
        <v/>
      </c>
      <c r="WI29" s="112" t="str">
        <f t="shared" ca="1" si="934"/>
        <v/>
      </c>
      <c r="WJ29" s="112" t="str">
        <f t="shared" ca="1" si="934"/>
        <v/>
      </c>
      <c r="WK29" s="112" t="str">
        <f t="shared" ca="1" si="934"/>
        <v/>
      </c>
      <c r="WL29" s="112" t="str">
        <f t="shared" ca="1" si="934"/>
        <v/>
      </c>
      <c r="WM29" s="112" t="str">
        <f t="shared" ca="1" si="934"/>
        <v/>
      </c>
      <c r="WN29" s="112" t="str">
        <f t="shared" ca="1" si="934"/>
        <v/>
      </c>
      <c r="WO29" s="112" t="str">
        <f t="shared" ca="1" si="934"/>
        <v/>
      </c>
      <c r="WP29" s="112" t="str">
        <f t="shared" ca="1" si="934"/>
        <v/>
      </c>
      <c r="WQ29" s="112" t="str">
        <f t="shared" ca="1" si="934"/>
        <v/>
      </c>
      <c r="WR29" s="112" t="str">
        <f t="shared" ca="1" si="934"/>
        <v/>
      </c>
      <c r="WS29" s="112" t="str">
        <f t="shared" ca="1" si="934"/>
        <v/>
      </c>
      <c r="WT29" s="112" t="str">
        <f t="shared" ref="WT29:XH30" ca="1" si="935">IF(AND(OR($I29="P",$I29="S1",$I29="S2"),WT$2&gt;=$N29,WT$2&lt;=$O29,$T29&lt;&gt;""),"G",IF(AND($I29="S",WT$2&gt;=$N29,WT$2&lt;=$O29,$T29&lt;&gt;""),"O","")&amp;IF(AND($Q29&gt;0,WT$2&gt;=$N29,TODAY()&gt;=WT$2,WT$2&lt;=$O29,$T29&lt;&gt;""),"T",IF(AND(WT$2&gt;$O29,TODAY()&gt;=WT$2,OR($A29="K",$A29="L"),$R29&gt;0,OR($R29&lt;&gt;"",$O29&lt;&gt;"")),"D","")))</f>
        <v/>
      </c>
      <c r="WU29" s="112" t="str">
        <f t="shared" ca="1" si="935"/>
        <v/>
      </c>
      <c r="WV29" s="112" t="str">
        <f t="shared" ca="1" si="935"/>
        <v/>
      </c>
      <c r="WW29" s="112" t="str">
        <f t="shared" ca="1" si="935"/>
        <v/>
      </c>
      <c r="WX29" s="112" t="str">
        <f t="shared" ca="1" si="935"/>
        <v/>
      </c>
      <c r="WY29" s="112" t="str">
        <f t="shared" ca="1" si="935"/>
        <v/>
      </c>
      <c r="WZ29" s="112" t="str">
        <f t="shared" ca="1" si="935"/>
        <v/>
      </c>
      <c r="XA29" s="112" t="str">
        <f t="shared" ca="1" si="935"/>
        <v/>
      </c>
      <c r="XB29" s="112" t="str">
        <f t="shared" ca="1" si="935"/>
        <v/>
      </c>
      <c r="XC29" s="112" t="str">
        <f t="shared" ca="1" si="935"/>
        <v/>
      </c>
      <c r="XD29" s="112" t="str">
        <f t="shared" ca="1" si="935"/>
        <v/>
      </c>
      <c r="XE29" s="112" t="str">
        <f t="shared" ca="1" si="935"/>
        <v/>
      </c>
      <c r="XF29" s="112" t="str">
        <f t="shared" ca="1" si="935"/>
        <v/>
      </c>
      <c r="XG29" s="112" t="str">
        <f t="shared" ca="1" si="935"/>
        <v/>
      </c>
      <c r="XH29" s="112" t="str">
        <f t="shared" ca="1" si="935"/>
        <v/>
      </c>
      <c r="XI29" s="112" t="str">
        <f t="shared" ref="XI29:XL29" ca="1" si="936">IF(AND(OR($I29="P",$I29="S1",$I29="S2"),XI$2&gt;=$N29,XI$2&lt;=$O29,$T29&lt;&gt;""),"G",IF(AND($I29="S",XI$2&gt;=$N29,XI$2&lt;=$O29,$T29&lt;&gt;""),"O","")&amp;IF(AND($Q29&gt;0,XI$2&gt;=$N29,TODAY()&gt;=XI$2,XI$2&lt;=$O29,$T29&lt;&gt;""),"T",IF(AND(XI$2&gt;$O29,TODAY()&gt;=XI$2,OR($A29="K",$A29="L"),$R29&gt;0,OR($R29&lt;&gt;"",$O29&lt;&gt;"")),"D","")))</f>
        <v/>
      </c>
      <c r="XJ29" s="112" t="str">
        <f t="shared" ca="1" si="936"/>
        <v/>
      </c>
      <c r="XK29" s="112" t="str">
        <f t="shared" ca="1" si="936"/>
        <v/>
      </c>
      <c r="XL29" s="112" t="str">
        <f t="shared" ca="1" si="936"/>
        <v/>
      </c>
      <c r="XM29" s="112" t="str">
        <f t="shared" ref="XM29:YB30" ca="1" si="937">IF(AND(OR($I29="P",$I29="S1",$I29="S2"),XM$2&gt;=$N29,XM$2&lt;=$O29,$T29&lt;&gt;""),"G",IF(AND($I29="S",XM$2&gt;=$N29,XM$2&lt;=$O29,$T29&lt;&gt;""),"O","")&amp;IF(AND($Q29&gt;0,XM$2&gt;=$N29,TODAY()&gt;=XM$2,XM$2&lt;=$O29,$T29&lt;&gt;""),"T",IF(AND(XM$2&gt;$O29,TODAY()&gt;=XM$2,OR($A29="K",$A29="L"),$R29&gt;0,OR($R29&lt;&gt;"",$O29&lt;&gt;"")),"D","")))</f>
        <v/>
      </c>
      <c r="XN29" s="112" t="str">
        <f t="shared" ca="1" si="937"/>
        <v/>
      </c>
      <c r="XO29" s="112" t="str">
        <f t="shared" ca="1" si="937"/>
        <v/>
      </c>
      <c r="XP29" s="112" t="str">
        <f t="shared" ca="1" si="937"/>
        <v/>
      </c>
      <c r="XQ29" s="112" t="str">
        <f t="shared" ca="1" si="937"/>
        <v/>
      </c>
      <c r="XR29" s="112" t="str">
        <f t="shared" ca="1" si="937"/>
        <v/>
      </c>
      <c r="XS29" s="112" t="str">
        <f t="shared" ca="1" si="937"/>
        <v/>
      </c>
      <c r="XT29" s="112" t="str">
        <f t="shared" ca="1" si="937"/>
        <v/>
      </c>
      <c r="XU29" s="112" t="str">
        <f t="shared" ca="1" si="937"/>
        <v/>
      </c>
      <c r="XV29" s="112" t="str">
        <f t="shared" ca="1" si="937"/>
        <v/>
      </c>
      <c r="XW29" s="112" t="str">
        <f t="shared" ca="1" si="937"/>
        <v/>
      </c>
      <c r="XX29" s="112" t="str">
        <f t="shared" ca="1" si="937"/>
        <v/>
      </c>
      <c r="XY29" s="112" t="str">
        <f t="shared" ca="1" si="937"/>
        <v/>
      </c>
      <c r="XZ29" s="112" t="str">
        <f t="shared" ca="1" si="937"/>
        <v/>
      </c>
      <c r="YA29" s="112" t="str">
        <f t="shared" ca="1" si="937"/>
        <v/>
      </c>
      <c r="YB29" s="112" t="str">
        <f t="shared" ca="1" si="937"/>
        <v/>
      </c>
      <c r="YC29" s="112" t="str">
        <f t="shared" ref="YC29:YQ32" ca="1" si="938">IF(AND(OR($I29="P",$I29="S1",$I29="S2"),YC$2&gt;=$N29,YC$2&lt;=$O29,$T29&lt;&gt;""),"G",IF(AND($I29="S",YC$2&gt;=$N29,YC$2&lt;=$O29,$T29&lt;&gt;""),"O","")&amp;IF(AND($Q29&gt;0,YC$2&gt;=$N29,TODAY()&gt;=YC$2,YC$2&lt;=$O29,$T29&lt;&gt;""),"T",IF(AND(YC$2&gt;$O29,TODAY()&gt;=YC$2,OR($A29="K",$A29="L"),$R29&gt;0,OR($R29&lt;&gt;"",$O29&lt;&gt;"")),"D","")))</f>
        <v/>
      </c>
      <c r="YD29" s="112" t="str">
        <f t="shared" ca="1" si="938"/>
        <v/>
      </c>
      <c r="YE29" s="112" t="str">
        <f t="shared" ca="1" si="938"/>
        <v/>
      </c>
      <c r="YF29" s="112" t="str">
        <f t="shared" ca="1" si="938"/>
        <v/>
      </c>
      <c r="YG29" s="112" t="str">
        <f t="shared" ca="1" si="938"/>
        <v/>
      </c>
      <c r="YH29" s="112" t="str">
        <f t="shared" ca="1" si="938"/>
        <v/>
      </c>
      <c r="YI29" s="112" t="str">
        <f t="shared" ca="1" si="938"/>
        <v/>
      </c>
      <c r="YJ29" s="112" t="str">
        <f t="shared" ca="1" si="938"/>
        <v/>
      </c>
      <c r="YK29" s="112" t="str">
        <f t="shared" ca="1" si="938"/>
        <v/>
      </c>
      <c r="YL29" s="112" t="str">
        <f t="shared" ca="1" si="938"/>
        <v/>
      </c>
      <c r="YM29" s="112" t="str">
        <f t="shared" ca="1" si="938"/>
        <v/>
      </c>
      <c r="YN29" s="112" t="str">
        <f t="shared" ca="1" si="938"/>
        <v/>
      </c>
      <c r="YO29" s="112" t="str">
        <f t="shared" ref="YO29:YO30" ca="1" si="939">IF(AND(OR($I29="P",$I29="S1",$I29="S2"),YO$2&gt;=$N29,YO$2&lt;=$O29,$T29&lt;&gt;""),"G",IF(AND($I29="S",YO$2&gt;=$N29,YO$2&lt;=$O29,$T29&lt;&gt;""),"O","")&amp;IF(AND($Q29&gt;0,YO$2&gt;=$N29,TODAY()&gt;=YO$2,YO$2&lt;=$O29,$T29&lt;&gt;""),"T",IF(AND(YO$2&gt;$O29,TODAY()&gt;=YO$2,OR($A29="K",$A29="L"),$R29&gt;0,OR($R29&lt;&gt;"",$O29&lt;&gt;"")),"D","")))</f>
        <v/>
      </c>
      <c r="YP29" s="112" t="str">
        <f t="shared" ref="YP29:ZE30" ca="1" si="940">IF(AND(OR($I29="P",$I29="S1",$I29="S2"),YP$2&gt;=$N29,YP$2&lt;=$O29,$T29&lt;&gt;""),"G",IF(AND($I29="S",YP$2&gt;=$N29,YP$2&lt;=$O29,$T29&lt;&gt;""),"O","")&amp;IF(AND($Q29&gt;0,YP$2&gt;=$N29,TODAY()&gt;=YP$2,YP$2&lt;=$O29,$T29&lt;&gt;""),"T",IF(AND(YP$2&gt;$O29,TODAY()&gt;=YP$2,OR($A29="K",$A29="L"),$R29&gt;0,OR($R29&lt;&gt;"",$O29&lt;&gt;"")),"D","")))</f>
        <v/>
      </c>
      <c r="YQ29" s="112" t="str">
        <f t="shared" ca="1" si="940"/>
        <v/>
      </c>
      <c r="YR29" s="112" t="str">
        <f t="shared" ca="1" si="940"/>
        <v/>
      </c>
      <c r="YS29" s="112" t="str">
        <f t="shared" ca="1" si="940"/>
        <v/>
      </c>
      <c r="YT29" s="112" t="str">
        <f t="shared" ca="1" si="940"/>
        <v/>
      </c>
      <c r="YU29" s="112" t="str">
        <f t="shared" ca="1" si="940"/>
        <v/>
      </c>
      <c r="YV29" s="112" t="str">
        <f t="shared" ca="1" si="940"/>
        <v/>
      </c>
      <c r="YW29" s="112" t="str">
        <f t="shared" ca="1" si="940"/>
        <v/>
      </c>
      <c r="YX29" s="112" t="str">
        <f t="shared" ca="1" si="940"/>
        <v/>
      </c>
      <c r="YY29" s="112" t="str">
        <f t="shared" ca="1" si="940"/>
        <v/>
      </c>
      <c r="YZ29" s="112" t="str">
        <f t="shared" ca="1" si="940"/>
        <v/>
      </c>
      <c r="ZA29" s="112" t="str">
        <f t="shared" ca="1" si="940"/>
        <v/>
      </c>
      <c r="ZB29" s="112" t="str">
        <f t="shared" ca="1" si="940"/>
        <v/>
      </c>
      <c r="ZC29" s="112" t="str">
        <f t="shared" ca="1" si="940"/>
        <v/>
      </c>
      <c r="ZD29" s="112" t="str">
        <f t="shared" ca="1" si="940"/>
        <v/>
      </c>
      <c r="ZE29" s="112" t="str">
        <f t="shared" ca="1" si="940"/>
        <v/>
      </c>
      <c r="ZF29" s="112" t="str">
        <f t="shared" ref="ZF29:ZQ30" ca="1" si="941">IF(AND(OR($I29="P",$I29="S1",$I29="S2"),ZF$2&gt;=$N29,ZF$2&lt;=$O29,$T29&lt;&gt;""),"G",IF(AND($I29="S",ZF$2&gt;=$N29,ZF$2&lt;=$O29,$T29&lt;&gt;""),"O","")&amp;IF(AND($Q29&gt;0,ZF$2&gt;=$N29,TODAY()&gt;=ZF$2,ZF$2&lt;=$O29,$T29&lt;&gt;""),"T",IF(AND(ZF$2&gt;$O29,TODAY()&gt;=ZF$2,OR($A29="K",$A29="L"),$R29&gt;0,OR($R29&lt;&gt;"",$O29&lt;&gt;"")),"D","")))</f>
        <v/>
      </c>
      <c r="ZG29" s="112" t="str">
        <f t="shared" ca="1" si="941"/>
        <v/>
      </c>
      <c r="ZH29" s="112" t="str">
        <f t="shared" ca="1" si="941"/>
        <v/>
      </c>
      <c r="ZI29" s="112" t="str">
        <f t="shared" ca="1" si="941"/>
        <v/>
      </c>
      <c r="ZJ29" s="112" t="str">
        <f t="shared" ca="1" si="941"/>
        <v/>
      </c>
      <c r="ZK29" s="112" t="str">
        <f t="shared" ca="1" si="941"/>
        <v/>
      </c>
      <c r="ZL29" s="112" t="str">
        <f t="shared" ca="1" si="941"/>
        <v/>
      </c>
      <c r="ZM29" s="112" t="str">
        <f t="shared" ca="1" si="941"/>
        <v/>
      </c>
      <c r="ZN29" s="112" t="str">
        <f t="shared" ca="1" si="941"/>
        <v/>
      </c>
      <c r="ZO29" s="112" t="str">
        <f t="shared" ca="1" si="941"/>
        <v/>
      </c>
      <c r="ZP29" s="112" t="str">
        <f t="shared" ca="1" si="941"/>
        <v/>
      </c>
      <c r="ZQ29" s="112" t="str">
        <f t="shared" ca="1" si="941"/>
        <v/>
      </c>
    </row>
    <row r="30" spans="1:693" ht="18" outlineLevel="2">
      <c r="A30" s="83" t="str">
        <f t="shared" ca="1" si="872"/>
        <v>L</v>
      </c>
      <c r="B30" s="25"/>
      <c r="C30" s="25"/>
      <c r="D30" s="47" t="s">
        <v>27</v>
      </c>
      <c r="E30" s="136"/>
      <c r="F30" s="137"/>
      <c r="G30" s="138"/>
      <c r="H30" s="42" t="s">
        <v>28</v>
      </c>
      <c r="I30" s="122" t="s">
        <v>41</v>
      </c>
      <c r="J30" s="126"/>
      <c r="K30" s="147"/>
      <c r="L30" s="148"/>
      <c r="M30" s="76">
        <f t="shared" si="873"/>
        <v>78</v>
      </c>
      <c r="N30" s="51">
        <v>40833</v>
      </c>
      <c r="O30" s="115">
        <v>40940</v>
      </c>
      <c r="P30" s="53">
        <f t="shared" ref="P30:P38" ca="1" si="942">IF(ISERROR(IF(AND($L$7&gt;$N30,$N30&lt;&gt;""),(NETWORKDAYS($N30,$L$7))/$M30,0)),"",IF(AND($L$7&gt;$N30,$N30&lt;&gt;""),(NETWORKDAYS($N30,$L$7))/$M30,0))</f>
        <v>0.76923076923076927</v>
      </c>
      <c r="Q30" s="96">
        <f t="shared" ca="1" si="875"/>
        <v>60</v>
      </c>
      <c r="R30" s="124">
        <f t="shared" ca="1" si="876"/>
        <v>-19</v>
      </c>
      <c r="S30" s="101">
        <f t="shared" si="877"/>
        <v>40833</v>
      </c>
      <c r="T30" s="125">
        <f t="shared" ca="1" si="878"/>
        <v>40893</v>
      </c>
      <c r="U30" s="155"/>
      <c r="V30" s="156"/>
      <c r="W30" s="85"/>
      <c r="X30" s="131" t="str">
        <f t="shared" ca="1" si="879"/>
        <v/>
      </c>
      <c r="Y30" s="112" t="str">
        <f t="shared" ca="1" si="879"/>
        <v/>
      </c>
      <c r="Z30" s="112" t="str">
        <f t="shared" ca="1" si="879"/>
        <v/>
      </c>
      <c r="AA30" s="112" t="str">
        <f t="shared" ca="1" si="879"/>
        <v/>
      </c>
      <c r="AB30" s="112" t="str">
        <f t="shared" ca="1" si="879"/>
        <v/>
      </c>
      <c r="AC30" s="112" t="str">
        <f t="shared" ca="1" si="879"/>
        <v/>
      </c>
      <c r="AD30" s="112" t="str">
        <f t="shared" ca="1" si="879"/>
        <v/>
      </c>
      <c r="AE30" s="112" t="str">
        <f t="shared" ca="1" si="879"/>
        <v/>
      </c>
      <c r="AF30" s="112" t="str">
        <f t="shared" ca="1" si="879"/>
        <v/>
      </c>
      <c r="AG30" s="112" t="str">
        <f t="shared" ca="1" si="879"/>
        <v/>
      </c>
      <c r="AH30" s="112" t="str">
        <f t="shared" ca="1" si="879"/>
        <v/>
      </c>
      <c r="AI30" s="112" t="str">
        <f t="shared" ca="1" si="879"/>
        <v/>
      </c>
      <c r="AJ30" s="112" t="str">
        <f t="shared" ca="1" si="879"/>
        <v/>
      </c>
      <c r="AK30" s="112" t="str">
        <f t="shared" ca="1" si="879"/>
        <v/>
      </c>
      <c r="AL30" s="112" t="str">
        <f t="shared" ca="1" si="879"/>
        <v/>
      </c>
      <c r="AM30" s="112" t="str">
        <f t="shared" ca="1" si="879"/>
        <v/>
      </c>
      <c r="AN30" s="112" t="str">
        <f t="shared" ca="1" si="880"/>
        <v/>
      </c>
      <c r="AO30" s="112" t="str">
        <f t="shared" ca="1" si="880"/>
        <v/>
      </c>
      <c r="AP30" s="112" t="str">
        <f t="shared" ca="1" si="880"/>
        <v/>
      </c>
      <c r="AQ30" s="112" t="str">
        <f t="shared" ca="1" si="880"/>
        <v/>
      </c>
      <c r="AR30" s="112" t="str">
        <f t="shared" ca="1" si="880"/>
        <v/>
      </c>
      <c r="AS30" s="112" t="str">
        <f t="shared" ca="1" si="880"/>
        <v/>
      </c>
      <c r="AT30" s="112" t="str">
        <f t="shared" ca="1" si="880"/>
        <v/>
      </c>
      <c r="AU30" s="112" t="str">
        <f t="shared" ca="1" si="880"/>
        <v/>
      </c>
      <c r="AV30" s="112" t="str">
        <f t="shared" ca="1" si="880"/>
        <v/>
      </c>
      <c r="AW30" s="112" t="str">
        <f t="shared" ca="1" si="880"/>
        <v/>
      </c>
      <c r="AX30" s="112" t="str">
        <f t="shared" ca="1" si="880"/>
        <v/>
      </c>
      <c r="AY30" s="112" t="str">
        <f t="shared" ca="1" si="880"/>
        <v/>
      </c>
      <c r="AZ30" s="112" t="str">
        <f t="shared" ca="1" si="880"/>
        <v/>
      </c>
      <c r="BA30" s="112" t="str">
        <f t="shared" ca="1" si="880"/>
        <v/>
      </c>
      <c r="BB30" s="112" t="str">
        <f t="shared" ca="1" si="880"/>
        <v/>
      </c>
      <c r="BC30" s="112" t="str">
        <f t="shared" ca="1" si="881"/>
        <v/>
      </c>
      <c r="BD30" s="112" t="str">
        <f t="shared" ca="1" si="881"/>
        <v/>
      </c>
      <c r="BE30" s="112" t="str">
        <f t="shared" ca="1" si="881"/>
        <v/>
      </c>
      <c r="BF30" s="112" t="str">
        <f t="shared" ca="1" si="881"/>
        <v/>
      </c>
      <c r="BG30" s="112" t="str">
        <f t="shared" ca="1" si="881"/>
        <v/>
      </c>
      <c r="BH30" s="112" t="str">
        <f t="shared" ca="1" si="881"/>
        <v/>
      </c>
      <c r="BI30" s="112" t="str">
        <f t="shared" ca="1" si="881"/>
        <v/>
      </c>
      <c r="BJ30" s="112" t="str">
        <f t="shared" ca="1" si="881"/>
        <v/>
      </c>
      <c r="BK30" s="112" t="str">
        <f t="shared" ca="1" si="881"/>
        <v/>
      </c>
      <c r="BL30" s="112" t="str">
        <f t="shared" ca="1" si="881"/>
        <v/>
      </c>
      <c r="BM30" s="112" t="str">
        <f t="shared" ca="1" si="881"/>
        <v/>
      </c>
      <c r="BN30" s="112" t="str">
        <f t="shared" ca="1" si="881"/>
        <v/>
      </c>
      <c r="BO30" s="112" t="str">
        <f t="shared" ca="1" si="881"/>
        <v/>
      </c>
      <c r="BP30" s="112" t="str">
        <f t="shared" ca="1" si="881"/>
        <v/>
      </c>
      <c r="BQ30" s="112" t="str">
        <f t="shared" ca="1" si="881"/>
        <v/>
      </c>
      <c r="BR30" s="112" t="str">
        <f t="shared" ca="1" si="881"/>
        <v/>
      </c>
      <c r="BS30" s="112" t="str">
        <f t="shared" ca="1" si="882"/>
        <v/>
      </c>
      <c r="BT30" s="112" t="str">
        <f t="shared" ca="1" si="882"/>
        <v/>
      </c>
      <c r="BU30" s="112" t="str">
        <f t="shared" ca="1" si="882"/>
        <v/>
      </c>
      <c r="BV30" s="112" t="str">
        <f t="shared" ca="1" si="882"/>
        <v/>
      </c>
      <c r="BW30" s="112" t="str">
        <f t="shared" ca="1" si="882"/>
        <v/>
      </c>
      <c r="BX30" s="112" t="str">
        <f t="shared" ca="1" si="882"/>
        <v/>
      </c>
      <c r="BY30" s="112" t="str">
        <f t="shared" ca="1" si="882"/>
        <v/>
      </c>
      <c r="BZ30" s="112" t="str">
        <f t="shared" ca="1" si="882"/>
        <v/>
      </c>
      <c r="CA30" s="112" t="str">
        <f t="shared" ca="1" si="882"/>
        <v/>
      </c>
      <c r="CB30" s="112" t="str">
        <f t="shared" ca="1" si="882"/>
        <v/>
      </c>
      <c r="CC30" s="112" t="str">
        <f t="shared" ca="1" si="882"/>
        <v/>
      </c>
      <c r="CD30" s="112" t="str">
        <f t="shared" ca="1" si="882"/>
        <v/>
      </c>
      <c r="CE30" s="112" t="str">
        <f t="shared" ca="1" si="882"/>
        <v/>
      </c>
      <c r="CF30" s="112" t="str">
        <f t="shared" ca="1" si="882"/>
        <v/>
      </c>
      <c r="CG30" s="112" t="str">
        <f t="shared" ca="1" si="882"/>
        <v/>
      </c>
      <c r="CH30" s="112" t="str">
        <f t="shared" ca="1" si="883"/>
        <v/>
      </c>
      <c r="CI30" s="112" t="str">
        <f t="shared" ca="1" si="883"/>
        <v/>
      </c>
      <c r="CJ30" s="112" t="str">
        <f t="shared" ca="1" si="883"/>
        <v/>
      </c>
      <c r="CK30" s="112" t="str">
        <f t="shared" ca="1" si="883"/>
        <v/>
      </c>
      <c r="CL30" s="112" t="str">
        <f t="shared" ca="1" si="883"/>
        <v/>
      </c>
      <c r="CM30" s="112" t="str">
        <f t="shared" ca="1" si="883"/>
        <v/>
      </c>
      <c r="CN30" s="112" t="str">
        <f t="shared" ca="1" si="883"/>
        <v/>
      </c>
      <c r="CO30" s="112" t="str">
        <f t="shared" ca="1" si="883"/>
        <v/>
      </c>
      <c r="CP30" s="112" t="str">
        <f t="shared" ca="1" si="883"/>
        <v/>
      </c>
      <c r="CQ30" s="112" t="str">
        <f t="shared" ca="1" si="883"/>
        <v/>
      </c>
      <c r="CR30" s="112" t="str">
        <f t="shared" ca="1" si="883"/>
        <v/>
      </c>
      <c r="CS30" s="112" t="str">
        <f t="shared" ca="1" si="883"/>
        <v/>
      </c>
      <c r="CT30" s="112" t="str">
        <f t="shared" ca="1" si="883"/>
        <v/>
      </c>
      <c r="CU30" s="112" t="str">
        <f t="shared" ca="1" si="883"/>
        <v/>
      </c>
      <c r="CV30" s="112" t="str">
        <f t="shared" ca="1" si="883"/>
        <v/>
      </c>
      <c r="CW30" s="112" t="str">
        <f t="shared" ca="1" si="883"/>
        <v/>
      </c>
      <c r="CX30" s="112" t="str">
        <f t="shared" ca="1" si="884"/>
        <v/>
      </c>
      <c r="CY30" s="112" t="str">
        <f t="shared" ca="1" si="884"/>
        <v/>
      </c>
      <c r="CZ30" s="112" t="str">
        <f t="shared" ca="1" si="884"/>
        <v/>
      </c>
      <c r="DA30" s="112" t="str">
        <f t="shared" ca="1" si="884"/>
        <v/>
      </c>
      <c r="DB30" s="112" t="str">
        <f t="shared" ca="1" si="884"/>
        <v/>
      </c>
      <c r="DC30" s="112" t="str">
        <f t="shared" ca="1" si="884"/>
        <v/>
      </c>
      <c r="DD30" s="112" t="str">
        <f t="shared" ca="1" si="884"/>
        <v/>
      </c>
      <c r="DE30" s="112" t="str">
        <f t="shared" ca="1" si="884"/>
        <v/>
      </c>
      <c r="DF30" s="112" t="str">
        <f t="shared" ca="1" si="884"/>
        <v/>
      </c>
      <c r="DG30" s="112" t="str">
        <f t="shared" ca="1" si="884"/>
        <v/>
      </c>
      <c r="DH30" s="112" t="str">
        <f t="shared" ca="1" si="884"/>
        <v/>
      </c>
      <c r="DI30" s="112" t="str">
        <f t="shared" ca="1" si="884"/>
        <v/>
      </c>
      <c r="DJ30" s="112" t="str">
        <f t="shared" ca="1" si="884"/>
        <v/>
      </c>
      <c r="DK30" s="112" t="str">
        <f t="shared" ca="1" si="884"/>
        <v/>
      </c>
      <c r="DL30" s="112" t="str">
        <f t="shared" ca="1" si="884"/>
        <v/>
      </c>
      <c r="DM30" s="112" t="str">
        <f t="shared" ca="1" si="885"/>
        <v/>
      </c>
      <c r="DN30" s="112" t="str">
        <f t="shared" ca="1" si="885"/>
        <v/>
      </c>
      <c r="DO30" s="112" t="str">
        <f t="shared" ca="1" si="885"/>
        <v/>
      </c>
      <c r="DP30" s="112" t="str">
        <f t="shared" ca="1" si="885"/>
        <v/>
      </c>
      <c r="DQ30" s="112" t="str">
        <f t="shared" ca="1" si="885"/>
        <v/>
      </c>
      <c r="DR30" s="112" t="str">
        <f t="shared" ca="1" si="885"/>
        <v/>
      </c>
      <c r="DS30" s="112" t="str">
        <f t="shared" ca="1" si="885"/>
        <v/>
      </c>
      <c r="DT30" s="112" t="str">
        <f t="shared" ca="1" si="885"/>
        <v/>
      </c>
      <c r="DU30" s="112" t="str">
        <f t="shared" ca="1" si="885"/>
        <v/>
      </c>
      <c r="DV30" s="112" t="str">
        <f t="shared" ca="1" si="885"/>
        <v/>
      </c>
      <c r="DW30" s="112" t="str">
        <f t="shared" ca="1" si="885"/>
        <v/>
      </c>
      <c r="DX30" s="112" t="str">
        <f t="shared" ca="1" si="885"/>
        <v/>
      </c>
      <c r="DY30" s="112" t="str">
        <f t="shared" ca="1" si="885"/>
        <v/>
      </c>
      <c r="DZ30" s="112" t="str">
        <f t="shared" ca="1" si="885"/>
        <v/>
      </c>
      <c r="EA30" s="112" t="str">
        <f t="shared" ca="1" si="885"/>
        <v/>
      </c>
      <c r="EB30" s="112" t="str">
        <f t="shared" ca="1" si="885"/>
        <v/>
      </c>
      <c r="EC30" s="112" t="str">
        <f t="shared" ca="1" si="886"/>
        <v/>
      </c>
      <c r="ED30" s="112" t="str">
        <f t="shared" ca="1" si="886"/>
        <v/>
      </c>
      <c r="EE30" s="112" t="str">
        <f t="shared" ca="1" si="886"/>
        <v/>
      </c>
      <c r="EF30" s="112" t="str">
        <f t="shared" ca="1" si="886"/>
        <v/>
      </c>
      <c r="EG30" s="112" t="str">
        <f t="shared" ca="1" si="886"/>
        <v/>
      </c>
      <c r="EH30" s="112" t="str">
        <f t="shared" ca="1" si="886"/>
        <v/>
      </c>
      <c r="EI30" s="112" t="str">
        <f t="shared" ca="1" si="886"/>
        <v/>
      </c>
      <c r="EJ30" s="112" t="str">
        <f t="shared" ca="1" si="886"/>
        <v/>
      </c>
      <c r="EK30" s="112" t="str">
        <f t="shared" ca="1" si="886"/>
        <v/>
      </c>
      <c r="EL30" s="112" t="str">
        <f t="shared" ca="1" si="886"/>
        <v/>
      </c>
      <c r="EM30" s="112" t="str">
        <f t="shared" ca="1" si="886"/>
        <v/>
      </c>
      <c r="EN30" s="112" t="str">
        <f t="shared" ca="1" si="886"/>
        <v/>
      </c>
      <c r="EO30" s="112" t="str">
        <f t="shared" ca="1" si="886"/>
        <v/>
      </c>
      <c r="EP30" s="112" t="str">
        <f t="shared" ca="1" si="886"/>
        <v/>
      </c>
      <c r="EQ30" s="112" t="str">
        <f t="shared" ca="1" si="886"/>
        <v/>
      </c>
      <c r="ER30" s="112" t="str">
        <f t="shared" ca="1" si="887"/>
        <v/>
      </c>
      <c r="ES30" s="112" t="str">
        <f t="shared" ca="1" si="887"/>
        <v/>
      </c>
      <c r="ET30" s="112" t="str">
        <f t="shared" ca="1" si="887"/>
        <v/>
      </c>
      <c r="EU30" s="112" t="str">
        <f t="shared" ca="1" si="887"/>
        <v/>
      </c>
      <c r="EV30" s="112" t="str">
        <f t="shared" ca="1" si="887"/>
        <v/>
      </c>
      <c r="EW30" s="112" t="str">
        <f t="shared" ca="1" si="887"/>
        <v/>
      </c>
      <c r="EX30" s="112" t="str">
        <f t="shared" ca="1" si="887"/>
        <v/>
      </c>
      <c r="EY30" s="112" t="str">
        <f t="shared" ca="1" si="887"/>
        <v/>
      </c>
      <c r="EZ30" s="112" t="str">
        <f t="shared" ca="1" si="887"/>
        <v/>
      </c>
      <c r="FA30" s="112" t="str">
        <f t="shared" ca="1" si="887"/>
        <v/>
      </c>
      <c r="FB30" s="112" t="str">
        <f t="shared" ca="1" si="888"/>
        <v/>
      </c>
      <c r="FC30" s="112" t="str">
        <f t="shared" ca="1" si="888"/>
        <v/>
      </c>
      <c r="FD30" s="112" t="str">
        <f t="shared" ca="1" si="888"/>
        <v/>
      </c>
      <c r="FE30" s="112" t="str">
        <f t="shared" ca="1" si="888"/>
        <v/>
      </c>
      <c r="FF30" s="112" t="str">
        <f t="shared" ca="1" si="888"/>
        <v/>
      </c>
      <c r="FG30" s="112" t="str">
        <f t="shared" ca="1" si="888"/>
        <v/>
      </c>
      <c r="FH30" s="112" t="str">
        <f t="shared" ca="1" si="888"/>
        <v/>
      </c>
      <c r="FI30" s="112" t="str">
        <f t="shared" ca="1" si="888"/>
        <v/>
      </c>
      <c r="FJ30" s="112" t="str">
        <f t="shared" ca="1" si="888"/>
        <v/>
      </c>
      <c r="FK30" s="112" t="str">
        <f t="shared" ca="1" si="888"/>
        <v/>
      </c>
      <c r="FL30" s="112" t="str">
        <f t="shared" ca="1" si="888"/>
        <v/>
      </c>
      <c r="FM30" s="112" t="str">
        <f t="shared" ca="1" si="888"/>
        <v/>
      </c>
      <c r="FN30" s="112" t="str">
        <f t="shared" ca="1" si="888"/>
        <v/>
      </c>
      <c r="FO30" s="112" t="str">
        <f t="shared" ca="1" si="888"/>
        <v/>
      </c>
      <c r="FP30" s="112" t="str">
        <f t="shared" ca="1" si="888"/>
        <v/>
      </c>
      <c r="FQ30" s="112" t="str">
        <f t="shared" ca="1" si="888"/>
        <v/>
      </c>
      <c r="FR30" s="112" t="str">
        <f t="shared" ca="1" si="889"/>
        <v/>
      </c>
      <c r="FS30" s="112" t="str">
        <f t="shared" ca="1" si="889"/>
        <v/>
      </c>
      <c r="FT30" s="112" t="str">
        <f t="shared" ca="1" si="890"/>
        <v/>
      </c>
      <c r="FU30" s="112" t="str">
        <f t="shared" ca="1" si="890"/>
        <v/>
      </c>
      <c r="FV30" s="112" t="str">
        <f t="shared" ca="1" si="890"/>
        <v/>
      </c>
      <c r="FW30" s="112" t="str">
        <f t="shared" ca="1" si="890"/>
        <v/>
      </c>
      <c r="FX30" s="112" t="str">
        <f t="shared" ca="1" si="890"/>
        <v/>
      </c>
      <c r="FY30" s="112" t="str">
        <f t="shared" ca="1" si="890"/>
        <v/>
      </c>
      <c r="FZ30" s="112" t="str">
        <f t="shared" ca="1" si="890"/>
        <v/>
      </c>
      <c r="GA30" s="112" t="str">
        <f t="shared" ca="1" si="890"/>
        <v/>
      </c>
      <c r="GB30" s="112" t="str">
        <f t="shared" ca="1" si="890"/>
        <v/>
      </c>
      <c r="GC30" s="112" t="str">
        <f t="shared" ca="1" si="890"/>
        <v/>
      </c>
      <c r="GD30" s="112" t="str">
        <f t="shared" ca="1" si="890"/>
        <v/>
      </c>
      <c r="GE30" s="112" t="str">
        <f t="shared" ca="1" si="891"/>
        <v/>
      </c>
      <c r="GF30" s="112" t="str">
        <f t="shared" ca="1" si="891"/>
        <v/>
      </c>
      <c r="GG30" s="112" t="str">
        <f t="shared" ca="1" si="891"/>
        <v/>
      </c>
      <c r="GH30" s="112" t="str">
        <f t="shared" ca="1" si="891"/>
        <v/>
      </c>
      <c r="GI30" s="112" t="str">
        <f t="shared" ca="1" si="891"/>
        <v/>
      </c>
      <c r="GJ30" s="112" t="str">
        <f t="shared" ca="1" si="891"/>
        <v/>
      </c>
      <c r="GK30" s="112" t="str">
        <f t="shared" ca="1" si="891"/>
        <v/>
      </c>
      <c r="GL30" s="112" t="str">
        <f t="shared" ca="1" si="891"/>
        <v/>
      </c>
      <c r="GM30" s="112" t="str">
        <f t="shared" ca="1" si="891"/>
        <v/>
      </c>
      <c r="GN30" s="112" t="str">
        <f t="shared" ca="1" si="891"/>
        <v/>
      </c>
      <c r="GO30" s="112" t="str">
        <f t="shared" ca="1" si="891"/>
        <v/>
      </c>
      <c r="GP30" s="112" t="str">
        <f t="shared" ca="1" si="891"/>
        <v/>
      </c>
      <c r="GQ30" s="112" t="str">
        <f t="shared" ca="1" si="891"/>
        <v/>
      </c>
      <c r="GR30" s="112" t="str">
        <f t="shared" ca="1" si="891"/>
        <v/>
      </c>
      <c r="GS30" s="112" t="str">
        <f t="shared" ca="1" si="892"/>
        <v/>
      </c>
      <c r="GT30" s="112" t="str">
        <f t="shared" ca="1" si="892"/>
        <v/>
      </c>
      <c r="GU30" s="112" t="str">
        <f t="shared" ca="1" si="892"/>
        <v/>
      </c>
      <c r="GV30" s="112" t="str">
        <f t="shared" ca="1" si="892"/>
        <v/>
      </c>
      <c r="GW30" s="112" t="str">
        <f t="shared" ca="1" si="892"/>
        <v/>
      </c>
      <c r="GX30" s="112" t="str">
        <f t="shared" ref="GX30:HH30" ca="1" si="943">IF(AND(OR($I30="P",$I30="S1",$I30="S2"),GX$2&gt;=$N30,GX$2&lt;=$O30,$T30&lt;&gt;""),"G",IF(AND($I30="S",GX$2&gt;=$N30,GX$2&lt;=$O30,$T30&lt;&gt;""),"O","")&amp;IF(AND($Q30&gt;0,GX$2&gt;=$N30,TODAY()&gt;=GX$2,GX$2&lt;=$O30,$T30&lt;&gt;""),"T",IF(AND(GX$2&gt;$O30,TODAY()&gt;=GX$2,OR($A30="K",$A30="L"),$R30&gt;0,OR($R30&lt;&gt;"",$O30&lt;&gt;"")),"D","")))</f>
        <v/>
      </c>
      <c r="GY30" s="112" t="str">
        <f t="shared" ca="1" si="943"/>
        <v/>
      </c>
      <c r="GZ30" s="112" t="str">
        <f t="shared" ca="1" si="943"/>
        <v/>
      </c>
      <c r="HA30" s="112" t="str">
        <f t="shared" ca="1" si="943"/>
        <v/>
      </c>
      <c r="HB30" s="112" t="str">
        <f t="shared" ca="1" si="943"/>
        <v/>
      </c>
      <c r="HC30" s="112" t="str">
        <f t="shared" ca="1" si="943"/>
        <v/>
      </c>
      <c r="HD30" s="112" t="str">
        <f t="shared" ca="1" si="943"/>
        <v/>
      </c>
      <c r="HE30" s="112" t="str">
        <f t="shared" ca="1" si="943"/>
        <v/>
      </c>
      <c r="HF30" s="112" t="str">
        <f t="shared" ca="1" si="943"/>
        <v/>
      </c>
      <c r="HG30" s="112" t="str">
        <f t="shared" ca="1" si="943"/>
        <v/>
      </c>
      <c r="HH30" s="112" t="str">
        <f t="shared" ca="1" si="943"/>
        <v/>
      </c>
      <c r="HI30" s="112" t="str">
        <f t="shared" ca="1" si="895"/>
        <v/>
      </c>
      <c r="HJ30" s="112" t="str">
        <f t="shared" ca="1" si="895"/>
        <v/>
      </c>
      <c r="HK30" s="112" t="str">
        <f t="shared" ca="1" si="895"/>
        <v/>
      </c>
      <c r="HL30" s="112" t="str">
        <f t="shared" ca="1" si="895"/>
        <v/>
      </c>
      <c r="HM30" s="112" t="str">
        <f t="shared" ca="1" si="895"/>
        <v/>
      </c>
      <c r="HN30" s="112" t="str">
        <f t="shared" ca="1" si="895"/>
        <v/>
      </c>
      <c r="HO30" s="112" t="str">
        <f t="shared" ca="1" si="895"/>
        <v/>
      </c>
      <c r="HP30" s="112" t="str">
        <f t="shared" ca="1" si="895"/>
        <v/>
      </c>
      <c r="HQ30" s="112" t="str">
        <f t="shared" ca="1" si="895"/>
        <v/>
      </c>
      <c r="HR30" s="112" t="str">
        <f t="shared" ca="1" si="895"/>
        <v/>
      </c>
      <c r="HS30" s="112" t="str">
        <f t="shared" ca="1" si="895"/>
        <v/>
      </c>
      <c r="HT30" s="112" t="str">
        <f t="shared" ca="1" si="895"/>
        <v/>
      </c>
      <c r="HU30" s="112" t="str">
        <f t="shared" ca="1" si="895"/>
        <v/>
      </c>
      <c r="HV30" s="112" t="str">
        <f t="shared" ca="1" si="896"/>
        <v/>
      </c>
      <c r="HW30" s="112" t="str">
        <f t="shared" ca="1" si="896"/>
        <v/>
      </c>
      <c r="HX30" s="112" t="str">
        <f t="shared" ca="1" si="896"/>
        <v/>
      </c>
      <c r="HY30" s="112" t="str">
        <f t="shared" ca="1" si="896"/>
        <v/>
      </c>
      <c r="HZ30" s="112" t="str">
        <f t="shared" ca="1" si="896"/>
        <v/>
      </c>
      <c r="IA30" s="112" t="str">
        <f t="shared" ca="1" si="896"/>
        <v/>
      </c>
      <c r="IB30" s="112" t="str">
        <f t="shared" ca="1" si="896"/>
        <v/>
      </c>
      <c r="IC30" s="112" t="str">
        <f t="shared" ca="1" si="896"/>
        <v/>
      </c>
      <c r="ID30" s="112" t="str">
        <f t="shared" ca="1" si="896"/>
        <v/>
      </c>
      <c r="IE30" s="112" t="str">
        <f t="shared" ca="1" si="896"/>
        <v/>
      </c>
      <c r="IF30" s="112" t="str">
        <f t="shared" ca="1" si="896"/>
        <v/>
      </c>
      <c r="IG30" s="112" t="str">
        <f t="shared" ca="1" si="896"/>
        <v/>
      </c>
      <c r="IH30" s="112" t="str">
        <f t="shared" ca="1" si="896"/>
        <v/>
      </c>
      <c r="II30" s="112" t="str">
        <f t="shared" ca="1" si="896"/>
        <v/>
      </c>
      <c r="IJ30" s="112" t="str">
        <f t="shared" ca="1" si="896"/>
        <v/>
      </c>
      <c r="IK30" s="112" t="str">
        <f t="shared" ca="1" si="897"/>
        <v/>
      </c>
      <c r="IL30" s="112" t="str">
        <f t="shared" ca="1" si="897"/>
        <v/>
      </c>
      <c r="IM30" s="112" t="str">
        <f t="shared" ca="1" si="897"/>
        <v/>
      </c>
      <c r="IN30" s="112" t="str">
        <f t="shared" ca="1" si="897"/>
        <v/>
      </c>
      <c r="IO30" s="112" t="str">
        <f t="shared" ca="1" si="897"/>
        <v/>
      </c>
      <c r="IP30" s="112" t="str">
        <f t="shared" ca="1" si="897"/>
        <v/>
      </c>
      <c r="IQ30" s="112" t="str">
        <f t="shared" ca="1" si="897"/>
        <v/>
      </c>
      <c r="IR30" s="112" t="str">
        <f t="shared" ca="1" si="897"/>
        <v/>
      </c>
      <c r="IS30" s="112" t="str">
        <f t="shared" ca="1" si="897"/>
        <v/>
      </c>
      <c r="IT30" s="112" t="str">
        <f t="shared" ca="1" si="897"/>
        <v/>
      </c>
      <c r="IU30" s="112" t="str">
        <f t="shared" ca="1" si="897"/>
        <v/>
      </c>
      <c r="IV30" s="112" t="str">
        <f t="shared" ca="1" si="897"/>
        <v/>
      </c>
      <c r="IW30" s="112" t="str">
        <f t="shared" ca="1" si="897"/>
        <v/>
      </c>
      <c r="IX30" s="112" t="str">
        <f t="shared" ca="1" si="897"/>
        <v/>
      </c>
      <c r="IY30" s="112" t="str">
        <f t="shared" ca="1" si="897"/>
        <v/>
      </c>
      <c r="IZ30" s="112" t="str">
        <f t="shared" ca="1" si="897"/>
        <v/>
      </c>
      <c r="JA30" s="112" t="str">
        <f t="shared" ca="1" si="898"/>
        <v/>
      </c>
      <c r="JB30" s="112" t="str">
        <f t="shared" ca="1" si="898"/>
        <v/>
      </c>
      <c r="JC30" s="112" t="str">
        <f t="shared" ca="1" si="898"/>
        <v/>
      </c>
      <c r="JD30" s="112" t="str">
        <f t="shared" ca="1" si="898"/>
        <v/>
      </c>
      <c r="JE30" s="112" t="str">
        <f t="shared" ca="1" si="898"/>
        <v/>
      </c>
      <c r="JF30" s="112" t="str">
        <f t="shared" ca="1" si="898"/>
        <v/>
      </c>
      <c r="JG30" s="112" t="str">
        <f t="shared" ca="1" si="899"/>
        <v/>
      </c>
      <c r="JH30" s="112" t="str">
        <f t="shared" ca="1" si="899"/>
        <v/>
      </c>
      <c r="JI30" s="112" t="str">
        <f t="shared" ca="1" si="899"/>
        <v/>
      </c>
      <c r="JJ30" s="112" t="str">
        <f t="shared" ca="1" si="900"/>
        <v/>
      </c>
      <c r="JK30" s="112" t="str">
        <f t="shared" ca="1" si="900"/>
        <v/>
      </c>
      <c r="JL30" s="112" t="str">
        <f t="shared" ca="1" si="900"/>
        <v/>
      </c>
      <c r="JM30" s="112" t="str">
        <f t="shared" ca="1" si="900"/>
        <v/>
      </c>
      <c r="JN30" s="112" t="str">
        <f t="shared" ca="1" si="900"/>
        <v/>
      </c>
      <c r="JO30" s="112" t="str">
        <f t="shared" ca="1" si="900"/>
        <v/>
      </c>
      <c r="JP30" s="112" t="str">
        <f t="shared" ca="1" si="900"/>
        <v/>
      </c>
      <c r="JQ30" s="112" t="str">
        <f t="shared" ca="1" si="900"/>
        <v/>
      </c>
      <c r="JR30" s="112" t="str">
        <f t="shared" ca="1" si="900"/>
        <v/>
      </c>
      <c r="JS30" s="112" t="str">
        <f t="shared" ca="1" si="900"/>
        <v/>
      </c>
      <c r="JT30" s="112" t="str">
        <f t="shared" ca="1" si="900"/>
        <v/>
      </c>
      <c r="JU30" s="112" t="str">
        <f t="shared" ca="1" si="901"/>
        <v/>
      </c>
      <c r="JV30" s="112" t="str">
        <f t="shared" ca="1" si="901"/>
        <v/>
      </c>
      <c r="JW30" s="112" t="str">
        <f t="shared" ca="1" si="901"/>
        <v/>
      </c>
      <c r="JX30" s="112" t="str">
        <f t="shared" ca="1" si="901"/>
        <v/>
      </c>
      <c r="JY30" s="112" t="str">
        <f t="shared" ca="1" si="901"/>
        <v/>
      </c>
      <c r="JZ30" s="112" t="str">
        <f t="shared" ca="1" si="901"/>
        <v/>
      </c>
      <c r="KA30" s="112" t="str">
        <f t="shared" ca="1" si="901"/>
        <v/>
      </c>
      <c r="KB30" s="112" t="str">
        <f t="shared" ca="1" si="902"/>
        <v/>
      </c>
      <c r="KC30" s="112" t="str">
        <f t="shared" ca="1" si="902"/>
        <v/>
      </c>
      <c r="KD30" s="112" t="str">
        <f t="shared" ca="1" si="902"/>
        <v/>
      </c>
      <c r="KE30" s="112" t="str">
        <f t="shared" ca="1" si="902"/>
        <v/>
      </c>
      <c r="KF30" s="112" t="str">
        <f t="shared" ca="1" si="902"/>
        <v/>
      </c>
      <c r="KG30" s="112" t="str">
        <f t="shared" ca="1" si="902"/>
        <v/>
      </c>
      <c r="KH30" s="112" t="str">
        <f t="shared" ca="1" si="902"/>
        <v/>
      </c>
      <c r="KI30" s="112" t="str">
        <f t="shared" ca="1" si="902"/>
        <v/>
      </c>
      <c r="KJ30" s="112" t="str">
        <f t="shared" ca="1" si="902"/>
        <v/>
      </c>
      <c r="KK30" s="112" t="str">
        <f t="shared" ca="1" si="902"/>
        <v/>
      </c>
      <c r="KL30" s="112" t="str">
        <f t="shared" ca="1" si="902"/>
        <v/>
      </c>
      <c r="KM30" s="112" t="str">
        <f t="shared" ca="1" si="902"/>
        <v/>
      </c>
      <c r="KN30" s="112" t="str">
        <f t="shared" ca="1" si="902"/>
        <v/>
      </c>
      <c r="KO30" s="112" t="str">
        <f t="shared" ca="1" si="902"/>
        <v/>
      </c>
      <c r="KP30" s="112" t="str">
        <f t="shared" ca="1" si="902"/>
        <v/>
      </c>
      <c r="KQ30" s="112" t="str">
        <f t="shared" ca="1" si="902"/>
        <v/>
      </c>
      <c r="KR30" s="112" t="str">
        <f t="shared" ca="1" si="903"/>
        <v/>
      </c>
      <c r="KS30" s="112" t="str">
        <f t="shared" ca="1" si="903"/>
        <v/>
      </c>
      <c r="KT30" s="112" t="str">
        <f t="shared" ca="1" si="903"/>
        <v/>
      </c>
      <c r="KU30" s="112" t="str">
        <f t="shared" ca="1" si="903"/>
        <v/>
      </c>
      <c r="KV30" s="112" t="str">
        <f t="shared" ca="1" si="903"/>
        <v/>
      </c>
      <c r="KW30" s="112" t="str">
        <f t="shared" ca="1" si="903"/>
        <v/>
      </c>
      <c r="KX30" s="112" t="str">
        <f t="shared" ca="1" si="903"/>
        <v/>
      </c>
      <c r="KY30" s="112" t="str">
        <f t="shared" ca="1" si="904"/>
        <v/>
      </c>
      <c r="KZ30" s="112" t="str">
        <f t="shared" ca="1" si="905"/>
        <v/>
      </c>
      <c r="LA30" s="112" t="str">
        <f t="shared" ca="1" si="905"/>
        <v>OT</v>
      </c>
      <c r="LB30" s="112" t="str">
        <f t="shared" ca="1" si="905"/>
        <v>OT</v>
      </c>
      <c r="LC30" s="112" t="str">
        <f t="shared" ca="1" si="905"/>
        <v>OT</v>
      </c>
      <c r="LD30" s="112" t="str">
        <f t="shared" ca="1" si="905"/>
        <v>OT</v>
      </c>
      <c r="LE30" s="112" t="str">
        <f t="shared" ca="1" si="905"/>
        <v>OT</v>
      </c>
      <c r="LF30" s="112" t="str">
        <f t="shared" ca="1" si="905"/>
        <v>OT</v>
      </c>
      <c r="LG30" s="112" t="str">
        <f t="shared" ca="1" si="905"/>
        <v>OT</v>
      </c>
      <c r="LH30" s="112" t="str">
        <f t="shared" ca="1" si="905"/>
        <v>OT</v>
      </c>
      <c r="LI30" s="112" t="str">
        <f t="shared" ca="1" si="905"/>
        <v>OT</v>
      </c>
      <c r="LJ30" s="112" t="str">
        <f t="shared" ca="1" si="905"/>
        <v>OT</v>
      </c>
      <c r="LK30" s="112" t="str">
        <f t="shared" ca="1" si="905"/>
        <v>OT</v>
      </c>
      <c r="LL30" s="112" t="str">
        <f t="shared" ca="1" si="905"/>
        <v>OT</v>
      </c>
      <c r="LM30" s="112" t="str">
        <f t="shared" ca="1" si="905"/>
        <v>OT</v>
      </c>
      <c r="LN30" s="112" t="str">
        <f t="shared" ca="1" si="905"/>
        <v>OT</v>
      </c>
      <c r="LO30" s="112" t="str">
        <f t="shared" ca="1" si="905"/>
        <v>OT</v>
      </c>
      <c r="LP30" s="112" t="str">
        <f t="shared" ca="1" si="906"/>
        <v>OT</v>
      </c>
      <c r="LQ30" s="112" t="str">
        <f t="shared" ca="1" si="906"/>
        <v>OT</v>
      </c>
      <c r="LR30" s="112" t="str">
        <f t="shared" ca="1" si="906"/>
        <v>OT</v>
      </c>
      <c r="LS30" s="112" t="str">
        <f t="shared" ca="1" si="906"/>
        <v>OT</v>
      </c>
      <c r="LT30" s="112" t="str">
        <f t="shared" ca="1" si="907"/>
        <v>OT</v>
      </c>
      <c r="LU30" s="112" t="str">
        <f t="shared" ca="1" si="908"/>
        <v>OT</v>
      </c>
      <c r="LV30" s="112" t="str">
        <f t="shared" ca="1" si="908"/>
        <v>OT</v>
      </c>
      <c r="LW30" s="112" t="str">
        <f t="shared" ca="1" si="908"/>
        <v>OT</v>
      </c>
      <c r="LX30" s="112" t="str">
        <f t="shared" ca="1" si="908"/>
        <v>OT</v>
      </c>
      <c r="LY30" s="112" t="str">
        <f t="shared" ca="1" si="908"/>
        <v>OT</v>
      </c>
      <c r="LZ30" s="112" t="str">
        <f t="shared" ca="1" si="908"/>
        <v>OT</v>
      </c>
      <c r="MA30" s="112" t="str">
        <f t="shared" ca="1" si="908"/>
        <v>OT</v>
      </c>
      <c r="MB30" s="112" t="str">
        <f t="shared" ca="1" si="908"/>
        <v>OT</v>
      </c>
      <c r="MC30" s="112" t="str">
        <f t="shared" ca="1" si="908"/>
        <v>OT</v>
      </c>
      <c r="MD30" s="112" t="str">
        <f t="shared" ca="1" si="908"/>
        <v>OT</v>
      </c>
      <c r="ME30" s="112" t="str">
        <f t="shared" ca="1" si="908"/>
        <v>OT</v>
      </c>
      <c r="MF30" s="112" t="str">
        <f t="shared" ca="1" si="908"/>
        <v>OT</v>
      </c>
      <c r="MG30" s="112" t="str">
        <f t="shared" ca="1" si="909"/>
        <v>OT</v>
      </c>
      <c r="MH30" s="112" t="str">
        <f t="shared" ca="1" si="910"/>
        <v>OT</v>
      </c>
      <c r="MI30" s="112" t="str">
        <f t="shared" ca="1" si="910"/>
        <v>OT</v>
      </c>
      <c r="MJ30" s="112" t="str">
        <f t="shared" ca="1" si="910"/>
        <v>OT</v>
      </c>
      <c r="MK30" s="112" t="str">
        <f t="shared" ca="1" si="910"/>
        <v>OT</v>
      </c>
      <c r="ML30" s="112" t="str">
        <f t="shared" ca="1" si="910"/>
        <v>OT</v>
      </c>
      <c r="MM30" s="112" t="str">
        <f t="shared" ca="1" si="910"/>
        <v>OT</v>
      </c>
      <c r="MN30" s="112" t="str">
        <f t="shared" ca="1" si="910"/>
        <v>OT</v>
      </c>
      <c r="MO30" s="112" t="str">
        <f t="shared" ca="1" si="910"/>
        <v>OT</v>
      </c>
      <c r="MP30" s="112" t="str">
        <f t="shared" ca="1" si="910"/>
        <v>OT</v>
      </c>
      <c r="MQ30" s="112" t="str">
        <f t="shared" ca="1" si="910"/>
        <v>OT</v>
      </c>
      <c r="MR30" s="112" t="str">
        <f t="shared" ca="1" si="910"/>
        <v>OT</v>
      </c>
      <c r="MS30" s="112" t="str">
        <f t="shared" ca="1" si="910"/>
        <v>OT</v>
      </c>
      <c r="MT30" s="112" t="str">
        <f t="shared" ca="1" si="910"/>
        <v>OT</v>
      </c>
      <c r="MU30" s="112" t="str">
        <f t="shared" ca="1" si="910"/>
        <v>OT</v>
      </c>
      <c r="MV30" s="112" t="str">
        <f t="shared" ca="1" si="910"/>
        <v>OT</v>
      </c>
      <c r="MW30" s="112" t="str">
        <f t="shared" ca="1" si="910"/>
        <v>OT</v>
      </c>
      <c r="MX30" s="112" t="str">
        <f t="shared" ca="1" si="911"/>
        <v>OT</v>
      </c>
      <c r="MY30" s="112" t="str">
        <f t="shared" ca="1" si="911"/>
        <v>OT</v>
      </c>
      <c r="MZ30" s="112" t="str">
        <f t="shared" ca="1" si="911"/>
        <v>OT</v>
      </c>
      <c r="NA30" s="112" t="str">
        <f t="shared" ca="1" si="911"/>
        <v>OT</v>
      </c>
      <c r="NB30" s="112" t="str">
        <f t="shared" ca="1" si="911"/>
        <v>OT</v>
      </c>
      <c r="NC30" s="112" t="str">
        <f t="shared" ca="1" si="911"/>
        <v>OT</v>
      </c>
      <c r="ND30" s="112" t="str">
        <f t="shared" ca="1" si="911"/>
        <v>OT</v>
      </c>
      <c r="NE30" s="112" t="str">
        <f t="shared" ca="1" si="911"/>
        <v>OT</v>
      </c>
      <c r="NF30" s="112" t="str">
        <f t="shared" ca="1" si="911"/>
        <v>OT</v>
      </c>
      <c r="NG30" s="112" t="str">
        <f t="shared" ca="1" si="911"/>
        <v>OT</v>
      </c>
      <c r="NH30" s="112" t="str">
        <f t="shared" ca="1" si="911"/>
        <v>OT</v>
      </c>
      <c r="NI30" s="112" t="str">
        <f t="shared" ca="1" si="911"/>
        <v>OT</v>
      </c>
      <c r="NJ30" s="112" t="str">
        <f t="shared" ca="1" si="911"/>
        <v>OT</v>
      </c>
      <c r="NK30" s="112" t="str">
        <f t="shared" ca="1" si="911"/>
        <v>OT</v>
      </c>
      <c r="NL30" s="112" t="str">
        <f t="shared" ca="1" si="911"/>
        <v>OT</v>
      </c>
      <c r="NM30" s="112" t="str">
        <f t="shared" ref="NM30:OB31" ca="1" si="944">IF(AND(OR($I30="P",$I30="S1",$I30="S2"),NM$2&gt;=$N30,NM$2&lt;=$O30,$T30&lt;&gt;""),"G",IF(AND($I30="S",NM$2&gt;=$N30,NM$2&lt;=$O30,$T30&lt;&gt;""),"O","")&amp;IF(AND($Q30&gt;0,NM$2&gt;=$N30,TODAY()&gt;=NM$2,NM$2&lt;=$O30,$T30&lt;&gt;""),"T",IF(AND(NM$2&gt;$O30,TODAY()&gt;=NM$2,OR($A30="K",$A30="L"),$R30&gt;0,OR($R30&lt;&gt;"",$O30&lt;&gt;"")),"D","")))</f>
        <v>OT</v>
      </c>
      <c r="NN30" s="112" t="str">
        <f t="shared" ca="1" si="944"/>
        <v>OT</v>
      </c>
      <c r="NO30" s="112" t="str">
        <f t="shared" ca="1" si="944"/>
        <v>OT</v>
      </c>
      <c r="NP30" s="112" t="str">
        <f t="shared" ca="1" si="944"/>
        <v>OT</v>
      </c>
      <c r="NQ30" s="112" t="str">
        <f t="shared" ca="1" si="944"/>
        <v>OT</v>
      </c>
      <c r="NR30" s="112" t="str">
        <f t="shared" ca="1" si="944"/>
        <v>OT</v>
      </c>
      <c r="NS30" s="112" t="str">
        <f t="shared" ca="1" si="944"/>
        <v>OT</v>
      </c>
      <c r="NT30" s="112" t="str">
        <f t="shared" ca="1" si="944"/>
        <v>OT</v>
      </c>
      <c r="NU30" s="112" t="str">
        <f t="shared" ca="1" si="944"/>
        <v>OT</v>
      </c>
      <c r="NV30" s="112" t="str">
        <f t="shared" ca="1" si="944"/>
        <v>OT</v>
      </c>
      <c r="NW30" s="112" t="str">
        <f t="shared" ca="1" si="944"/>
        <v>OT</v>
      </c>
      <c r="NX30" s="112" t="str">
        <f t="shared" ca="1" si="944"/>
        <v>OT</v>
      </c>
      <c r="NY30" s="112" t="str">
        <f t="shared" ca="1" si="944"/>
        <v>OT</v>
      </c>
      <c r="NZ30" s="112" t="str">
        <f t="shared" ca="1" si="944"/>
        <v>OT</v>
      </c>
      <c r="OA30" s="112" t="str">
        <f t="shared" ca="1" si="944"/>
        <v>OT</v>
      </c>
      <c r="OB30" s="112" t="str">
        <f t="shared" ca="1" si="944"/>
        <v>OT</v>
      </c>
      <c r="OC30" s="112" t="str">
        <f t="shared" ref="OC30" ca="1" si="945">IF(AND(OR($I30="P",$I30="S1",$I30="S2"),OC$2&gt;=$N30,OC$2&lt;=$O30,$T30&lt;&gt;""),"G",IF(AND($I30="S",OC$2&gt;=$N30,OC$2&lt;=$O30,$T30&lt;&gt;""),"O","")&amp;IF(AND($Q30&gt;0,OC$2&gt;=$N30,TODAY()&gt;=OC$2,OC$2&lt;=$O30,$T30&lt;&gt;""),"T",IF(AND(OC$2&gt;$O30,TODAY()&gt;=OC$2,OR($A30="K",$A30="L"),$R30&gt;0,OR($R30&lt;&gt;"",$O30&lt;&gt;"")),"D","")))</f>
        <v>OT</v>
      </c>
      <c r="OD30" s="112" t="str">
        <f t="shared" ca="1" si="913"/>
        <v>OT</v>
      </c>
      <c r="OE30" s="112" t="str">
        <f t="shared" ca="1" si="913"/>
        <v>O</v>
      </c>
      <c r="OF30" s="112" t="str">
        <f t="shared" ca="1" si="913"/>
        <v>O</v>
      </c>
      <c r="OG30" s="112" t="str">
        <f t="shared" ca="1" si="914"/>
        <v>O</v>
      </c>
      <c r="OH30" s="112" t="str">
        <f t="shared" ca="1" si="914"/>
        <v>O</v>
      </c>
      <c r="OI30" s="112" t="str">
        <f t="shared" ca="1" si="914"/>
        <v>O</v>
      </c>
      <c r="OJ30" s="112" t="str">
        <f t="shared" ca="1" si="914"/>
        <v>O</v>
      </c>
      <c r="OK30" s="112" t="str">
        <f t="shared" ca="1" si="914"/>
        <v>O</v>
      </c>
      <c r="OL30" s="112" t="str">
        <f t="shared" ca="1" si="914"/>
        <v>O</v>
      </c>
      <c r="OM30" s="112" t="str">
        <f t="shared" ca="1" si="914"/>
        <v>O</v>
      </c>
      <c r="ON30" s="112" t="str">
        <f t="shared" ca="1" si="914"/>
        <v>O</v>
      </c>
      <c r="OO30" s="112" t="str">
        <f t="shared" ca="1" si="914"/>
        <v>O</v>
      </c>
      <c r="OP30" s="112" t="str">
        <f t="shared" ca="1" si="914"/>
        <v>O</v>
      </c>
      <c r="OQ30" s="112" t="str">
        <f t="shared" ca="1" si="914"/>
        <v>O</v>
      </c>
      <c r="OR30" s="112" t="str">
        <f t="shared" ca="1" si="914"/>
        <v>O</v>
      </c>
      <c r="OS30" s="112" t="str">
        <f t="shared" ca="1" si="915"/>
        <v>O</v>
      </c>
      <c r="OT30" s="112" t="str">
        <f t="shared" ca="1" si="916"/>
        <v>O</v>
      </c>
      <c r="OU30" s="112" t="str">
        <f t="shared" ca="1" si="916"/>
        <v>O</v>
      </c>
      <c r="OV30" s="112" t="str">
        <f t="shared" ca="1" si="916"/>
        <v>O</v>
      </c>
      <c r="OW30" s="112" t="str">
        <f t="shared" ca="1" si="916"/>
        <v>O</v>
      </c>
      <c r="OX30" s="112" t="str">
        <f t="shared" ca="1" si="916"/>
        <v>O</v>
      </c>
      <c r="OY30" s="112" t="str">
        <f t="shared" ca="1" si="916"/>
        <v>O</v>
      </c>
      <c r="OZ30" s="112" t="str">
        <f t="shared" ca="1" si="916"/>
        <v>O</v>
      </c>
      <c r="PA30" s="112" t="str">
        <f t="shared" ca="1" si="916"/>
        <v>O</v>
      </c>
      <c r="PB30" s="112" t="str">
        <f t="shared" ca="1" si="916"/>
        <v>O</v>
      </c>
      <c r="PC30" s="112" t="str">
        <f t="shared" ca="1" si="916"/>
        <v>O</v>
      </c>
      <c r="PD30" s="112" t="str">
        <f t="shared" ca="1" si="916"/>
        <v>O</v>
      </c>
      <c r="PE30" s="112" t="str">
        <f t="shared" ca="1" si="916"/>
        <v/>
      </c>
      <c r="PF30" s="112" t="str">
        <f t="shared" ca="1" si="916"/>
        <v/>
      </c>
      <c r="PG30" s="112" t="str">
        <f t="shared" ca="1" si="916"/>
        <v/>
      </c>
      <c r="PH30" s="112" t="str">
        <f t="shared" ca="1" si="916"/>
        <v/>
      </c>
      <c r="PI30" s="112" t="str">
        <f t="shared" ca="1" si="916"/>
        <v/>
      </c>
      <c r="PJ30" s="112" t="str">
        <f t="shared" ca="1" si="917"/>
        <v/>
      </c>
      <c r="PK30" s="112" t="str">
        <f t="shared" ca="1" si="917"/>
        <v/>
      </c>
      <c r="PL30" s="112" t="str">
        <f t="shared" ca="1" si="917"/>
        <v/>
      </c>
      <c r="PM30" s="112" t="str">
        <f t="shared" ca="1" si="917"/>
        <v/>
      </c>
      <c r="PN30" s="112" t="str">
        <f t="shared" ca="1" si="917"/>
        <v/>
      </c>
      <c r="PO30" s="112" t="str">
        <f t="shared" ca="1" si="917"/>
        <v/>
      </c>
      <c r="PP30" s="112" t="str">
        <f t="shared" ca="1" si="917"/>
        <v/>
      </c>
      <c r="PQ30" s="112" t="str">
        <f t="shared" ca="1" si="917"/>
        <v/>
      </c>
      <c r="PR30" s="112" t="str">
        <f t="shared" ca="1" si="917"/>
        <v/>
      </c>
      <c r="PS30" s="112" t="str">
        <f t="shared" ca="1" si="917"/>
        <v/>
      </c>
      <c r="PT30" s="112" t="str">
        <f t="shared" ca="1" si="917"/>
        <v/>
      </c>
      <c r="PU30" s="112" t="str">
        <f t="shared" ca="1" si="917"/>
        <v/>
      </c>
      <c r="PV30" s="112" t="str">
        <f t="shared" ca="1" si="917"/>
        <v/>
      </c>
      <c r="PW30" s="112" t="str">
        <f t="shared" ca="1" si="917"/>
        <v/>
      </c>
      <c r="PX30" s="112" t="str">
        <f t="shared" ca="1" si="917"/>
        <v/>
      </c>
      <c r="PY30" s="112" t="str">
        <f t="shared" ref="PY30:QN31" ca="1" si="946">IF(AND(OR($I30="P",$I30="S1",$I30="S2"),PY$2&gt;=$N30,PY$2&lt;=$O30,$T30&lt;&gt;""),"G",IF(AND($I30="S",PY$2&gt;=$N30,PY$2&lt;=$O30,$T30&lt;&gt;""),"O","")&amp;IF(AND($Q30&gt;0,PY$2&gt;=$N30,TODAY()&gt;=PY$2,PY$2&lt;=$O30,$T30&lt;&gt;""),"T",IF(AND(PY$2&gt;$O30,TODAY()&gt;=PY$2,OR($A30="K",$A30="L"),$R30&gt;0,OR($R30&lt;&gt;"",$O30&lt;&gt;"")),"D","")))</f>
        <v/>
      </c>
      <c r="PZ30" s="112" t="str">
        <f t="shared" ca="1" si="946"/>
        <v/>
      </c>
      <c r="QA30" s="112" t="str">
        <f t="shared" ca="1" si="946"/>
        <v/>
      </c>
      <c r="QB30" s="112" t="str">
        <f t="shared" ca="1" si="946"/>
        <v/>
      </c>
      <c r="QC30" s="112" t="str">
        <f t="shared" ca="1" si="946"/>
        <v/>
      </c>
      <c r="QD30" s="112" t="str">
        <f t="shared" ca="1" si="946"/>
        <v/>
      </c>
      <c r="QE30" s="112" t="str">
        <f t="shared" ca="1" si="946"/>
        <v/>
      </c>
      <c r="QF30" s="112" t="str">
        <f t="shared" ca="1" si="946"/>
        <v/>
      </c>
      <c r="QG30" s="112" t="str">
        <f t="shared" ca="1" si="946"/>
        <v/>
      </c>
      <c r="QH30" s="112" t="str">
        <f t="shared" ca="1" si="946"/>
        <v/>
      </c>
      <c r="QI30" s="112" t="str">
        <f t="shared" ca="1" si="946"/>
        <v/>
      </c>
      <c r="QJ30" s="112" t="str">
        <f t="shared" ca="1" si="946"/>
        <v/>
      </c>
      <c r="QK30" s="112" t="str">
        <f t="shared" ca="1" si="946"/>
        <v/>
      </c>
      <c r="QL30" s="112" t="str">
        <f t="shared" ca="1" si="946"/>
        <v/>
      </c>
      <c r="QM30" s="112" t="str">
        <f t="shared" ca="1" si="946"/>
        <v/>
      </c>
      <c r="QN30" s="112" t="str">
        <f t="shared" ca="1" si="946"/>
        <v/>
      </c>
      <c r="QO30" s="112" t="str">
        <f t="shared" ref="QO30" ca="1" si="947">IF(AND(OR($I30="P",$I30="S1",$I30="S2"),QO$2&gt;=$N30,QO$2&lt;=$O30,$T30&lt;&gt;""),"G",IF(AND($I30="S",QO$2&gt;=$N30,QO$2&lt;=$O30,$T30&lt;&gt;""),"O","")&amp;IF(AND($Q30&gt;0,QO$2&gt;=$N30,TODAY()&gt;=QO$2,QO$2&lt;=$O30,$T30&lt;&gt;""),"T",IF(AND(QO$2&gt;$O30,TODAY()&gt;=QO$2,OR($A30="K",$A30="L"),$R30&gt;0,OR($R30&lt;&gt;"",$O30&lt;&gt;"")),"D","")))</f>
        <v/>
      </c>
      <c r="QP30" s="112" t="str">
        <f t="shared" ca="1" si="919"/>
        <v/>
      </c>
      <c r="QQ30" s="112" t="str">
        <f t="shared" ca="1" si="919"/>
        <v/>
      </c>
      <c r="QR30" s="112" t="str">
        <f t="shared" ca="1" si="919"/>
        <v/>
      </c>
      <c r="QS30" s="112" t="str">
        <f t="shared" ca="1" si="920"/>
        <v/>
      </c>
      <c r="QT30" s="112" t="str">
        <f t="shared" ca="1" si="920"/>
        <v/>
      </c>
      <c r="QU30" s="112" t="str">
        <f t="shared" ca="1" si="920"/>
        <v/>
      </c>
      <c r="QV30" s="112" t="str">
        <f t="shared" ca="1" si="920"/>
        <v/>
      </c>
      <c r="QW30" s="112" t="str">
        <f t="shared" ca="1" si="920"/>
        <v/>
      </c>
      <c r="QX30" s="112" t="str">
        <f t="shared" ca="1" si="920"/>
        <v/>
      </c>
      <c r="QY30" s="112" t="str">
        <f t="shared" ca="1" si="920"/>
        <v/>
      </c>
      <c r="QZ30" s="112" t="str">
        <f t="shared" ca="1" si="920"/>
        <v/>
      </c>
      <c r="RA30" s="112" t="str">
        <f t="shared" ca="1" si="920"/>
        <v/>
      </c>
      <c r="RB30" s="112" t="str">
        <f t="shared" ca="1" si="920"/>
        <v/>
      </c>
      <c r="RC30" s="112" t="str">
        <f t="shared" ca="1" si="920"/>
        <v/>
      </c>
      <c r="RD30" s="112" t="str">
        <f t="shared" ca="1" si="920"/>
        <v/>
      </c>
      <c r="RE30" s="112" t="str">
        <f t="shared" ca="1" si="921"/>
        <v/>
      </c>
      <c r="RF30" s="112" t="str">
        <f t="shared" ca="1" si="922"/>
        <v/>
      </c>
      <c r="RG30" s="112" t="str">
        <f t="shared" ca="1" si="922"/>
        <v/>
      </c>
      <c r="RH30" s="112" t="str">
        <f t="shared" ca="1" si="922"/>
        <v/>
      </c>
      <c r="RI30" s="112" t="str">
        <f t="shared" ca="1" si="922"/>
        <v/>
      </c>
      <c r="RJ30" s="112" t="str">
        <f t="shared" ca="1" si="922"/>
        <v/>
      </c>
      <c r="RK30" s="112" t="str">
        <f t="shared" ca="1" si="922"/>
        <v/>
      </c>
      <c r="RL30" s="112" t="str">
        <f t="shared" ca="1" si="922"/>
        <v/>
      </c>
      <c r="RM30" s="112" t="str">
        <f t="shared" ca="1" si="922"/>
        <v/>
      </c>
      <c r="RN30" s="112" t="str">
        <f t="shared" ca="1" si="922"/>
        <v/>
      </c>
      <c r="RO30" s="112" t="str">
        <f t="shared" ca="1" si="922"/>
        <v/>
      </c>
      <c r="RP30" s="112" t="str">
        <f t="shared" ca="1" si="922"/>
        <v/>
      </c>
      <c r="RQ30" s="112" t="str">
        <f t="shared" ca="1" si="922"/>
        <v/>
      </c>
      <c r="RR30" s="112" t="str">
        <f t="shared" ca="1" si="922"/>
        <v/>
      </c>
      <c r="RS30" s="112" t="str">
        <f t="shared" ca="1" si="922"/>
        <v/>
      </c>
      <c r="RT30" s="112" t="str">
        <f t="shared" ca="1" si="922"/>
        <v/>
      </c>
      <c r="RU30" s="112" t="str">
        <f t="shared" ca="1" si="922"/>
        <v/>
      </c>
      <c r="RV30" s="112" t="str">
        <f t="shared" ca="1" si="923"/>
        <v/>
      </c>
      <c r="RW30" s="112" t="str">
        <f t="shared" ca="1" si="923"/>
        <v/>
      </c>
      <c r="RX30" s="112" t="str">
        <f t="shared" ca="1" si="923"/>
        <v/>
      </c>
      <c r="RY30" s="112" t="str">
        <f t="shared" ca="1" si="923"/>
        <v/>
      </c>
      <c r="RZ30" s="112" t="str">
        <f t="shared" ca="1" si="923"/>
        <v/>
      </c>
      <c r="SA30" s="112" t="str">
        <f t="shared" ca="1" si="923"/>
        <v/>
      </c>
      <c r="SB30" s="112" t="str">
        <f t="shared" ca="1" si="923"/>
        <v/>
      </c>
      <c r="SC30" s="112" t="str">
        <f t="shared" ca="1" si="923"/>
        <v/>
      </c>
      <c r="SD30" s="112" t="str">
        <f t="shared" ca="1" si="923"/>
        <v/>
      </c>
      <c r="SE30" s="112" t="str">
        <f t="shared" ca="1" si="923"/>
        <v/>
      </c>
      <c r="SF30" s="112" t="str">
        <f t="shared" ca="1" si="923"/>
        <v/>
      </c>
      <c r="SG30" s="112" t="str">
        <f t="shared" ca="1" si="923"/>
        <v/>
      </c>
      <c r="SH30" s="112" t="str">
        <f t="shared" ca="1" si="923"/>
        <v/>
      </c>
      <c r="SI30" s="112" t="str">
        <f t="shared" ca="1" si="923"/>
        <v/>
      </c>
      <c r="SJ30" s="112" t="str">
        <f t="shared" ca="1" si="923"/>
        <v/>
      </c>
      <c r="SK30" s="112" t="str">
        <f t="shared" ref="SK30:SZ31" ca="1" si="948">IF(AND(OR($I30="P",$I30="S1",$I30="S2"),SK$2&gt;=$N30,SK$2&lt;=$O30,$T30&lt;&gt;""),"G",IF(AND($I30="S",SK$2&gt;=$N30,SK$2&lt;=$O30,$T30&lt;&gt;""),"O","")&amp;IF(AND($Q30&gt;0,SK$2&gt;=$N30,TODAY()&gt;=SK$2,SK$2&lt;=$O30,$T30&lt;&gt;""),"T",IF(AND(SK$2&gt;$O30,TODAY()&gt;=SK$2,OR($A30="K",$A30="L"),$R30&gt;0,OR($R30&lt;&gt;"",$O30&lt;&gt;"")),"D","")))</f>
        <v/>
      </c>
      <c r="SL30" s="112" t="str">
        <f t="shared" ca="1" si="948"/>
        <v/>
      </c>
      <c r="SM30" s="112" t="str">
        <f t="shared" ca="1" si="948"/>
        <v/>
      </c>
      <c r="SN30" s="112" t="str">
        <f t="shared" ca="1" si="948"/>
        <v/>
      </c>
      <c r="SO30" s="112" t="str">
        <f t="shared" ca="1" si="948"/>
        <v/>
      </c>
      <c r="SP30" s="112" t="str">
        <f t="shared" ca="1" si="948"/>
        <v/>
      </c>
      <c r="SQ30" s="112" t="str">
        <f t="shared" ca="1" si="948"/>
        <v/>
      </c>
      <c r="SR30" s="112" t="str">
        <f t="shared" ca="1" si="948"/>
        <v/>
      </c>
      <c r="SS30" s="112" t="str">
        <f t="shared" ca="1" si="948"/>
        <v/>
      </c>
      <c r="ST30" s="112" t="str">
        <f t="shared" ca="1" si="948"/>
        <v/>
      </c>
      <c r="SU30" s="112" t="str">
        <f t="shared" ca="1" si="948"/>
        <v/>
      </c>
      <c r="SV30" s="112" t="str">
        <f t="shared" ca="1" si="948"/>
        <v/>
      </c>
      <c r="SW30" s="112" t="str">
        <f t="shared" ca="1" si="948"/>
        <v/>
      </c>
      <c r="SX30" s="112" t="str">
        <f t="shared" ca="1" si="948"/>
        <v/>
      </c>
      <c r="SY30" s="112" t="str">
        <f t="shared" ca="1" si="948"/>
        <v/>
      </c>
      <c r="SZ30" s="112" t="str">
        <f t="shared" ca="1" si="948"/>
        <v/>
      </c>
      <c r="TA30" s="112" t="str">
        <f t="shared" ref="TA30" ca="1" si="949">IF(AND(OR($I30="P",$I30="S1",$I30="S2"),TA$2&gt;=$N30,TA$2&lt;=$O30,$T30&lt;&gt;""),"G",IF(AND($I30="S",TA$2&gt;=$N30,TA$2&lt;=$O30,$T30&lt;&gt;""),"O","")&amp;IF(AND($Q30&gt;0,TA$2&gt;=$N30,TODAY()&gt;=TA$2,TA$2&lt;=$O30,$T30&lt;&gt;""),"T",IF(AND(TA$2&gt;$O30,TODAY()&gt;=TA$2,OR($A30="K",$A30="L"),$R30&gt;0,OR($R30&lt;&gt;"",$O30&lt;&gt;"")),"D","")))</f>
        <v/>
      </c>
      <c r="TB30" s="112" t="str">
        <f t="shared" ca="1" si="925"/>
        <v/>
      </c>
      <c r="TC30" s="112" t="str">
        <f t="shared" ca="1" si="925"/>
        <v/>
      </c>
      <c r="TD30" s="112" t="str">
        <f t="shared" ca="1" si="925"/>
        <v/>
      </c>
      <c r="TE30" s="112" t="str">
        <f t="shared" ca="1" si="926"/>
        <v/>
      </c>
      <c r="TF30" s="112" t="str">
        <f t="shared" ca="1" si="926"/>
        <v/>
      </c>
      <c r="TG30" s="112" t="str">
        <f t="shared" ca="1" si="926"/>
        <v/>
      </c>
      <c r="TH30" s="112" t="str">
        <f t="shared" ca="1" si="926"/>
        <v/>
      </c>
      <c r="TI30" s="112" t="str">
        <f t="shared" ca="1" si="926"/>
        <v/>
      </c>
      <c r="TJ30" s="112" t="str">
        <f t="shared" ca="1" si="926"/>
        <v/>
      </c>
      <c r="TK30" s="112" t="str">
        <f t="shared" ca="1" si="926"/>
        <v/>
      </c>
      <c r="TL30" s="112" t="str">
        <f t="shared" ca="1" si="926"/>
        <v/>
      </c>
      <c r="TM30" s="112" t="str">
        <f t="shared" ca="1" si="926"/>
        <v/>
      </c>
      <c r="TN30" s="112" t="str">
        <f t="shared" ca="1" si="926"/>
        <v/>
      </c>
      <c r="TO30" s="112" t="str">
        <f t="shared" ca="1" si="926"/>
        <v/>
      </c>
      <c r="TP30" s="112" t="str">
        <f t="shared" ca="1" si="926"/>
        <v/>
      </c>
      <c r="TQ30" s="112" t="str">
        <f t="shared" ca="1" si="927"/>
        <v/>
      </c>
      <c r="TR30" s="112" t="str">
        <f t="shared" ca="1" si="928"/>
        <v/>
      </c>
      <c r="TS30" s="112" t="str">
        <f t="shared" ca="1" si="928"/>
        <v/>
      </c>
      <c r="TT30" s="112" t="str">
        <f t="shared" ca="1" si="928"/>
        <v/>
      </c>
      <c r="TU30" s="112" t="str">
        <f t="shared" ca="1" si="928"/>
        <v/>
      </c>
      <c r="TV30" s="112" t="str">
        <f t="shared" ca="1" si="928"/>
        <v/>
      </c>
      <c r="TW30" s="112" t="str">
        <f t="shared" ca="1" si="928"/>
        <v/>
      </c>
      <c r="TX30" s="112" t="str">
        <f t="shared" ca="1" si="928"/>
        <v/>
      </c>
      <c r="TY30" s="112" t="str">
        <f t="shared" ca="1" si="928"/>
        <v/>
      </c>
      <c r="TZ30" s="112" t="str">
        <f t="shared" ca="1" si="928"/>
        <v/>
      </c>
      <c r="UA30" s="112" t="str">
        <f t="shared" ca="1" si="928"/>
        <v/>
      </c>
      <c r="UB30" s="112" t="str">
        <f t="shared" ca="1" si="928"/>
        <v/>
      </c>
      <c r="UC30" s="112" t="str">
        <f t="shared" ca="1" si="928"/>
        <v/>
      </c>
      <c r="UD30" s="112" t="str">
        <f t="shared" ca="1" si="928"/>
        <v/>
      </c>
      <c r="UE30" s="112" t="str">
        <f t="shared" ca="1" si="928"/>
        <v/>
      </c>
      <c r="UF30" s="112" t="str">
        <f t="shared" ca="1" si="928"/>
        <v/>
      </c>
      <c r="UG30" s="112" t="str">
        <f t="shared" ca="1" si="928"/>
        <v/>
      </c>
      <c r="UH30" s="112" t="str">
        <f t="shared" ca="1" si="929"/>
        <v/>
      </c>
      <c r="UI30" s="112" t="str">
        <f t="shared" ca="1" si="929"/>
        <v/>
      </c>
      <c r="UJ30" s="112" t="str">
        <f t="shared" ca="1" si="929"/>
        <v/>
      </c>
      <c r="UK30" s="112" t="str">
        <f t="shared" ca="1" si="929"/>
        <v/>
      </c>
      <c r="UL30" s="112" t="str">
        <f t="shared" ca="1" si="929"/>
        <v/>
      </c>
      <c r="UM30" s="112" t="str">
        <f t="shared" ca="1" si="929"/>
        <v/>
      </c>
      <c r="UN30" s="112" t="str">
        <f t="shared" ca="1" si="929"/>
        <v/>
      </c>
      <c r="UO30" s="112" t="str">
        <f t="shared" ca="1" si="929"/>
        <v/>
      </c>
      <c r="UP30" s="112" t="str">
        <f t="shared" ca="1" si="929"/>
        <v/>
      </c>
      <c r="UQ30" s="112" t="str">
        <f t="shared" ca="1" si="929"/>
        <v/>
      </c>
      <c r="UR30" s="112" t="str">
        <f t="shared" ca="1" si="929"/>
        <v/>
      </c>
      <c r="US30" s="112" t="str">
        <f t="shared" ca="1" si="929"/>
        <v/>
      </c>
      <c r="UT30" s="112" t="str">
        <f t="shared" ca="1" si="929"/>
        <v/>
      </c>
      <c r="UU30" s="112" t="str">
        <f t="shared" ca="1" si="929"/>
        <v/>
      </c>
      <c r="UV30" s="112" t="str">
        <f t="shared" ca="1" si="929"/>
        <v/>
      </c>
      <c r="UW30" s="112" t="str">
        <f t="shared" ref="UW30:VL31" ca="1" si="950">IF(AND(OR($I30="P",$I30="S1",$I30="S2"),UW$2&gt;=$N30,UW$2&lt;=$O30,$T30&lt;&gt;""),"G",IF(AND($I30="S",UW$2&gt;=$N30,UW$2&lt;=$O30,$T30&lt;&gt;""),"O","")&amp;IF(AND($Q30&gt;0,UW$2&gt;=$N30,TODAY()&gt;=UW$2,UW$2&lt;=$O30,$T30&lt;&gt;""),"T",IF(AND(UW$2&gt;$O30,TODAY()&gt;=UW$2,OR($A30="K",$A30="L"),$R30&gt;0,OR($R30&lt;&gt;"",$O30&lt;&gt;"")),"D","")))</f>
        <v/>
      </c>
      <c r="UX30" s="112" t="str">
        <f t="shared" ca="1" si="950"/>
        <v/>
      </c>
      <c r="UY30" s="112" t="str">
        <f t="shared" ca="1" si="950"/>
        <v/>
      </c>
      <c r="UZ30" s="112" t="str">
        <f t="shared" ca="1" si="950"/>
        <v/>
      </c>
      <c r="VA30" s="112" t="str">
        <f t="shared" ca="1" si="950"/>
        <v/>
      </c>
      <c r="VB30" s="112" t="str">
        <f t="shared" ca="1" si="950"/>
        <v/>
      </c>
      <c r="VC30" s="112" t="str">
        <f t="shared" ca="1" si="950"/>
        <v/>
      </c>
      <c r="VD30" s="112" t="str">
        <f t="shared" ca="1" si="950"/>
        <v/>
      </c>
      <c r="VE30" s="112" t="str">
        <f t="shared" ca="1" si="950"/>
        <v/>
      </c>
      <c r="VF30" s="112" t="str">
        <f t="shared" ca="1" si="950"/>
        <v/>
      </c>
      <c r="VG30" s="112" t="str">
        <f t="shared" ca="1" si="950"/>
        <v/>
      </c>
      <c r="VH30" s="112" t="str">
        <f t="shared" ca="1" si="950"/>
        <v/>
      </c>
      <c r="VI30" s="112" t="str">
        <f t="shared" ca="1" si="950"/>
        <v/>
      </c>
      <c r="VJ30" s="112" t="str">
        <f t="shared" ca="1" si="950"/>
        <v/>
      </c>
      <c r="VK30" s="112" t="str">
        <f t="shared" ca="1" si="950"/>
        <v/>
      </c>
      <c r="VL30" s="112" t="str">
        <f t="shared" ca="1" si="950"/>
        <v/>
      </c>
      <c r="VM30" s="112" t="str">
        <f t="shared" ref="VM30" ca="1" si="951">IF(AND(OR($I30="P",$I30="S1",$I30="S2"),VM$2&gt;=$N30,VM$2&lt;=$O30,$T30&lt;&gt;""),"G",IF(AND($I30="S",VM$2&gt;=$N30,VM$2&lt;=$O30,$T30&lt;&gt;""),"O","")&amp;IF(AND($Q30&gt;0,VM$2&gt;=$N30,TODAY()&gt;=VM$2,VM$2&lt;=$O30,$T30&lt;&gt;""),"T",IF(AND(VM$2&gt;$O30,TODAY()&gt;=VM$2,OR($A30="K",$A30="L"),$R30&gt;0,OR($R30&lt;&gt;"",$O30&lt;&gt;"")),"D","")))</f>
        <v/>
      </c>
      <c r="VN30" s="112" t="str">
        <f t="shared" ca="1" si="931"/>
        <v/>
      </c>
      <c r="VO30" s="112" t="str">
        <f t="shared" ca="1" si="931"/>
        <v/>
      </c>
      <c r="VP30" s="112" t="str">
        <f t="shared" ca="1" si="931"/>
        <v/>
      </c>
      <c r="VQ30" s="112" t="str">
        <f t="shared" ca="1" si="932"/>
        <v/>
      </c>
      <c r="VR30" s="112" t="str">
        <f t="shared" ca="1" si="932"/>
        <v/>
      </c>
      <c r="VS30" s="112" t="str">
        <f t="shared" ca="1" si="932"/>
        <v/>
      </c>
      <c r="VT30" s="112" t="str">
        <f t="shared" ca="1" si="932"/>
        <v/>
      </c>
      <c r="VU30" s="112" t="str">
        <f t="shared" ca="1" si="932"/>
        <v/>
      </c>
      <c r="VV30" s="112" t="str">
        <f t="shared" ca="1" si="932"/>
        <v/>
      </c>
      <c r="VW30" s="112" t="str">
        <f t="shared" ca="1" si="932"/>
        <v/>
      </c>
      <c r="VX30" s="112" t="str">
        <f t="shared" ca="1" si="932"/>
        <v/>
      </c>
      <c r="VY30" s="112" t="str">
        <f t="shared" ca="1" si="932"/>
        <v/>
      </c>
      <c r="VZ30" s="112" t="str">
        <f t="shared" ca="1" si="932"/>
        <v/>
      </c>
      <c r="WA30" s="112" t="str">
        <f t="shared" ca="1" si="932"/>
        <v/>
      </c>
      <c r="WB30" s="112" t="str">
        <f t="shared" ca="1" si="932"/>
        <v/>
      </c>
      <c r="WC30" s="112" t="str">
        <f t="shared" ca="1" si="933"/>
        <v/>
      </c>
      <c r="WD30" s="112" t="str">
        <f t="shared" ca="1" si="934"/>
        <v/>
      </c>
      <c r="WE30" s="112" t="str">
        <f t="shared" ca="1" si="934"/>
        <v/>
      </c>
      <c r="WF30" s="112" t="str">
        <f t="shared" ca="1" si="934"/>
        <v/>
      </c>
      <c r="WG30" s="112" t="str">
        <f t="shared" ca="1" si="934"/>
        <v/>
      </c>
      <c r="WH30" s="112" t="str">
        <f t="shared" ca="1" si="934"/>
        <v/>
      </c>
      <c r="WI30" s="112" t="str">
        <f t="shared" ca="1" si="934"/>
        <v/>
      </c>
      <c r="WJ30" s="112" t="str">
        <f t="shared" ca="1" si="934"/>
        <v/>
      </c>
      <c r="WK30" s="112" t="str">
        <f t="shared" ca="1" si="934"/>
        <v/>
      </c>
      <c r="WL30" s="112" t="str">
        <f t="shared" ca="1" si="934"/>
        <v/>
      </c>
      <c r="WM30" s="112" t="str">
        <f t="shared" ca="1" si="934"/>
        <v/>
      </c>
      <c r="WN30" s="112" t="str">
        <f t="shared" ca="1" si="934"/>
        <v/>
      </c>
      <c r="WO30" s="112" t="str">
        <f t="shared" ca="1" si="934"/>
        <v/>
      </c>
      <c r="WP30" s="112" t="str">
        <f t="shared" ca="1" si="934"/>
        <v/>
      </c>
      <c r="WQ30" s="112" t="str">
        <f t="shared" ca="1" si="934"/>
        <v/>
      </c>
      <c r="WR30" s="112" t="str">
        <f t="shared" ca="1" si="934"/>
        <v/>
      </c>
      <c r="WS30" s="112" t="str">
        <f t="shared" ca="1" si="934"/>
        <v/>
      </c>
      <c r="WT30" s="112" t="str">
        <f t="shared" ca="1" si="935"/>
        <v/>
      </c>
      <c r="WU30" s="112" t="str">
        <f t="shared" ca="1" si="935"/>
        <v/>
      </c>
      <c r="WV30" s="112" t="str">
        <f t="shared" ca="1" si="935"/>
        <v/>
      </c>
      <c r="WW30" s="112" t="str">
        <f t="shared" ca="1" si="935"/>
        <v/>
      </c>
      <c r="WX30" s="112" t="str">
        <f t="shared" ca="1" si="935"/>
        <v/>
      </c>
      <c r="WY30" s="112" t="str">
        <f t="shared" ca="1" si="935"/>
        <v/>
      </c>
      <c r="WZ30" s="112" t="str">
        <f t="shared" ca="1" si="935"/>
        <v/>
      </c>
      <c r="XA30" s="112" t="str">
        <f t="shared" ca="1" si="935"/>
        <v/>
      </c>
      <c r="XB30" s="112" t="str">
        <f t="shared" ca="1" si="935"/>
        <v/>
      </c>
      <c r="XC30" s="112" t="str">
        <f t="shared" ca="1" si="935"/>
        <v/>
      </c>
      <c r="XD30" s="112" t="str">
        <f t="shared" ca="1" si="935"/>
        <v/>
      </c>
      <c r="XE30" s="112" t="str">
        <f t="shared" ca="1" si="935"/>
        <v/>
      </c>
      <c r="XF30" s="112" t="str">
        <f t="shared" ca="1" si="935"/>
        <v/>
      </c>
      <c r="XG30" s="112" t="str">
        <f t="shared" ca="1" si="935"/>
        <v/>
      </c>
      <c r="XH30" s="112" t="str">
        <f t="shared" ca="1" si="935"/>
        <v/>
      </c>
      <c r="XI30" s="112" t="str">
        <f t="shared" ref="XI30:XX31" ca="1" si="952">IF(AND(OR($I30="P",$I30="S1",$I30="S2"),XI$2&gt;=$N30,XI$2&lt;=$O30,$T30&lt;&gt;""),"G",IF(AND($I30="S",XI$2&gt;=$N30,XI$2&lt;=$O30,$T30&lt;&gt;""),"O","")&amp;IF(AND($Q30&gt;0,XI$2&gt;=$N30,TODAY()&gt;=XI$2,XI$2&lt;=$O30,$T30&lt;&gt;""),"T",IF(AND(XI$2&gt;$O30,TODAY()&gt;=XI$2,OR($A30="K",$A30="L"),$R30&gt;0,OR($R30&lt;&gt;"",$O30&lt;&gt;"")),"D","")))</f>
        <v/>
      </c>
      <c r="XJ30" s="112" t="str">
        <f t="shared" ca="1" si="952"/>
        <v/>
      </c>
      <c r="XK30" s="112" t="str">
        <f t="shared" ca="1" si="952"/>
        <v/>
      </c>
      <c r="XL30" s="112" t="str">
        <f t="shared" ca="1" si="952"/>
        <v/>
      </c>
      <c r="XM30" s="112" t="str">
        <f t="shared" ca="1" si="952"/>
        <v/>
      </c>
      <c r="XN30" s="112" t="str">
        <f t="shared" ca="1" si="952"/>
        <v/>
      </c>
      <c r="XO30" s="112" t="str">
        <f t="shared" ca="1" si="952"/>
        <v/>
      </c>
      <c r="XP30" s="112" t="str">
        <f t="shared" ca="1" si="952"/>
        <v/>
      </c>
      <c r="XQ30" s="112" t="str">
        <f t="shared" ca="1" si="952"/>
        <v/>
      </c>
      <c r="XR30" s="112" t="str">
        <f t="shared" ca="1" si="952"/>
        <v/>
      </c>
      <c r="XS30" s="112" t="str">
        <f t="shared" ca="1" si="952"/>
        <v/>
      </c>
      <c r="XT30" s="112" t="str">
        <f t="shared" ca="1" si="952"/>
        <v/>
      </c>
      <c r="XU30" s="112" t="str">
        <f t="shared" ca="1" si="952"/>
        <v/>
      </c>
      <c r="XV30" s="112" t="str">
        <f t="shared" ca="1" si="952"/>
        <v/>
      </c>
      <c r="XW30" s="112" t="str">
        <f t="shared" ca="1" si="952"/>
        <v/>
      </c>
      <c r="XX30" s="112" t="str">
        <f t="shared" ca="1" si="952"/>
        <v/>
      </c>
      <c r="XY30" s="112" t="str">
        <f t="shared" ref="XY30" ca="1" si="953">IF(AND(OR($I30="P",$I30="S1",$I30="S2"),XY$2&gt;=$N30,XY$2&lt;=$O30,$T30&lt;&gt;""),"G",IF(AND($I30="S",XY$2&gt;=$N30,XY$2&lt;=$O30,$T30&lt;&gt;""),"O","")&amp;IF(AND($Q30&gt;0,XY$2&gt;=$N30,TODAY()&gt;=XY$2,XY$2&lt;=$O30,$T30&lt;&gt;""),"T",IF(AND(XY$2&gt;$O30,TODAY()&gt;=XY$2,OR($A30="K",$A30="L"),$R30&gt;0,OR($R30&lt;&gt;"",$O30&lt;&gt;"")),"D","")))</f>
        <v/>
      </c>
      <c r="XZ30" s="112" t="str">
        <f t="shared" ca="1" si="937"/>
        <v/>
      </c>
      <c r="YA30" s="112" t="str">
        <f t="shared" ca="1" si="937"/>
        <v/>
      </c>
      <c r="YB30" s="112" t="str">
        <f t="shared" ca="1" si="937"/>
        <v/>
      </c>
      <c r="YC30" s="112" t="str">
        <f t="shared" ca="1" si="938"/>
        <v/>
      </c>
      <c r="YD30" s="112" t="str">
        <f t="shared" ca="1" si="938"/>
        <v/>
      </c>
      <c r="YE30" s="112" t="str">
        <f t="shared" ca="1" si="938"/>
        <v/>
      </c>
      <c r="YF30" s="112" t="str">
        <f t="shared" ca="1" si="938"/>
        <v/>
      </c>
      <c r="YG30" s="112" t="str">
        <f t="shared" ca="1" si="938"/>
        <v/>
      </c>
      <c r="YH30" s="112" t="str">
        <f t="shared" ca="1" si="938"/>
        <v/>
      </c>
      <c r="YI30" s="112" t="str">
        <f t="shared" ca="1" si="938"/>
        <v/>
      </c>
      <c r="YJ30" s="112" t="str">
        <f t="shared" ca="1" si="938"/>
        <v/>
      </c>
      <c r="YK30" s="112" t="str">
        <f t="shared" ca="1" si="938"/>
        <v/>
      </c>
      <c r="YL30" s="112" t="str">
        <f t="shared" ca="1" si="938"/>
        <v/>
      </c>
      <c r="YM30" s="112" t="str">
        <f t="shared" ca="1" si="938"/>
        <v/>
      </c>
      <c r="YN30" s="112" t="str">
        <f t="shared" ca="1" si="938"/>
        <v/>
      </c>
      <c r="YO30" s="112" t="str">
        <f t="shared" ca="1" si="939"/>
        <v/>
      </c>
      <c r="YP30" s="112" t="str">
        <f t="shared" ca="1" si="940"/>
        <v/>
      </c>
      <c r="YQ30" s="112" t="str">
        <f t="shared" ca="1" si="940"/>
        <v/>
      </c>
      <c r="YR30" s="112" t="str">
        <f t="shared" ca="1" si="940"/>
        <v/>
      </c>
      <c r="YS30" s="112" t="str">
        <f t="shared" ca="1" si="940"/>
        <v/>
      </c>
      <c r="YT30" s="112" t="str">
        <f t="shared" ca="1" si="940"/>
        <v/>
      </c>
      <c r="YU30" s="112" t="str">
        <f t="shared" ca="1" si="940"/>
        <v/>
      </c>
      <c r="YV30" s="112" t="str">
        <f t="shared" ca="1" si="940"/>
        <v/>
      </c>
      <c r="YW30" s="112" t="str">
        <f t="shared" ca="1" si="940"/>
        <v/>
      </c>
      <c r="YX30" s="112" t="str">
        <f t="shared" ca="1" si="940"/>
        <v/>
      </c>
      <c r="YY30" s="112" t="str">
        <f t="shared" ca="1" si="940"/>
        <v/>
      </c>
      <c r="YZ30" s="112" t="str">
        <f t="shared" ca="1" si="940"/>
        <v/>
      </c>
      <c r="ZA30" s="112" t="str">
        <f t="shared" ca="1" si="940"/>
        <v/>
      </c>
      <c r="ZB30" s="112" t="str">
        <f t="shared" ca="1" si="940"/>
        <v/>
      </c>
      <c r="ZC30" s="112" t="str">
        <f t="shared" ca="1" si="940"/>
        <v/>
      </c>
      <c r="ZD30" s="112" t="str">
        <f t="shared" ca="1" si="940"/>
        <v/>
      </c>
      <c r="ZE30" s="112" t="str">
        <f t="shared" ca="1" si="940"/>
        <v/>
      </c>
      <c r="ZF30" s="112" t="str">
        <f t="shared" ca="1" si="941"/>
        <v/>
      </c>
      <c r="ZG30" s="112" t="str">
        <f t="shared" ca="1" si="941"/>
        <v/>
      </c>
      <c r="ZH30" s="112" t="str">
        <f t="shared" ca="1" si="941"/>
        <v/>
      </c>
      <c r="ZI30" s="112" t="str">
        <f t="shared" ca="1" si="941"/>
        <v/>
      </c>
      <c r="ZJ30" s="112" t="str">
        <f t="shared" ca="1" si="941"/>
        <v/>
      </c>
      <c r="ZK30" s="112" t="str">
        <f t="shared" ca="1" si="941"/>
        <v/>
      </c>
      <c r="ZL30" s="112" t="str">
        <f t="shared" ca="1" si="941"/>
        <v/>
      </c>
      <c r="ZM30" s="112" t="str">
        <f t="shared" ca="1" si="941"/>
        <v/>
      </c>
      <c r="ZN30" s="112" t="str">
        <f t="shared" ca="1" si="941"/>
        <v/>
      </c>
      <c r="ZO30" s="112" t="str">
        <f t="shared" ca="1" si="941"/>
        <v/>
      </c>
      <c r="ZP30" s="112" t="str">
        <f t="shared" ca="1" si="941"/>
        <v/>
      </c>
      <c r="ZQ30" s="112" t="str">
        <f t="shared" ca="1" si="941"/>
        <v/>
      </c>
    </row>
    <row r="31" spans="1:693" ht="18" outlineLevel="1">
      <c r="A31" s="83" t="str">
        <f t="shared" ca="1" si="872"/>
        <v>L</v>
      </c>
      <c r="B31" s="25"/>
      <c r="C31" s="25"/>
      <c r="D31" s="47" t="s">
        <v>27</v>
      </c>
      <c r="E31" s="136"/>
      <c r="F31" s="137"/>
      <c r="G31" s="138"/>
      <c r="H31" s="42" t="s">
        <v>28</v>
      </c>
      <c r="I31" s="122" t="s">
        <v>46</v>
      </c>
      <c r="J31" s="174"/>
      <c r="K31" s="175"/>
      <c r="L31" s="176"/>
      <c r="M31" s="76">
        <f t="shared" si="873"/>
        <v>97</v>
      </c>
      <c r="N31" s="51">
        <f>MIN(N32:N32)</f>
        <v>40833</v>
      </c>
      <c r="O31" s="55">
        <f>MAX(O32:O32)</f>
        <v>40967</v>
      </c>
      <c r="P31" s="53">
        <f t="shared" ca="1" si="942"/>
        <v>0.61855670103092786</v>
      </c>
      <c r="Q31" s="96">
        <f t="shared" ca="1" si="875"/>
        <v>60</v>
      </c>
      <c r="R31" s="124">
        <f t="shared" ca="1" si="876"/>
        <v>-38</v>
      </c>
      <c r="S31" s="101">
        <f t="shared" si="877"/>
        <v>40833</v>
      </c>
      <c r="T31" s="125">
        <f t="shared" ca="1" si="878"/>
        <v>40893</v>
      </c>
      <c r="U31" s="155"/>
      <c r="V31" s="156"/>
      <c r="W31" s="85"/>
      <c r="X31" s="131" t="str">
        <f t="shared" ref="X31:AM32" ca="1" si="954">IF(AND(OR($I31="P",$I31="S1",$I31="S2"),X$2&gt;=$N31,X$2&lt;=$O31,$T31&lt;&gt;""),"G",IF(AND($I31="S",X$2&gt;=$N31,X$2&lt;=$O31,$T31&lt;&gt;""),"O","")&amp;IF(AND($Q31&gt;0,X$2&gt;=$N31,TODAY()&gt;=X$2,X$2&lt;=$O31,$T31&lt;&gt;""),"T",IF(AND(X$2&gt;$O31,TODAY()&gt;=X$2,OR($A31="K",$A31="L"),$R31&gt;0,OR($R31&lt;&gt;"",$O31&lt;&gt;"")),"D","")))</f>
        <v/>
      </c>
      <c r="Y31" s="112" t="str">
        <f t="shared" ca="1" si="954"/>
        <v/>
      </c>
      <c r="Z31" s="112" t="str">
        <f t="shared" ca="1" si="954"/>
        <v/>
      </c>
      <c r="AA31" s="112" t="str">
        <f t="shared" ca="1" si="954"/>
        <v/>
      </c>
      <c r="AB31" s="112" t="str">
        <f t="shared" ca="1" si="954"/>
        <v/>
      </c>
      <c r="AC31" s="112" t="str">
        <f t="shared" ca="1" si="954"/>
        <v/>
      </c>
      <c r="AD31" s="112" t="str">
        <f t="shared" ca="1" si="954"/>
        <v/>
      </c>
      <c r="AE31" s="112" t="str">
        <f t="shared" ca="1" si="954"/>
        <v/>
      </c>
      <c r="AF31" s="112" t="str">
        <f t="shared" ca="1" si="954"/>
        <v/>
      </c>
      <c r="AG31" s="112" t="str">
        <f t="shared" ca="1" si="954"/>
        <v/>
      </c>
      <c r="AH31" s="112" t="str">
        <f t="shared" ca="1" si="954"/>
        <v/>
      </c>
      <c r="AI31" s="112" t="str">
        <f t="shared" ca="1" si="954"/>
        <v/>
      </c>
      <c r="AJ31" s="112" t="str">
        <f t="shared" ca="1" si="954"/>
        <v/>
      </c>
      <c r="AK31" s="112" t="str">
        <f t="shared" ca="1" si="954"/>
        <v/>
      </c>
      <c r="AL31" s="112" t="str">
        <f t="shared" ca="1" si="954"/>
        <v/>
      </c>
      <c r="AM31" s="112" t="str">
        <f t="shared" ca="1" si="954"/>
        <v/>
      </c>
      <c r="AN31" s="112" t="str">
        <f t="shared" ref="AN31:BB32" ca="1" si="955">IF(AND(OR($I31="P",$I31="S1",$I31="S2"),AN$2&gt;=$N31,AN$2&lt;=$O31,$T31&lt;&gt;""),"G",IF(AND($I31="S",AN$2&gt;=$N31,AN$2&lt;=$O31,$T31&lt;&gt;""),"O","")&amp;IF(AND($Q31&gt;0,AN$2&gt;=$N31,TODAY()&gt;=AN$2,AN$2&lt;=$O31,$T31&lt;&gt;""),"T",IF(AND(AN$2&gt;$O31,TODAY()&gt;=AN$2,OR($A31="K",$A31="L"),$R31&gt;0,OR($R31&lt;&gt;"",$O31&lt;&gt;"")),"D","")))</f>
        <v/>
      </c>
      <c r="AO31" s="112" t="str">
        <f t="shared" ca="1" si="955"/>
        <v/>
      </c>
      <c r="AP31" s="112" t="str">
        <f t="shared" ca="1" si="955"/>
        <v/>
      </c>
      <c r="AQ31" s="112" t="str">
        <f t="shared" ca="1" si="955"/>
        <v/>
      </c>
      <c r="AR31" s="112" t="str">
        <f t="shared" ca="1" si="955"/>
        <v/>
      </c>
      <c r="AS31" s="112" t="str">
        <f t="shared" ca="1" si="955"/>
        <v/>
      </c>
      <c r="AT31" s="112" t="str">
        <f t="shared" ca="1" si="955"/>
        <v/>
      </c>
      <c r="AU31" s="112" t="str">
        <f t="shared" ca="1" si="955"/>
        <v/>
      </c>
      <c r="AV31" s="112" t="str">
        <f t="shared" ca="1" si="955"/>
        <v/>
      </c>
      <c r="AW31" s="112" t="str">
        <f t="shared" ca="1" si="955"/>
        <v/>
      </c>
      <c r="AX31" s="112" t="str">
        <f t="shared" ca="1" si="955"/>
        <v/>
      </c>
      <c r="AY31" s="112" t="str">
        <f t="shared" ca="1" si="955"/>
        <v/>
      </c>
      <c r="AZ31" s="112" t="str">
        <f t="shared" ca="1" si="955"/>
        <v/>
      </c>
      <c r="BA31" s="112" t="str">
        <f t="shared" ca="1" si="955"/>
        <v/>
      </c>
      <c r="BB31" s="112" t="str">
        <f t="shared" ca="1" si="955"/>
        <v/>
      </c>
      <c r="BC31" s="112" t="str">
        <f t="shared" ref="BC31:BR34" ca="1" si="956">IF(AND(OR($I31="P",$I31="S1",$I31="S2"),BC$2&gt;=$N31,BC$2&lt;=$O31,$T31&lt;&gt;""),"G",IF(AND($I31="S",BC$2&gt;=$N31,BC$2&lt;=$O31,$T31&lt;&gt;""),"O","")&amp;IF(AND($Q31&gt;0,BC$2&gt;=$N31,TODAY()&gt;=BC$2,BC$2&lt;=$O31,$T31&lt;&gt;""),"T",IF(AND(BC$2&gt;$O31,TODAY()&gt;=BC$2,OR($A31="K",$A31="L"),$R31&gt;0,OR($R31&lt;&gt;"",$O31&lt;&gt;"")),"D","")))</f>
        <v/>
      </c>
      <c r="BD31" s="112" t="str">
        <f t="shared" ca="1" si="956"/>
        <v/>
      </c>
      <c r="BE31" s="112" t="str">
        <f t="shared" ca="1" si="956"/>
        <v/>
      </c>
      <c r="BF31" s="112" t="str">
        <f t="shared" ca="1" si="956"/>
        <v/>
      </c>
      <c r="BG31" s="112" t="str">
        <f t="shared" ca="1" si="956"/>
        <v/>
      </c>
      <c r="BH31" s="112" t="str">
        <f t="shared" ca="1" si="956"/>
        <v/>
      </c>
      <c r="BI31" s="112" t="str">
        <f t="shared" ca="1" si="956"/>
        <v/>
      </c>
      <c r="BJ31" s="112" t="str">
        <f t="shared" ca="1" si="956"/>
        <v/>
      </c>
      <c r="BK31" s="112" t="str">
        <f t="shared" ca="1" si="956"/>
        <v/>
      </c>
      <c r="BL31" s="112" t="str">
        <f t="shared" ca="1" si="956"/>
        <v/>
      </c>
      <c r="BM31" s="112" t="str">
        <f t="shared" ca="1" si="956"/>
        <v/>
      </c>
      <c r="BN31" s="112" t="str">
        <f t="shared" ca="1" si="956"/>
        <v/>
      </c>
      <c r="BO31" s="112" t="str">
        <f t="shared" ca="1" si="956"/>
        <v/>
      </c>
      <c r="BP31" s="112" t="str">
        <f t="shared" ca="1" si="956"/>
        <v/>
      </c>
      <c r="BQ31" s="112" t="str">
        <f t="shared" ca="1" si="956"/>
        <v/>
      </c>
      <c r="BR31" s="112" t="str">
        <f t="shared" ca="1" si="956"/>
        <v/>
      </c>
      <c r="BS31" s="112" t="str">
        <f t="shared" ref="BS31:CG33" ca="1" si="957">IF(AND(OR($I31="P",$I31="S1",$I31="S2"),BS$2&gt;=$N31,BS$2&lt;=$O31,$T31&lt;&gt;""),"G",IF(AND($I31="S",BS$2&gt;=$N31,BS$2&lt;=$O31,$T31&lt;&gt;""),"O","")&amp;IF(AND($Q31&gt;0,BS$2&gt;=$N31,TODAY()&gt;=BS$2,BS$2&lt;=$O31,$T31&lt;&gt;""),"T",IF(AND(BS$2&gt;$O31,TODAY()&gt;=BS$2,OR($A31="K",$A31="L"),$R31&gt;0,OR($R31&lt;&gt;"",$O31&lt;&gt;"")),"D","")))</f>
        <v/>
      </c>
      <c r="BT31" s="112" t="str">
        <f t="shared" ca="1" si="957"/>
        <v/>
      </c>
      <c r="BU31" s="112" t="str">
        <f t="shared" ca="1" si="957"/>
        <v/>
      </c>
      <c r="BV31" s="112" t="str">
        <f t="shared" ca="1" si="957"/>
        <v/>
      </c>
      <c r="BW31" s="112" t="str">
        <f t="shared" ca="1" si="957"/>
        <v/>
      </c>
      <c r="BX31" s="112" t="str">
        <f t="shared" ca="1" si="957"/>
        <v/>
      </c>
      <c r="BY31" s="112" t="str">
        <f t="shared" ca="1" si="957"/>
        <v/>
      </c>
      <c r="BZ31" s="112" t="str">
        <f t="shared" ca="1" si="957"/>
        <v/>
      </c>
      <c r="CA31" s="112" t="str">
        <f t="shared" ca="1" si="957"/>
        <v/>
      </c>
      <c r="CB31" s="112" t="str">
        <f t="shared" ca="1" si="957"/>
        <v/>
      </c>
      <c r="CC31" s="112" t="str">
        <f t="shared" ca="1" si="957"/>
        <v/>
      </c>
      <c r="CD31" s="112" t="str">
        <f t="shared" ca="1" si="957"/>
        <v/>
      </c>
      <c r="CE31" s="112" t="str">
        <f t="shared" ca="1" si="957"/>
        <v/>
      </c>
      <c r="CF31" s="112" t="str">
        <f t="shared" ca="1" si="957"/>
        <v/>
      </c>
      <c r="CG31" s="112" t="str">
        <f t="shared" ca="1" si="957"/>
        <v/>
      </c>
      <c r="CH31" s="112" t="str">
        <f t="shared" ref="CH31:CW35" ca="1" si="958">IF(AND(OR($I31="P",$I31="S1",$I31="S2"),CH$2&gt;=$N31,CH$2&lt;=$O31,$T31&lt;&gt;""),"G",IF(AND($I31="S",CH$2&gt;=$N31,CH$2&lt;=$O31,$T31&lt;&gt;""),"O","")&amp;IF(AND($Q31&gt;0,CH$2&gt;=$N31,TODAY()&gt;=CH$2,CH$2&lt;=$O31,$T31&lt;&gt;""),"T",IF(AND(CH$2&gt;$O31,TODAY()&gt;=CH$2,OR($A31="K",$A31="L"),$R31&gt;0,OR($R31&lt;&gt;"",$O31&lt;&gt;"")),"D","")))</f>
        <v/>
      </c>
      <c r="CI31" s="112" t="str">
        <f t="shared" ca="1" si="958"/>
        <v/>
      </c>
      <c r="CJ31" s="112" t="str">
        <f t="shared" ca="1" si="958"/>
        <v/>
      </c>
      <c r="CK31" s="112" t="str">
        <f t="shared" ca="1" si="958"/>
        <v/>
      </c>
      <c r="CL31" s="112" t="str">
        <f t="shared" ca="1" si="958"/>
        <v/>
      </c>
      <c r="CM31" s="112" t="str">
        <f t="shared" ca="1" si="958"/>
        <v/>
      </c>
      <c r="CN31" s="112" t="str">
        <f t="shared" ca="1" si="958"/>
        <v/>
      </c>
      <c r="CO31" s="112" t="str">
        <f t="shared" ca="1" si="958"/>
        <v/>
      </c>
      <c r="CP31" s="112" t="str">
        <f t="shared" ca="1" si="958"/>
        <v/>
      </c>
      <c r="CQ31" s="112" t="str">
        <f t="shared" ca="1" si="958"/>
        <v/>
      </c>
      <c r="CR31" s="112" t="str">
        <f t="shared" ca="1" si="958"/>
        <v/>
      </c>
      <c r="CS31" s="112" t="str">
        <f t="shared" ca="1" si="958"/>
        <v/>
      </c>
      <c r="CT31" s="112" t="str">
        <f t="shared" ca="1" si="958"/>
        <v/>
      </c>
      <c r="CU31" s="112" t="str">
        <f t="shared" ca="1" si="958"/>
        <v/>
      </c>
      <c r="CV31" s="112" t="str">
        <f t="shared" ca="1" si="958"/>
        <v/>
      </c>
      <c r="CW31" s="112" t="str">
        <f t="shared" ca="1" si="958"/>
        <v/>
      </c>
      <c r="CX31" s="112" t="str">
        <f t="shared" ref="CX31:DL34" ca="1" si="959">IF(AND(OR($I31="P",$I31="S1",$I31="S2"),CX$2&gt;=$N31,CX$2&lt;=$O31,$T31&lt;&gt;""),"G",IF(AND($I31="S",CX$2&gt;=$N31,CX$2&lt;=$O31,$T31&lt;&gt;""),"O","")&amp;IF(AND($Q31&gt;0,CX$2&gt;=$N31,TODAY()&gt;=CX$2,CX$2&lt;=$O31,$T31&lt;&gt;""),"T",IF(AND(CX$2&gt;$O31,TODAY()&gt;=CX$2,OR($A31="K",$A31="L"),$R31&gt;0,OR($R31&lt;&gt;"",$O31&lt;&gt;"")),"D","")))</f>
        <v/>
      </c>
      <c r="CY31" s="112" t="str">
        <f t="shared" ca="1" si="959"/>
        <v/>
      </c>
      <c r="CZ31" s="112" t="str">
        <f t="shared" ca="1" si="959"/>
        <v/>
      </c>
      <c r="DA31" s="112" t="str">
        <f t="shared" ca="1" si="959"/>
        <v/>
      </c>
      <c r="DB31" s="112" t="str">
        <f t="shared" ca="1" si="959"/>
        <v/>
      </c>
      <c r="DC31" s="112" t="str">
        <f t="shared" ca="1" si="959"/>
        <v/>
      </c>
      <c r="DD31" s="112" t="str">
        <f t="shared" ca="1" si="959"/>
        <v/>
      </c>
      <c r="DE31" s="112" t="str">
        <f t="shared" ca="1" si="959"/>
        <v/>
      </c>
      <c r="DF31" s="112" t="str">
        <f t="shared" ca="1" si="959"/>
        <v/>
      </c>
      <c r="DG31" s="112" t="str">
        <f t="shared" ca="1" si="959"/>
        <v/>
      </c>
      <c r="DH31" s="112" t="str">
        <f t="shared" ca="1" si="959"/>
        <v/>
      </c>
      <c r="DI31" s="112" t="str">
        <f t="shared" ca="1" si="959"/>
        <v/>
      </c>
      <c r="DJ31" s="112" t="str">
        <f t="shared" ca="1" si="959"/>
        <v/>
      </c>
      <c r="DK31" s="112" t="str">
        <f t="shared" ca="1" si="959"/>
        <v/>
      </c>
      <c r="DL31" s="112" t="str">
        <f t="shared" ca="1" si="959"/>
        <v/>
      </c>
      <c r="DM31" s="112" t="str">
        <f t="shared" ref="DM31:EB35" ca="1" si="960">IF(AND(OR($I31="P",$I31="S1",$I31="S2"),DM$2&gt;=$N31,DM$2&lt;=$O31,$T31&lt;&gt;""),"G",IF(AND($I31="S",DM$2&gt;=$N31,DM$2&lt;=$O31,$T31&lt;&gt;""),"O","")&amp;IF(AND($Q31&gt;0,DM$2&gt;=$N31,TODAY()&gt;=DM$2,DM$2&lt;=$O31,$T31&lt;&gt;""),"T",IF(AND(DM$2&gt;$O31,TODAY()&gt;=DM$2,OR($A31="K",$A31="L"),$R31&gt;0,OR($R31&lt;&gt;"",$O31&lt;&gt;"")),"D","")))</f>
        <v/>
      </c>
      <c r="DN31" s="112" t="str">
        <f t="shared" ca="1" si="960"/>
        <v/>
      </c>
      <c r="DO31" s="112" t="str">
        <f t="shared" ca="1" si="960"/>
        <v/>
      </c>
      <c r="DP31" s="112" t="str">
        <f t="shared" ca="1" si="960"/>
        <v/>
      </c>
      <c r="DQ31" s="112" t="str">
        <f t="shared" ca="1" si="960"/>
        <v/>
      </c>
      <c r="DR31" s="112" t="str">
        <f t="shared" ca="1" si="960"/>
        <v/>
      </c>
      <c r="DS31" s="112" t="str">
        <f t="shared" ca="1" si="960"/>
        <v/>
      </c>
      <c r="DT31" s="112" t="str">
        <f t="shared" ca="1" si="960"/>
        <v/>
      </c>
      <c r="DU31" s="112" t="str">
        <f t="shared" ca="1" si="960"/>
        <v/>
      </c>
      <c r="DV31" s="112" t="str">
        <f t="shared" ca="1" si="960"/>
        <v/>
      </c>
      <c r="DW31" s="112" t="str">
        <f t="shared" ca="1" si="960"/>
        <v/>
      </c>
      <c r="DX31" s="112" t="str">
        <f t="shared" ca="1" si="960"/>
        <v/>
      </c>
      <c r="DY31" s="112" t="str">
        <f t="shared" ca="1" si="960"/>
        <v/>
      </c>
      <c r="DZ31" s="112" t="str">
        <f t="shared" ca="1" si="960"/>
        <v/>
      </c>
      <c r="EA31" s="112" t="str">
        <f t="shared" ca="1" si="960"/>
        <v/>
      </c>
      <c r="EB31" s="112" t="str">
        <f t="shared" ca="1" si="960"/>
        <v/>
      </c>
      <c r="EC31" s="112" t="str">
        <f t="shared" ref="EC31:EQ35" ca="1" si="961">IF(AND(OR($I31="P",$I31="S1",$I31="S2"),EC$2&gt;=$N31,EC$2&lt;=$O31,$T31&lt;&gt;""),"G",IF(AND($I31="S",EC$2&gt;=$N31,EC$2&lt;=$O31,$T31&lt;&gt;""),"O","")&amp;IF(AND($Q31&gt;0,EC$2&gt;=$N31,TODAY()&gt;=EC$2,EC$2&lt;=$O31,$T31&lt;&gt;""),"T",IF(AND(EC$2&gt;$O31,TODAY()&gt;=EC$2,OR($A31="K",$A31="L"),$R31&gt;0,OR($R31&lt;&gt;"",$O31&lt;&gt;"")),"D","")))</f>
        <v/>
      </c>
      <c r="ED31" s="112" t="str">
        <f t="shared" ca="1" si="961"/>
        <v/>
      </c>
      <c r="EE31" s="112" t="str">
        <f t="shared" ca="1" si="961"/>
        <v/>
      </c>
      <c r="EF31" s="112" t="str">
        <f t="shared" ca="1" si="961"/>
        <v/>
      </c>
      <c r="EG31" s="112" t="str">
        <f t="shared" ca="1" si="961"/>
        <v/>
      </c>
      <c r="EH31" s="112" t="str">
        <f t="shared" ca="1" si="961"/>
        <v/>
      </c>
      <c r="EI31" s="112" t="str">
        <f t="shared" ca="1" si="961"/>
        <v/>
      </c>
      <c r="EJ31" s="112" t="str">
        <f t="shared" ca="1" si="961"/>
        <v/>
      </c>
      <c r="EK31" s="112" t="str">
        <f t="shared" ca="1" si="961"/>
        <v/>
      </c>
      <c r="EL31" s="112" t="str">
        <f t="shared" ca="1" si="961"/>
        <v/>
      </c>
      <c r="EM31" s="112" t="str">
        <f t="shared" ca="1" si="961"/>
        <v/>
      </c>
      <c r="EN31" s="112" t="str">
        <f t="shared" ca="1" si="961"/>
        <v/>
      </c>
      <c r="EO31" s="112" t="str">
        <f t="shared" ca="1" si="961"/>
        <v/>
      </c>
      <c r="EP31" s="112" t="str">
        <f t="shared" ca="1" si="961"/>
        <v/>
      </c>
      <c r="EQ31" s="112" t="str">
        <f t="shared" ca="1" si="961"/>
        <v/>
      </c>
      <c r="ER31" s="112" t="str">
        <f t="shared" ref="ER31:FG32" ca="1" si="962">IF(AND(OR($I31="P",$I31="S1",$I31="S2"),ER$2&gt;=$N31,ER$2&lt;=$O31,$T31&lt;&gt;""),"G",IF(AND($I31="S",ER$2&gt;=$N31,ER$2&lt;=$O31,$T31&lt;&gt;""),"O","")&amp;IF(AND($Q31&gt;0,ER$2&gt;=$N31,TODAY()&gt;=ER$2,ER$2&lt;=$O31,$T31&lt;&gt;""),"T",IF(AND(ER$2&gt;$O31,TODAY()&gt;=ER$2,OR($A31="K",$A31="L"),$R31&gt;0,OR($R31&lt;&gt;"",$O31&lt;&gt;"")),"D","")))</f>
        <v/>
      </c>
      <c r="ES31" s="112" t="str">
        <f t="shared" ca="1" si="962"/>
        <v/>
      </c>
      <c r="ET31" s="112" t="str">
        <f t="shared" ca="1" si="962"/>
        <v/>
      </c>
      <c r="EU31" s="112" t="str">
        <f t="shared" ca="1" si="962"/>
        <v/>
      </c>
      <c r="EV31" s="112" t="str">
        <f t="shared" ca="1" si="962"/>
        <v/>
      </c>
      <c r="EW31" s="112" t="str">
        <f t="shared" ca="1" si="962"/>
        <v/>
      </c>
      <c r="EX31" s="112" t="str">
        <f t="shared" ca="1" si="962"/>
        <v/>
      </c>
      <c r="EY31" s="112" t="str">
        <f t="shared" ca="1" si="962"/>
        <v/>
      </c>
      <c r="EZ31" s="112" t="str">
        <f t="shared" ca="1" si="962"/>
        <v/>
      </c>
      <c r="FA31" s="112" t="str">
        <f t="shared" ca="1" si="962"/>
        <v/>
      </c>
      <c r="FB31" s="112" t="str">
        <f t="shared" ca="1" si="962"/>
        <v/>
      </c>
      <c r="FC31" s="112" t="str">
        <f t="shared" ca="1" si="962"/>
        <v/>
      </c>
      <c r="FD31" s="112" t="str">
        <f t="shared" ca="1" si="962"/>
        <v/>
      </c>
      <c r="FE31" s="112" t="str">
        <f t="shared" ca="1" si="962"/>
        <v/>
      </c>
      <c r="FF31" s="112" t="str">
        <f t="shared" ca="1" si="962"/>
        <v/>
      </c>
      <c r="FG31" s="112" t="str">
        <f t="shared" ca="1" si="962"/>
        <v/>
      </c>
      <c r="FH31" s="112" t="str">
        <f t="shared" ref="FH31:FP32" ca="1" si="963">IF(AND(OR($I31="P",$I31="S1",$I31="S2"),FH$2&gt;=$N31,FH$2&lt;=$O31,$T31&lt;&gt;""),"G",IF(AND($I31="S",FH$2&gt;=$N31,FH$2&lt;=$O31,$T31&lt;&gt;""),"O","")&amp;IF(AND($Q31&gt;0,FH$2&gt;=$N31,TODAY()&gt;=FH$2,FH$2&lt;=$O31,$T31&lt;&gt;""),"T",IF(AND(FH$2&gt;$O31,TODAY()&gt;=FH$2,OR($A31="K",$A31="L"),$R31&gt;0,OR($R31&lt;&gt;"",$O31&lt;&gt;"")),"D","")))</f>
        <v/>
      </c>
      <c r="FI31" s="112" t="str">
        <f t="shared" ca="1" si="963"/>
        <v/>
      </c>
      <c r="FJ31" s="112" t="str">
        <f t="shared" ca="1" si="963"/>
        <v/>
      </c>
      <c r="FK31" s="112" t="str">
        <f t="shared" ca="1" si="963"/>
        <v/>
      </c>
      <c r="FL31" s="112" t="str">
        <f t="shared" ca="1" si="963"/>
        <v/>
      </c>
      <c r="FM31" s="112" t="str">
        <f t="shared" ca="1" si="963"/>
        <v/>
      </c>
      <c r="FN31" s="112" t="str">
        <f t="shared" ca="1" si="963"/>
        <v/>
      </c>
      <c r="FO31" s="112" t="str">
        <f t="shared" ca="1" si="963"/>
        <v/>
      </c>
      <c r="FP31" s="112" t="str">
        <f t="shared" ca="1" si="963"/>
        <v/>
      </c>
      <c r="FQ31" s="112" t="str">
        <f t="shared" ca="1" si="888"/>
        <v/>
      </c>
      <c r="FR31" s="112" t="str">
        <f t="shared" ca="1" si="889"/>
        <v/>
      </c>
      <c r="FS31" s="112" t="str">
        <f t="shared" ca="1" si="889"/>
        <v/>
      </c>
      <c r="FT31" s="112" t="str">
        <f t="shared" ca="1" si="890"/>
        <v/>
      </c>
      <c r="FU31" s="112" t="str">
        <f t="shared" ca="1" si="890"/>
        <v/>
      </c>
      <c r="FV31" s="112" t="str">
        <f t="shared" ca="1" si="890"/>
        <v/>
      </c>
      <c r="FW31" s="112" t="str">
        <f t="shared" ca="1" si="890"/>
        <v/>
      </c>
      <c r="FX31" s="112" t="str">
        <f t="shared" ca="1" si="890"/>
        <v/>
      </c>
      <c r="FY31" s="112" t="str">
        <f t="shared" ca="1" si="890"/>
        <v/>
      </c>
      <c r="FZ31" s="112" t="str">
        <f t="shared" ca="1" si="890"/>
        <v/>
      </c>
      <c r="GA31" s="112" t="str">
        <f t="shared" ca="1" si="890"/>
        <v/>
      </c>
      <c r="GB31" s="112" t="str">
        <f t="shared" ca="1" si="890"/>
        <v/>
      </c>
      <c r="GC31" s="112" t="str">
        <f t="shared" ref="GC31:GR35" ca="1" si="964">IF(AND(OR($I31="P",$I31="S1",$I31="S2"),GC$2&gt;=$N31,GC$2&lt;=$O31,$T31&lt;&gt;""),"G",IF(AND($I31="S",GC$2&gt;=$N31,GC$2&lt;=$O31,$T31&lt;&gt;""),"O","")&amp;IF(AND($Q31&gt;0,GC$2&gt;=$N31,TODAY()&gt;=GC$2,GC$2&lt;=$O31,$T31&lt;&gt;""),"T",IF(AND(GC$2&gt;$O31,TODAY()&gt;=GC$2,OR($A31="K",$A31="L"),$R31&gt;0,OR($R31&lt;&gt;"",$O31&lt;&gt;"")),"D","")))</f>
        <v/>
      </c>
      <c r="GD31" s="112" t="str">
        <f t="shared" ca="1" si="964"/>
        <v/>
      </c>
      <c r="GE31" s="112" t="str">
        <f t="shared" ca="1" si="964"/>
        <v/>
      </c>
      <c r="GF31" s="112" t="str">
        <f t="shared" ca="1" si="964"/>
        <v/>
      </c>
      <c r="GG31" s="112" t="str">
        <f t="shared" ca="1" si="964"/>
        <v/>
      </c>
      <c r="GH31" s="112" t="str">
        <f t="shared" ca="1" si="964"/>
        <v/>
      </c>
      <c r="GI31" s="112" t="str">
        <f t="shared" ca="1" si="964"/>
        <v/>
      </c>
      <c r="GJ31" s="112" t="str">
        <f t="shared" ca="1" si="964"/>
        <v/>
      </c>
      <c r="GK31" s="112" t="str">
        <f t="shared" ca="1" si="964"/>
        <v/>
      </c>
      <c r="GL31" s="112" t="str">
        <f t="shared" ca="1" si="964"/>
        <v/>
      </c>
      <c r="GM31" s="112" t="str">
        <f t="shared" ca="1" si="964"/>
        <v/>
      </c>
      <c r="GN31" s="112" t="str">
        <f t="shared" ca="1" si="964"/>
        <v/>
      </c>
      <c r="GO31" s="112" t="str">
        <f t="shared" ca="1" si="964"/>
        <v/>
      </c>
      <c r="GP31" s="112" t="str">
        <f t="shared" ca="1" si="964"/>
        <v/>
      </c>
      <c r="GQ31" s="112" t="str">
        <f t="shared" ca="1" si="964"/>
        <v/>
      </c>
      <c r="GR31" s="112" t="str">
        <f t="shared" ca="1" si="964"/>
        <v/>
      </c>
      <c r="GS31" s="112" t="str">
        <f t="shared" ref="GS31:GT35" ca="1" si="965">IF(AND(OR($I31="P",$I31="S1",$I31="S2"),GS$2&gt;=$N31,GS$2&lt;=$O31,$T31&lt;&gt;""),"G",IF(AND($I31="S",GS$2&gt;=$N31,GS$2&lt;=$O31,$T31&lt;&gt;""),"O","")&amp;IF(AND($Q31&gt;0,GS$2&gt;=$N31,TODAY()&gt;=GS$2,GS$2&lt;=$O31,$T31&lt;&gt;""),"T",IF(AND(GS$2&gt;$O31,TODAY()&gt;=GS$2,OR($A31="K",$A31="L"),$R31&gt;0,OR($R31&lt;&gt;"",$O31&lt;&gt;"")),"D","")))</f>
        <v/>
      </c>
      <c r="GT31" s="112" t="str">
        <f t="shared" ca="1" si="965"/>
        <v/>
      </c>
      <c r="GU31" s="112" t="str">
        <f t="shared" ref="GU31:GU35" ca="1" si="966">IF(AND(OR($I31="P",$I31="S1",$I31="S2"),GU$2&gt;=$N31,GU$2&lt;=$O31,$T31&lt;&gt;""),"G",IF(AND($I31="S",GU$2&gt;=$N31,GU$2&lt;=$O31,$T31&lt;&gt;""),"O","")&amp;IF(AND($Q31&gt;0,GU$2&gt;=$N31,TODAY()&gt;=GU$2,GU$2&lt;=$O31,$T31&lt;&gt;""),"T",IF(AND(GU$2&gt;$O31,TODAY()&gt;=GU$2,OR($A31="K",$A31="L"),$R31&gt;0,OR($R31&lt;&gt;"",$O31&lt;&gt;"")),"D","")))</f>
        <v/>
      </c>
      <c r="GV31" s="112" t="str">
        <f t="shared" ref="GV31:HH32" ca="1" si="967">IF(AND(OR($I31="P",$I31="S1",$I31="S2"),GV$2&gt;=$N31,GV$2&lt;=$O31,$T31&lt;&gt;""),"G",IF(AND($I31="S",GV$2&gt;=$N31,GV$2&lt;=$O31,$T31&lt;&gt;""),"O","")&amp;IF(AND($Q31&gt;0,GV$2&gt;=$N31,TODAY()&gt;=GV$2,GV$2&lt;=$O31,$T31&lt;&gt;""),"T",IF(AND(GV$2&gt;$O31,TODAY()&gt;=GV$2,OR($A31="K",$A31="L"),$R31&gt;0,OR($R31&lt;&gt;"",$O31&lt;&gt;"")),"D","")))</f>
        <v/>
      </c>
      <c r="GW31" s="112" t="str">
        <f t="shared" ca="1" si="967"/>
        <v/>
      </c>
      <c r="GX31" s="112" t="str">
        <f t="shared" ca="1" si="967"/>
        <v/>
      </c>
      <c r="GY31" s="112" t="str">
        <f t="shared" ca="1" si="967"/>
        <v/>
      </c>
      <c r="GZ31" s="112" t="str">
        <f t="shared" ca="1" si="967"/>
        <v/>
      </c>
      <c r="HA31" s="112" t="str">
        <f t="shared" ca="1" si="967"/>
        <v/>
      </c>
      <c r="HB31" s="112" t="str">
        <f t="shared" ca="1" si="967"/>
        <v/>
      </c>
      <c r="HC31" s="112" t="str">
        <f t="shared" ca="1" si="967"/>
        <v/>
      </c>
      <c r="HD31" s="112" t="str">
        <f t="shared" ca="1" si="967"/>
        <v/>
      </c>
      <c r="HE31" s="112" t="str">
        <f t="shared" ca="1" si="967"/>
        <v/>
      </c>
      <c r="HF31" s="112" t="str">
        <f t="shared" ca="1" si="967"/>
        <v/>
      </c>
      <c r="HG31" s="112" t="str">
        <f t="shared" ca="1" si="967"/>
        <v/>
      </c>
      <c r="HH31" s="112" t="str">
        <f t="shared" ca="1" si="967"/>
        <v/>
      </c>
      <c r="HI31" s="112" t="str">
        <f t="shared" ref="HI31:HX35" ca="1" si="968">IF(AND(OR($I31="P",$I31="S1",$I31="S2"),HI$2&gt;=$N31,HI$2&lt;=$O31,$T31&lt;&gt;""),"G",IF(AND($I31="S",HI$2&gt;=$N31,HI$2&lt;=$O31,$T31&lt;&gt;""),"O","")&amp;IF(AND($Q31&gt;0,HI$2&gt;=$N31,TODAY()&gt;=HI$2,HI$2&lt;=$O31,$T31&lt;&gt;""),"T",IF(AND(HI$2&gt;$O31,TODAY()&gt;=HI$2,OR($A31="K",$A31="L"),$R31&gt;0,OR($R31&lt;&gt;"",$O31&lt;&gt;"")),"D","")))</f>
        <v/>
      </c>
      <c r="HJ31" s="112" t="str">
        <f t="shared" ca="1" si="968"/>
        <v/>
      </c>
      <c r="HK31" s="112" t="str">
        <f t="shared" ca="1" si="968"/>
        <v/>
      </c>
      <c r="HL31" s="112" t="str">
        <f t="shared" ca="1" si="968"/>
        <v/>
      </c>
      <c r="HM31" s="112" t="str">
        <f t="shared" ca="1" si="968"/>
        <v/>
      </c>
      <c r="HN31" s="112" t="str">
        <f t="shared" ca="1" si="968"/>
        <v/>
      </c>
      <c r="HO31" s="112" t="str">
        <f t="shared" ca="1" si="968"/>
        <v/>
      </c>
      <c r="HP31" s="112" t="str">
        <f t="shared" ca="1" si="968"/>
        <v/>
      </c>
      <c r="HQ31" s="112" t="str">
        <f t="shared" ca="1" si="968"/>
        <v/>
      </c>
      <c r="HR31" s="112" t="str">
        <f t="shared" ca="1" si="968"/>
        <v/>
      </c>
      <c r="HS31" s="112" t="str">
        <f t="shared" ca="1" si="968"/>
        <v/>
      </c>
      <c r="HT31" s="112" t="str">
        <f t="shared" ca="1" si="968"/>
        <v/>
      </c>
      <c r="HU31" s="112" t="str">
        <f t="shared" ca="1" si="968"/>
        <v/>
      </c>
      <c r="HV31" s="112" t="str">
        <f t="shared" ca="1" si="968"/>
        <v/>
      </c>
      <c r="HW31" s="112" t="str">
        <f t="shared" ca="1" si="968"/>
        <v/>
      </c>
      <c r="HX31" s="112" t="str">
        <f t="shared" ca="1" si="968"/>
        <v/>
      </c>
      <c r="HY31" s="112" t="str">
        <f t="shared" ref="HY31:ID35" ca="1" si="969">IF(AND(OR($I31="P",$I31="S1",$I31="S2"),HY$2&gt;=$N31,HY$2&lt;=$O31,$T31&lt;&gt;""),"G",IF(AND($I31="S",HY$2&gt;=$N31,HY$2&lt;=$O31,$T31&lt;&gt;""),"O","")&amp;IF(AND($Q31&gt;0,HY$2&gt;=$N31,TODAY()&gt;=HY$2,HY$2&lt;=$O31,$T31&lt;&gt;""),"T",IF(AND(HY$2&gt;$O31,TODAY()&gt;=HY$2,OR($A31="K",$A31="L"),$R31&gt;0,OR($R31&lt;&gt;"",$O31&lt;&gt;"")),"D","")))</f>
        <v/>
      </c>
      <c r="HZ31" s="112" t="str">
        <f t="shared" ca="1" si="969"/>
        <v/>
      </c>
      <c r="IA31" s="112" t="str">
        <f t="shared" ca="1" si="969"/>
        <v/>
      </c>
      <c r="IB31" s="112" t="str">
        <f t="shared" ca="1" si="969"/>
        <v/>
      </c>
      <c r="IC31" s="112" t="str">
        <f t="shared" ca="1" si="969"/>
        <v/>
      </c>
      <c r="ID31" s="112" t="str">
        <f t="shared" ca="1" si="969"/>
        <v/>
      </c>
      <c r="IE31" s="112" t="str">
        <f t="shared" ref="IE31:IK35" ca="1" si="970">IF(AND(OR($I31="P",$I31="S1",$I31="S2"),IE$2&gt;=$N31,IE$2&lt;=$O31,$T31&lt;&gt;""),"G",IF(AND($I31="S",IE$2&gt;=$N31,IE$2&lt;=$O31,$T31&lt;&gt;""),"O","")&amp;IF(AND($Q31&gt;0,IE$2&gt;=$N31,TODAY()&gt;=IE$2,IE$2&lt;=$O31,$T31&lt;&gt;""),"T",IF(AND(IE$2&gt;$O31,TODAY()&gt;=IE$2,OR($A31="K",$A31="L"),$R31&gt;0,OR($R31&lt;&gt;"",$O31&lt;&gt;"")),"D","")))</f>
        <v/>
      </c>
      <c r="IF31" s="112" t="str">
        <f t="shared" ca="1" si="970"/>
        <v/>
      </c>
      <c r="IG31" s="112" t="str">
        <f t="shared" ca="1" si="970"/>
        <v/>
      </c>
      <c r="IH31" s="112" t="str">
        <f t="shared" ca="1" si="970"/>
        <v/>
      </c>
      <c r="II31" s="112" t="str">
        <f t="shared" ca="1" si="970"/>
        <v/>
      </c>
      <c r="IJ31" s="112" t="str">
        <f t="shared" ca="1" si="970"/>
        <v/>
      </c>
      <c r="IK31" s="112" t="str">
        <f t="shared" ca="1" si="970"/>
        <v/>
      </c>
      <c r="IL31" s="112" t="str">
        <f t="shared" ref="IL31:IY35" ca="1" si="971">IF(AND(OR($I31="P",$I31="S1",$I31="S2"),IL$2&gt;=$N31,IL$2&lt;=$O31,$T31&lt;&gt;""),"G",IF(AND($I31="S",IL$2&gt;=$N31,IL$2&lt;=$O31,$T31&lt;&gt;""),"O","")&amp;IF(AND($Q31&gt;0,IL$2&gt;=$N31,TODAY()&gt;=IL$2,IL$2&lt;=$O31,$T31&lt;&gt;""),"T",IF(AND(IL$2&gt;$O31,TODAY()&gt;=IL$2,OR($A31="K",$A31="L"),$R31&gt;0,OR($R31&lt;&gt;"",$O31&lt;&gt;"")),"D","")))</f>
        <v/>
      </c>
      <c r="IM31" s="112" t="str">
        <f t="shared" ca="1" si="971"/>
        <v/>
      </c>
      <c r="IN31" s="112" t="str">
        <f t="shared" ca="1" si="971"/>
        <v/>
      </c>
      <c r="IO31" s="112" t="str">
        <f t="shared" ca="1" si="971"/>
        <v/>
      </c>
      <c r="IP31" s="112" t="str">
        <f t="shared" ca="1" si="971"/>
        <v/>
      </c>
      <c r="IQ31" s="112" t="str">
        <f t="shared" ca="1" si="971"/>
        <v/>
      </c>
      <c r="IR31" s="112" t="str">
        <f t="shared" ca="1" si="971"/>
        <v/>
      </c>
      <c r="IS31" s="112" t="str">
        <f t="shared" ca="1" si="971"/>
        <v/>
      </c>
      <c r="IT31" s="112" t="str">
        <f t="shared" ca="1" si="971"/>
        <v/>
      </c>
      <c r="IU31" s="112" t="str">
        <f t="shared" ca="1" si="971"/>
        <v/>
      </c>
      <c r="IV31" s="112" t="str">
        <f t="shared" ca="1" si="971"/>
        <v/>
      </c>
      <c r="IW31" s="112" t="str">
        <f t="shared" ca="1" si="971"/>
        <v/>
      </c>
      <c r="IX31" s="112" t="str">
        <f t="shared" ca="1" si="971"/>
        <v/>
      </c>
      <c r="IY31" s="112" t="str">
        <f t="shared" ca="1" si="971"/>
        <v/>
      </c>
      <c r="IZ31" s="112" t="str">
        <f t="shared" ca="1" si="897"/>
        <v/>
      </c>
      <c r="JA31" s="112" t="str">
        <f t="shared" ca="1" si="898"/>
        <v/>
      </c>
      <c r="JB31" s="112" t="str">
        <f t="shared" ca="1" si="898"/>
        <v/>
      </c>
      <c r="JC31" s="112" t="str">
        <f t="shared" ca="1" si="898"/>
        <v/>
      </c>
      <c r="JD31" s="112" t="str">
        <f t="shared" ca="1" si="898"/>
        <v/>
      </c>
      <c r="JE31" s="112" t="str">
        <f t="shared" ca="1" si="898"/>
        <v/>
      </c>
      <c r="JF31" s="112" t="str">
        <f t="shared" ca="1" si="898"/>
        <v/>
      </c>
      <c r="JG31" s="112" t="str">
        <f t="shared" ca="1" si="899"/>
        <v/>
      </c>
      <c r="JH31" s="112" t="str">
        <f t="shared" ca="1" si="899"/>
        <v/>
      </c>
      <c r="JI31" s="112" t="str">
        <f t="shared" ca="1" si="899"/>
        <v/>
      </c>
      <c r="JJ31" s="112" t="str">
        <f t="shared" ref="JJ31:JY35" ca="1" si="972">IF(AND(OR($I31="P",$I31="S1",$I31="S2"),JJ$2&gt;=$N31,JJ$2&lt;=$O31,$T31&lt;&gt;""),"G",IF(AND($I31="S",JJ$2&gt;=$N31,JJ$2&lt;=$O31,$T31&lt;&gt;""),"O","")&amp;IF(AND($Q31&gt;0,JJ$2&gt;=$N31,TODAY()&gt;=JJ$2,JJ$2&lt;=$O31,$T31&lt;&gt;""),"T",IF(AND(JJ$2&gt;$O31,TODAY()&gt;=JJ$2,OR($A31="K",$A31="L"),$R31&gt;0,OR($R31&lt;&gt;"",$O31&lt;&gt;"")),"D","")))</f>
        <v/>
      </c>
      <c r="JK31" s="112" t="str">
        <f t="shared" ca="1" si="972"/>
        <v/>
      </c>
      <c r="JL31" s="112" t="str">
        <f t="shared" ca="1" si="972"/>
        <v/>
      </c>
      <c r="JM31" s="112" t="str">
        <f t="shared" ca="1" si="972"/>
        <v/>
      </c>
      <c r="JN31" s="112" t="str">
        <f t="shared" ca="1" si="972"/>
        <v/>
      </c>
      <c r="JO31" s="112" t="str">
        <f t="shared" ca="1" si="972"/>
        <v/>
      </c>
      <c r="JP31" s="112" t="str">
        <f t="shared" ca="1" si="972"/>
        <v/>
      </c>
      <c r="JQ31" s="112" t="str">
        <f t="shared" ca="1" si="972"/>
        <v/>
      </c>
      <c r="JR31" s="112" t="str">
        <f t="shared" ca="1" si="972"/>
        <v/>
      </c>
      <c r="JS31" s="112" t="str">
        <f t="shared" ca="1" si="972"/>
        <v/>
      </c>
      <c r="JT31" s="112" t="str">
        <f t="shared" ca="1" si="972"/>
        <v/>
      </c>
      <c r="JU31" s="112" t="str">
        <f t="shared" ca="1" si="901"/>
        <v/>
      </c>
      <c r="JV31" s="112" t="str">
        <f t="shared" ca="1" si="901"/>
        <v/>
      </c>
      <c r="JW31" s="112" t="str">
        <f t="shared" ca="1" si="901"/>
        <v/>
      </c>
      <c r="JX31" s="112" t="str">
        <f t="shared" ca="1" si="901"/>
        <v/>
      </c>
      <c r="JY31" s="112" t="str">
        <f t="shared" ca="1" si="901"/>
        <v/>
      </c>
      <c r="JZ31" s="112" t="str">
        <f t="shared" ca="1" si="901"/>
        <v/>
      </c>
      <c r="KA31" s="112" t="str">
        <f t="shared" ca="1" si="901"/>
        <v/>
      </c>
      <c r="KB31" s="112" t="str">
        <f t="shared" ref="KB31:KQ35" ca="1" si="973">IF(AND(OR($I31="P",$I31="S1",$I31="S2"),KB$2&gt;=$N31,KB$2&lt;=$O31,$T31&lt;&gt;""),"G",IF(AND($I31="S",KB$2&gt;=$N31,KB$2&lt;=$O31,$T31&lt;&gt;""),"O","")&amp;IF(AND($Q31&gt;0,KB$2&gt;=$N31,TODAY()&gt;=KB$2,KB$2&lt;=$O31,$T31&lt;&gt;""),"T",IF(AND(KB$2&gt;$O31,TODAY()&gt;=KB$2,OR($A31="K",$A31="L"),$R31&gt;0,OR($R31&lt;&gt;"",$O31&lt;&gt;"")),"D","")))</f>
        <v/>
      </c>
      <c r="KC31" s="112" t="str">
        <f t="shared" ca="1" si="973"/>
        <v/>
      </c>
      <c r="KD31" s="112" t="str">
        <f t="shared" ca="1" si="973"/>
        <v/>
      </c>
      <c r="KE31" s="112" t="str">
        <f t="shared" ca="1" si="973"/>
        <v/>
      </c>
      <c r="KF31" s="112" t="str">
        <f t="shared" ca="1" si="973"/>
        <v/>
      </c>
      <c r="KG31" s="112" t="str">
        <f t="shared" ca="1" si="973"/>
        <v/>
      </c>
      <c r="KH31" s="112" t="str">
        <f t="shared" ca="1" si="973"/>
        <v/>
      </c>
      <c r="KI31" s="112" t="str">
        <f t="shared" ca="1" si="973"/>
        <v/>
      </c>
      <c r="KJ31" s="112" t="str">
        <f t="shared" ca="1" si="973"/>
        <v/>
      </c>
      <c r="KK31" s="112" t="str">
        <f t="shared" ca="1" si="973"/>
        <v/>
      </c>
      <c r="KL31" s="112" t="str">
        <f t="shared" ca="1" si="973"/>
        <v/>
      </c>
      <c r="KM31" s="112" t="str">
        <f t="shared" ca="1" si="973"/>
        <v/>
      </c>
      <c r="KN31" s="112" t="str">
        <f t="shared" ca="1" si="973"/>
        <v/>
      </c>
      <c r="KO31" s="112" t="str">
        <f t="shared" ca="1" si="973"/>
        <v/>
      </c>
      <c r="KP31" s="112" t="str">
        <f t="shared" ca="1" si="973"/>
        <v/>
      </c>
      <c r="KQ31" s="112" t="str">
        <f t="shared" ca="1" si="973"/>
        <v/>
      </c>
      <c r="KR31" s="112" t="str">
        <f t="shared" ref="KR31:LF35" ca="1" si="974">IF(AND(OR($I31="P",$I31="S1",$I31="S2"),KR$2&gt;=$N31,KR$2&lt;=$O31,$T31&lt;&gt;""),"G",IF(AND($I31="S",KR$2&gt;=$N31,KR$2&lt;=$O31,$T31&lt;&gt;""),"O","")&amp;IF(AND($Q31&gt;0,KR$2&gt;=$N31,TODAY()&gt;=KR$2,KR$2&lt;=$O31,$T31&lt;&gt;""),"T",IF(AND(KR$2&gt;$O31,TODAY()&gt;=KR$2,OR($A31="K",$A31="L"),$R31&gt;0,OR($R31&lt;&gt;"",$O31&lt;&gt;"")),"D","")))</f>
        <v/>
      </c>
      <c r="KS31" s="112" t="str">
        <f t="shared" ca="1" si="974"/>
        <v/>
      </c>
      <c r="KT31" s="112" t="str">
        <f t="shared" ca="1" si="974"/>
        <v/>
      </c>
      <c r="KU31" s="112" t="str">
        <f t="shared" ca="1" si="974"/>
        <v/>
      </c>
      <c r="KV31" s="112" t="str">
        <f t="shared" ca="1" si="974"/>
        <v/>
      </c>
      <c r="KW31" s="112" t="str">
        <f t="shared" ca="1" si="974"/>
        <v/>
      </c>
      <c r="KX31" s="112" t="str">
        <f t="shared" ca="1" si="974"/>
        <v/>
      </c>
      <c r="KY31" s="112" t="str">
        <f t="shared" ca="1" si="974"/>
        <v/>
      </c>
      <c r="KZ31" s="112" t="str">
        <f t="shared" ca="1" si="974"/>
        <v/>
      </c>
      <c r="LA31" s="112" t="str">
        <f t="shared" ca="1" si="974"/>
        <v>G</v>
      </c>
      <c r="LB31" s="112" t="str">
        <f t="shared" ca="1" si="974"/>
        <v>G</v>
      </c>
      <c r="LC31" s="112" t="str">
        <f t="shared" ca="1" si="974"/>
        <v>G</v>
      </c>
      <c r="LD31" s="112" t="str">
        <f t="shared" ca="1" si="974"/>
        <v>G</v>
      </c>
      <c r="LE31" s="112" t="str">
        <f t="shared" ca="1" si="974"/>
        <v>G</v>
      </c>
      <c r="LF31" s="112" t="str">
        <f t="shared" ca="1" si="974"/>
        <v>G</v>
      </c>
      <c r="LG31" s="112" t="str">
        <f t="shared" ref="LG31:LV35" ca="1" si="975">IF(AND(OR($I31="P",$I31="S1",$I31="S2"),LG$2&gt;=$N31,LG$2&lt;=$O31,$T31&lt;&gt;""),"G",IF(AND($I31="S",LG$2&gt;=$N31,LG$2&lt;=$O31,$T31&lt;&gt;""),"O","")&amp;IF(AND($Q31&gt;0,LG$2&gt;=$N31,TODAY()&gt;=LG$2,LG$2&lt;=$O31,$T31&lt;&gt;""),"T",IF(AND(LG$2&gt;$O31,TODAY()&gt;=LG$2,OR($A31="K",$A31="L"),$R31&gt;0,OR($R31&lt;&gt;"",$O31&lt;&gt;"")),"D","")))</f>
        <v>G</v>
      </c>
      <c r="LH31" s="112" t="str">
        <f t="shared" ca="1" si="975"/>
        <v>G</v>
      </c>
      <c r="LI31" s="112" t="str">
        <f t="shared" ca="1" si="975"/>
        <v>G</v>
      </c>
      <c r="LJ31" s="112" t="str">
        <f t="shared" ca="1" si="975"/>
        <v>G</v>
      </c>
      <c r="LK31" s="112" t="str">
        <f t="shared" ca="1" si="975"/>
        <v>G</v>
      </c>
      <c r="LL31" s="112" t="str">
        <f t="shared" ca="1" si="975"/>
        <v>G</v>
      </c>
      <c r="LM31" s="112" t="str">
        <f t="shared" ca="1" si="975"/>
        <v>G</v>
      </c>
      <c r="LN31" s="112" t="str">
        <f t="shared" ca="1" si="975"/>
        <v>G</v>
      </c>
      <c r="LO31" s="112" t="str">
        <f t="shared" ca="1" si="975"/>
        <v>G</v>
      </c>
      <c r="LP31" s="112" t="str">
        <f t="shared" ca="1" si="975"/>
        <v>G</v>
      </c>
      <c r="LQ31" s="112" t="str">
        <f t="shared" ca="1" si="975"/>
        <v>G</v>
      </c>
      <c r="LR31" s="112" t="str">
        <f t="shared" ca="1" si="975"/>
        <v>G</v>
      </c>
      <c r="LS31" s="112" t="str">
        <f t="shared" ca="1" si="975"/>
        <v>G</v>
      </c>
      <c r="LT31" s="112" t="str">
        <f t="shared" ca="1" si="975"/>
        <v>G</v>
      </c>
      <c r="LU31" s="112" t="str">
        <f t="shared" ca="1" si="975"/>
        <v>G</v>
      </c>
      <c r="LV31" s="112" t="str">
        <f t="shared" ca="1" si="975"/>
        <v>G</v>
      </c>
      <c r="LW31" s="112" t="str">
        <f t="shared" ref="LW31:MD35" ca="1" si="976">IF(AND(OR($I31="P",$I31="S1",$I31="S2"),LW$2&gt;=$N31,LW$2&lt;=$O31,$T31&lt;&gt;""),"G",IF(AND($I31="S",LW$2&gt;=$N31,LW$2&lt;=$O31,$T31&lt;&gt;""),"O","")&amp;IF(AND($Q31&gt;0,LW$2&gt;=$N31,TODAY()&gt;=LW$2,LW$2&lt;=$O31,$T31&lt;&gt;""),"T",IF(AND(LW$2&gt;$O31,TODAY()&gt;=LW$2,OR($A31="K",$A31="L"),$R31&gt;0,OR($R31&lt;&gt;"",$O31&lt;&gt;"")),"D","")))</f>
        <v>G</v>
      </c>
      <c r="LX31" s="112" t="str">
        <f t="shared" ca="1" si="976"/>
        <v>G</v>
      </c>
      <c r="LY31" s="112" t="str">
        <f t="shared" ca="1" si="976"/>
        <v>G</v>
      </c>
      <c r="LZ31" s="112" t="str">
        <f t="shared" ca="1" si="976"/>
        <v>G</v>
      </c>
      <c r="MA31" s="112" t="str">
        <f t="shared" ca="1" si="976"/>
        <v>G</v>
      </c>
      <c r="MB31" s="112" t="str">
        <f t="shared" ca="1" si="976"/>
        <v>G</v>
      </c>
      <c r="MC31" s="112" t="str">
        <f t="shared" ca="1" si="976"/>
        <v>G</v>
      </c>
      <c r="MD31" s="112" t="str">
        <f t="shared" ca="1" si="976"/>
        <v>G</v>
      </c>
      <c r="ME31" s="112" t="str">
        <f t="shared" ref="ME31:MJ35" ca="1" si="977">IF(AND(OR($I31="P",$I31="S1",$I31="S2"),ME$2&gt;=$N31,ME$2&lt;=$O31,$T31&lt;&gt;""),"G",IF(AND($I31="S",ME$2&gt;=$N31,ME$2&lt;=$O31,$T31&lt;&gt;""),"O","")&amp;IF(AND($Q31&gt;0,ME$2&gt;=$N31,TODAY()&gt;=ME$2,ME$2&lt;=$O31,$T31&lt;&gt;""),"T",IF(AND(ME$2&gt;$O31,TODAY()&gt;=ME$2,OR($A31="K",$A31="L"),$R31&gt;0,OR($R31&lt;&gt;"",$O31&lt;&gt;"")),"D","")))</f>
        <v>G</v>
      </c>
      <c r="MF31" s="112" t="str">
        <f t="shared" ca="1" si="977"/>
        <v>G</v>
      </c>
      <c r="MG31" s="112" t="str">
        <f t="shared" ca="1" si="977"/>
        <v>G</v>
      </c>
      <c r="MH31" s="112" t="str">
        <f t="shared" ca="1" si="977"/>
        <v>G</v>
      </c>
      <c r="MI31" s="112" t="str">
        <f t="shared" ca="1" si="977"/>
        <v>G</v>
      </c>
      <c r="MJ31" s="112" t="str">
        <f t="shared" ca="1" si="977"/>
        <v>G</v>
      </c>
      <c r="MK31" s="112" t="str">
        <f t="shared" ref="MK31:MW35" ca="1" si="978">IF(AND(OR($I31="P",$I31="S1",$I31="S2"),MK$2&gt;=$N31,MK$2&lt;=$O31,$T31&lt;&gt;""),"G",IF(AND($I31="S",MK$2&gt;=$N31,MK$2&lt;=$O31,$T31&lt;&gt;""),"O","")&amp;IF(AND($Q31&gt;0,MK$2&gt;=$N31,TODAY()&gt;=MK$2,MK$2&lt;=$O31,$T31&lt;&gt;""),"T",IF(AND(MK$2&gt;$O31,TODAY()&gt;=MK$2,OR($A31="K",$A31="L"),$R31&gt;0,OR($R31&lt;&gt;"",$O31&lt;&gt;"")),"D","")))</f>
        <v>G</v>
      </c>
      <c r="ML31" s="112" t="str">
        <f t="shared" ca="1" si="978"/>
        <v>G</v>
      </c>
      <c r="MM31" s="112" t="str">
        <f t="shared" ca="1" si="978"/>
        <v>G</v>
      </c>
      <c r="MN31" s="112" t="str">
        <f t="shared" ca="1" si="978"/>
        <v>G</v>
      </c>
      <c r="MO31" s="112" t="str">
        <f t="shared" ca="1" si="978"/>
        <v>G</v>
      </c>
      <c r="MP31" s="112" t="str">
        <f t="shared" ca="1" si="978"/>
        <v>G</v>
      </c>
      <c r="MQ31" s="112" t="str">
        <f t="shared" ca="1" si="978"/>
        <v>G</v>
      </c>
      <c r="MR31" s="112" t="str">
        <f t="shared" ca="1" si="978"/>
        <v>G</v>
      </c>
      <c r="MS31" s="112" t="str">
        <f t="shared" ca="1" si="978"/>
        <v>G</v>
      </c>
      <c r="MT31" s="112" t="str">
        <f t="shared" ca="1" si="978"/>
        <v>G</v>
      </c>
      <c r="MU31" s="112" t="str">
        <f t="shared" ca="1" si="978"/>
        <v>G</v>
      </c>
      <c r="MV31" s="112" t="str">
        <f t="shared" ca="1" si="978"/>
        <v>G</v>
      </c>
      <c r="MW31" s="112" t="str">
        <f t="shared" ca="1" si="978"/>
        <v>G</v>
      </c>
      <c r="MX31" s="112" t="str">
        <f t="shared" ref="MX31:NL35" ca="1" si="979">IF(AND(OR($I31="P",$I31="S1",$I31="S2"),MX$2&gt;=$N31,MX$2&lt;=$O31,$T31&lt;&gt;""),"G",IF(AND($I31="S",MX$2&gt;=$N31,MX$2&lt;=$O31,$T31&lt;&gt;""),"O","")&amp;IF(AND($Q31&gt;0,MX$2&gt;=$N31,TODAY()&gt;=MX$2,MX$2&lt;=$O31,$T31&lt;&gt;""),"T",IF(AND(MX$2&gt;$O31,TODAY()&gt;=MX$2,OR($A31="K",$A31="L"),$R31&gt;0,OR($R31&lt;&gt;"",$O31&lt;&gt;"")),"D","")))</f>
        <v>G</v>
      </c>
      <c r="MY31" s="112" t="str">
        <f t="shared" ca="1" si="979"/>
        <v>G</v>
      </c>
      <c r="MZ31" s="112" t="str">
        <f t="shared" ca="1" si="979"/>
        <v>G</v>
      </c>
      <c r="NA31" s="112" t="str">
        <f t="shared" ca="1" si="979"/>
        <v>G</v>
      </c>
      <c r="NB31" s="112" t="str">
        <f t="shared" ca="1" si="979"/>
        <v>G</v>
      </c>
      <c r="NC31" s="112" t="str">
        <f t="shared" ca="1" si="979"/>
        <v>G</v>
      </c>
      <c r="ND31" s="112" t="str">
        <f t="shared" ca="1" si="979"/>
        <v>G</v>
      </c>
      <c r="NE31" s="112" t="str">
        <f t="shared" ca="1" si="979"/>
        <v>G</v>
      </c>
      <c r="NF31" s="112" t="str">
        <f t="shared" ca="1" si="979"/>
        <v>G</v>
      </c>
      <c r="NG31" s="112" t="str">
        <f t="shared" ca="1" si="979"/>
        <v>G</v>
      </c>
      <c r="NH31" s="112" t="str">
        <f t="shared" ca="1" si="979"/>
        <v>G</v>
      </c>
      <c r="NI31" s="112" t="str">
        <f t="shared" ca="1" si="979"/>
        <v>G</v>
      </c>
      <c r="NJ31" s="112" t="str">
        <f t="shared" ca="1" si="979"/>
        <v>G</v>
      </c>
      <c r="NK31" s="112" t="str">
        <f t="shared" ca="1" si="979"/>
        <v>G</v>
      </c>
      <c r="NL31" s="112" t="str">
        <f t="shared" ca="1" si="979"/>
        <v>G</v>
      </c>
      <c r="NM31" s="112" t="str">
        <f t="shared" ca="1" si="944"/>
        <v>G</v>
      </c>
      <c r="NN31" s="112" t="str">
        <f t="shared" ca="1" si="944"/>
        <v>G</v>
      </c>
      <c r="NO31" s="112" t="str">
        <f t="shared" ca="1" si="944"/>
        <v>G</v>
      </c>
      <c r="NP31" s="112" t="str">
        <f t="shared" ca="1" si="944"/>
        <v>G</v>
      </c>
      <c r="NQ31" s="112" t="str">
        <f t="shared" ca="1" si="944"/>
        <v>G</v>
      </c>
      <c r="NR31" s="112" t="str">
        <f t="shared" ca="1" si="944"/>
        <v>G</v>
      </c>
      <c r="NS31" s="112" t="str">
        <f t="shared" ca="1" si="944"/>
        <v>G</v>
      </c>
      <c r="NT31" s="112" t="str">
        <f t="shared" ca="1" si="944"/>
        <v>G</v>
      </c>
      <c r="NU31" s="112" t="str">
        <f t="shared" ca="1" si="944"/>
        <v>G</v>
      </c>
      <c r="NV31" s="112" t="str">
        <f t="shared" ca="1" si="944"/>
        <v>G</v>
      </c>
      <c r="NW31" s="112" t="str">
        <f t="shared" ca="1" si="944"/>
        <v>G</v>
      </c>
      <c r="NX31" s="112" t="str">
        <f t="shared" ca="1" si="944"/>
        <v>G</v>
      </c>
      <c r="NY31" s="112" t="str">
        <f t="shared" ca="1" si="944"/>
        <v>G</v>
      </c>
      <c r="NZ31" s="112" t="str">
        <f t="shared" ca="1" si="944"/>
        <v>G</v>
      </c>
      <c r="OA31" s="112" t="str">
        <f t="shared" ca="1" si="944"/>
        <v>G</v>
      </c>
      <c r="OB31" s="112" t="str">
        <f t="shared" ref="OB31:OQ35" ca="1" si="980">IF(AND(OR($I31="P",$I31="S1",$I31="S2"),OB$2&gt;=$N31,OB$2&lt;=$O31,$T31&lt;&gt;""),"G",IF(AND($I31="S",OB$2&gt;=$N31,OB$2&lt;=$O31,$T31&lt;&gt;""),"O","")&amp;IF(AND($Q31&gt;0,OB$2&gt;=$N31,TODAY()&gt;=OB$2,OB$2&lt;=$O31,$T31&lt;&gt;""),"T",IF(AND(OB$2&gt;$O31,TODAY()&gt;=OB$2,OR($A31="K",$A31="L"),$R31&gt;0,OR($R31&lt;&gt;"",$O31&lt;&gt;"")),"D","")))</f>
        <v>G</v>
      </c>
      <c r="OC31" s="112" t="str">
        <f t="shared" ca="1" si="980"/>
        <v>G</v>
      </c>
      <c r="OD31" s="112" t="str">
        <f t="shared" ca="1" si="980"/>
        <v>G</v>
      </c>
      <c r="OE31" s="112" t="str">
        <f t="shared" ca="1" si="980"/>
        <v>G</v>
      </c>
      <c r="OF31" s="112" t="str">
        <f t="shared" ca="1" si="980"/>
        <v>G</v>
      </c>
      <c r="OG31" s="112" t="str">
        <f t="shared" ca="1" si="980"/>
        <v>G</v>
      </c>
      <c r="OH31" s="112" t="str">
        <f t="shared" ca="1" si="980"/>
        <v>G</v>
      </c>
      <c r="OI31" s="112" t="str">
        <f t="shared" ca="1" si="980"/>
        <v>G</v>
      </c>
      <c r="OJ31" s="112" t="str">
        <f t="shared" ca="1" si="980"/>
        <v>G</v>
      </c>
      <c r="OK31" s="112" t="str">
        <f t="shared" ca="1" si="980"/>
        <v>G</v>
      </c>
      <c r="OL31" s="112" t="str">
        <f t="shared" ca="1" si="980"/>
        <v>G</v>
      </c>
      <c r="OM31" s="112" t="str">
        <f t="shared" ca="1" si="980"/>
        <v>G</v>
      </c>
      <c r="ON31" s="112" t="str">
        <f t="shared" ca="1" si="980"/>
        <v>G</v>
      </c>
      <c r="OO31" s="112" t="str">
        <f t="shared" ca="1" si="980"/>
        <v>G</v>
      </c>
      <c r="OP31" s="112" t="str">
        <f t="shared" ca="1" si="980"/>
        <v>G</v>
      </c>
      <c r="OQ31" s="112" t="str">
        <f t="shared" ca="1" si="980"/>
        <v>G</v>
      </c>
      <c r="OR31" s="112" t="str">
        <f t="shared" ca="1" si="914"/>
        <v>G</v>
      </c>
      <c r="OS31" s="112" t="str">
        <f t="shared" ca="1" si="914"/>
        <v>G</v>
      </c>
      <c r="OT31" s="112" t="str">
        <f t="shared" ca="1" si="914"/>
        <v>G</v>
      </c>
      <c r="OU31" s="112" t="str">
        <f t="shared" ca="1" si="914"/>
        <v>G</v>
      </c>
      <c r="OV31" s="112" t="str">
        <f t="shared" ref="OV31:PI32" ca="1" si="981">IF(AND(OR($I31="P",$I31="S1",$I31="S2"),OV$2&gt;=$N31,OV$2&lt;=$O31,$T31&lt;&gt;""),"G",IF(AND($I31="S",OV$2&gt;=$N31,OV$2&lt;=$O31,$T31&lt;&gt;""),"O","")&amp;IF(AND($Q31&gt;0,OV$2&gt;=$N31,TODAY()&gt;=OV$2,OV$2&lt;=$O31,$T31&lt;&gt;""),"T",IF(AND(OV$2&gt;$O31,TODAY()&gt;=OV$2,OR($A31="K",$A31="L"),$R31&gt;0,OR($R31&lt;&gt;"",$O31&lt;&gt;"")),"D","")))</f>
        <v>G</v>
      </c>
      <c r="OW31" s="112" t="str">
        <f t="shared" ca="1" si="981"/>
        <v>G</v>
      </c>
      <c r="OX31" s="112" t="str">
        <f t="shared" ca="1" si="981"/>
        <v>G</v>
      </c>
      <c r="OY31" s="112" t="str">
        <f t="shared" ca="1" si="981"/>
        <v>G</v>
      </c>
      <c r="OZ31" s="112" t="str">
        <f t="shared" ca="1" si="981"/>
        <v>G</v>
      </c>
      <c r="PA31" s="112" t="str">
        <f t="shared" ca="1" si="981"/>
        <v>G</v>
      </c>
      <c r="PB31" s="112" t="str">
        <f t="shared" ca="1" si="981"/>
        <v>G</v>
      </c>
      <c r="PC31" s="112" t="str">
        <f t="shared" ca="1" si="981"/>
        <v>G</v>
      </c>
      <c r="PD31" s="112" t="str">
        <f t="shared" ca="1" si="981"/>
        <v>G</v>
      </c>
      <c r="PE31" s="112" t="str">
        <f t="shared" ca="1" si="981"/>
        <v>G</v>
      </c>
      <c r="PF31" s="112" t="str">
        <f t="shared" ca="1" si="981"/>
        <v>G</v>
      </c>
      <c r="PG31" s="112" t="str">
        <f t="shared" ca="1" si="981"/>
        <v>G</v>
      </c>
      <c r="PH31" s="112" t="str">
        <f t="shared" ca="1" si="981"/>
        <v>G</v>
      </c>
      <c r="PI31" s="112" t="str">
        <f t="shared" ca="1" si="981"/>
        <v>G</v>
      </c>
      <c r="PJ31" s="112" t="str">
        <f t="shared" ref="PJ31:PX35" ca="1" si="982">IF(AND(OR($I31="P",$I31="S1",$I31="S2"),PJ$2&gt;=$N31,PJ$2&lt;=$O31,$T31&lt;&gt;""),"G",IF(AND($I31="S",PJ$2&gt;=$N31,PJ$2&lt;=$O31,$T31&lt;&gt;""),"O","")&amp;IF(AND($Q31&gt;0,PJ$2&gt;=$N31,TODAY()&gt;=PJ$2,PJ$2&lt;=$O31,$T31&lt;&gt;""),"T",IF(AND(PJ$2&gt;$O31,TODAY()&gt;=PJ$2,OR($A31="K",$A31="L"),$R31&gt;0,OR($R31&lt;&gt;"",$O31&lt;&gt;"")),"D","")))</f>
        <v>G</v>
      </c>
      <c r="PK31" s="112" t="str">
        <f t="shared" ca="1" si="982"/>
        <v>G</v>
      </c>
      <c r="PL31" s="112" t="str">
        <f t="shared" ca="1" si="982"/>
        <v>G</v>
      </c>
      <c r="PM31" s="112" t="str">
        <f t="shared" ca="1" si="982"/>
        <v>G</v>
      </c>
      <c r="PN31" s="112" t="str">
        <f t="shared" ca="1" si="982"/>
        <v>G</v>
      </c>
      <c r="PO31" s="112" t="str">
        <f t="shared" ca="1" si="982"/>
        <v>G</v>
      </c>
      <c r="PP31" s="112" t="str">
        <f t="shared" ca="1" si="982"/>
        <v>G</v>
      </c>
      <c r="PQ31" s="112" t="str">
        <f t="shared" ca="1" si="982"/>
        <v>G</v>
      </c>
      <c r="PR31" s="112" t="str">
        <f t="shared" ca="1" si="982"/>
        <v>G</v>
      </c>
      <c r="PS31" s="112" t="str">
        <f t="shared" ca="1" si="982"/>
        <v>G</v>
      </c>
      <c r="PT31" s="112" t="str">
        <f t="shared" ca="1" si="982"/>
        <v>G</v>
      </c>
      <c r="PU31" s="112" t="str">
        <f t="shared" ca="1" si="982"/>
        <v>G</v>
      </c>
      <c r="PV31" s="112" t="str">
        <f t="shared" ca="1" si="982"/>
        <v>G</v>
      </c>
      <c r="PW31" s="112" t="str">
        <f t="shared" ca="1" si="982"/>
        <v>G</v>
      </c>
      <c r="PX31" s="112" t="str">
        <f t="shared" ca="1" si="982"/>
        <v>G</v>
      </c>
      <c r="PY31" s="112" t="str">
        <f t="shared" ca="1" si="946"/>
        <v>G</v>
      </c>
      <c r="PZ31" s="112" t="str">
        <f t="shared" ca="1" si="946"/>
        <v>G</v>
      </c>
      <c r="QA31" s="112" t="str">
        <f t="shared" ca="1" si="946"/>
        <v>G</v>
      </c>
      <c r="QB31" s="112" t="str">
        <f t="shared" ca="1" si="946"/>
        <v>G</v>
      </c>
      <c r="QC31" s="112" t="str">
        <f t="shared" ca="1" si="946"/>
        <v>G</v>
      </c>
      <c r="QD31" s="112" t="str">
        <f t="shared" ca="1" si="946"/>
        <v>G</v>
      </c>
      <c r="QE31" s="112" t="str">
        <f t="shared" ca="1" si="946"/>
        <v>G</v>
      </c>
      <c r="QF31" s="112" t="str">
        <f t="shared" ca="1" si="946"/>
        <v/>
      </c>
      <c r="QG31" s="112" t="str">
        <f t="shared" ca="1" si="946"/>
        <v/>
      </c>
      <c r="QH31" s="112" t="str">
        <f t="shared" ca="1" si="946"/>
        <v/>
      </c>
      <c r="QI31" s="112" t="str">
        <f t="shared" ca="1" si="946"/>
        <v/>
      </c>
      <c r="QJ31" s="112" t="str">
        <f t="shared" ca="1" si="946"/>
        <v/>
      </c>
      <c r="QK31" s="112" t="str">
        <f t="shared" ca="1" si="946"/>
        <v/>
      </c>
      <c r="QL31" s="112" t="str">
        <f t="shared" ca="1" si="946"/>
        <v/>
      </c>
      <c r="QM31" s="112" t="str">
        <f t="shared" ca="1" si="946"/>
        <v/>
      </c>
      <c r="QN31" s="112" t="str">
        <f t="shared" ref="QN31:RC35" ca="1" si="983">IF(AND(OR($I31="P",$I31="S1",$I31="S2"),QN$2&gt;=$N31,QN$2&lt;=$O31,$T31&lt;&gt;""),"G",IF(AND($I31="S",QN$2&gt;=$N31,QN$2&lt;=$O31,$T31&lt;&gt;""),"O","")&amp;IF(AND($Q31&gt;0,QN$2&gt;=$N31,TODAY()&gt;=QN$2,QN$2&lt;=$O31,$T31&lt;&gt;""),"T",IF(AND(QN$2&gt;$O31,TODAY()&gt;=QN$2,OR($A31="K",$A31="L"),$R31&gt;0,OR($R31&lt;&gt;"",$O31&lt;&gt;"")),"D","")))</f>
        <v/>
      </c>
      <c r="QO31" s="112" t="str">
        <f t="shared" ca="1" si="983"/>
        <v/>
      </c>
      <c r="QP31" s="112" t="str">
        <f t="shared" ca="1" si="983"/>
        <v/>
      </c>
      <c r="QQ31" s="112" t="str">
        <f t="shared" ca="1" si="983"/>
        <v/>
      </c>
      <c r="QR31" s="112" t="str">
        <f t="shared" ca="1" si="983"/>
        <v/>
      </c>
      <c r="QS31" s="112" t="str">
        <f t="shared" ca="1" si="983"/>
        <v/>
      </c>
      <c r="QT31" s="112" t="str">
        <f t="shared" ca="1" si="983"/>
        <v/>
      </c>
      <c r="QU31" s="112" t="str">
        <f t="shared" ca="1" si="983"/>
        <v/>
      </c>
      <c r="QV31" s="112" t="str">
        <f t="shared" ca="1" si="983"/>
        <v/>
      </c>
      <c r="QW31" s="112" t="str">
        <f t="shared" ca="1" si="983"/>
        <v/>
      </c>
      <c r="QX31" s="112" t="str">
        <f t="shared" ca="1" si="983"/>
        <v/>
      </c>
      <c r="QY31" s="112" t="str">
        <f t="shared" ca="1" si="983"/>
        <v/>
      </c>
      <c r="QZ31" s="112" t="str">
        <f t="shared" ca="1" si="983"/>
        <v/>
      </c>
      <c r="RA31" s="112" t="str">
        <f t="shared" ca="1" si="983"/>
        <v/>
      </c>
      <c r="RB31" s="112" t="str">
        <f t="shared" ca="1" si="983"/>
        <v/>
      </c>
      <c r="RC31" s="112" t="str">
        <f t="shared" ca="1" si="983"/>
        <v/>
      </c>
      <c r="RD31" s="112" t="str">
        <f t="shared" ca="1" si="920"/>
        <v/>
      </c>
      <c r="RE31" s="112" t="str">
        <f t="shared" ca="1" si="920"/>
        <v/>
      </c>
      <c r="RF31" s="112" t="str">
        <f t="shared" ca="1" si="920"/>
        <v/>
      </c>
      <c r="RG31" s="112" t="str">
        <f t="shared" ca="1" si="920"/>
        <v/>
      </c>
      <c r="RH31" s="112" t="str">
        <f t="shared" ref="RH31:RU32" ca="1" si="984">IF(AND(OR($I31="P",$I31="S1",$I31="S2"),RH$2&gt;=$N31,RH$2&lt;=$O31,$T31&lt;&gt;""),"G",IF(AND($I31="S",RH$2&gt;=$N31,RH$2&lt;=$O31,$T31&lt;&gt;""),"O","")&amp;IF(AND($Q31&gt;0,RH$2&gt;=$N31,TODAY()&gt;=RH$2,RH$2&lt;=$O31,$T31&lt;&gt;""),"T",IF(AND(RH$2&gt;$O31,TODAY()&gt;=RH$2,OR($A31="K",$A31="L"),$R31&gt;0,OR($R31&lt;&gt;"",$O31&lt;&gt;"")),"D","")))</f>
        <v/>
      </c>
      <c r="RI31" s="112" t="str">
        <f t="shared" ca="1" si="984"/>
        <v/>
      </c>
      <c r="RJ31" s="112" t="str">
        <f t="shared" ca="1" si="984"/>
        <v/>
      </c>
      <c r="RK31" s="112" t="str">
        <f t="shared" ca="1" si="984"/>
        <v/>
      </c>
      <c r="RL31" s="112" t="str">
        <f t="shared" ca="1" si="984"/>
        <v/>
      </c>
      <c r="RM31" s="112" t="str">
        <f t="shared" ca="1" si="984"/>
        <v/>
      </c>
      <c r="RN31" s="112" t="str">
        <f t="shared" ca="1" si="984"/>
        <v/>
      </c>
      <c r="RO31" s="112" t="str">
        <f t="shared" ca="1" si="984"/>
        <v/>
      </c>
      <c r="RP31" s="112" t="str">
        <f t="shared" ca="1" si="984"/>
        <v/>
      </c>
      <c r="RQ31" s="112" t="str">
        <f t="shared" ca="1" si="984"/>
        <v/>
      </c>
      <c r="RR31" s="112" t="str">
        <f t="shared" ca="1" si="984"/>
        <v/>
      </c>
      <c r="RS31" s="112" t="str">
        <f t="shared" ca="1" si="984"/>
        <v/>
      </c>
      <c r="RT31" s="112" t="str">
        <f t="shared" ca="1" si="984"/>
        <v/>
      </c>
      <c r="RU31" s="112" t="str">
        <f t="shared" ca="1" si="984"/>
        <v/>
      </c>
      <c r="RV31" s="112" t="str">
        <f t="shared" ref="RV31:SJ35" ca="1" si="985">IF(AND(OR($I31="P",$I31="S1",$I31="S2"),RV$2&gt;=$N31,RV$2&lt;=$O31,$T31&lt;&gt;""),"G",IF(AND($I31="S",RV$2&gt;=$N31,RV$2&lt;=$O31,$T31&lt;&gt;""),"O","")&amp;IF(AND($Q31&gt;0,RV$2&gt;=$N31,TODAY()&gt;=RV$2,RV$2&lt;=$O31,$T31&lt;&gt;""),"T",IF(AND(RV$2&gt;$O31,TODAY()&gt;=RV$2,OR($A31="K",$A31="L"),$R31&gt;0,OR($R31&lt;&gt;"",$O31&lt;&gt;"")),"D","")))</f>
        <v/>
      </c>
      <c r="RW31" s="112" t="str">
        <f t="shared" ca="1" si="985"/>
        <v/>
      </c>
      <c r="RX31" s="112" t="str">
        <f t="shared" ca="1" si="985"/>
        <v/>
      </c>
      <c r="RY31" s="112" t="str">
        <f t="shared" ca="1" si="985"/>
        <v/>
      </c>
      <c r="RZ31" s="112" t="str">
        <f t="shared" ca="1" si="985"/>
        <v/>
      </c>
      <c r="SA31" s="112" t="str">
        <f t="shared" ca="1" si="985"/>
        <v/>
      </c>
      <c r="SB31" s="112" t="str">
        <f t="shared" ca="1" si="985"/>
        <v/>
      </c>
      <c r="SC31" s="112" t="str">
        <f t="shared" ca="1" si="985"/>
        <v/>
      </c>
      <c r="SD31" s="112" t="str">
        <f t="shared" ca="1" si="985"/>
        <v/>
      </c>
      <c r="SE31" s="112" t="str">
        <f t="shared" ca="1" si="985"/>
        <v/>
      </c>
      <c r="SF31" s="112" t="str">
        <f t="shared" ca="1" si="985"/>
        <v/>
      </c>
      <c r="SG31" s="112" t="str">
        <f t="shared" ca="1" si="985"/>
        <v/>
      </c>
      <c r="SH31" s="112" t="str">
        <f t="shared" ca="1" si="985"/>
        <v/>
      </c>
      <c r="SI31" s="112" t="str">
        <f t="shared" ca="1" si="985"/>
        <v/>
      </c>
      <c r="SJ31" s="112" t="str">
        <f t="shared" ca="1" si="985"/>
        <v/>
      </c>
      <c r="SK31" s="112" t="str">
        <f t="shared" ca="1" si="948"/>
        <v/>
      </c>
      <c r="SL31" s="112" t="str">
        <f t="shared" ca="1" si="948"/>
        <v/>
      </c>
      <c r="SM31" s="112" t="str">
        <f t="shared" ca="1" si="948"/>
        <v/>
      </c>
      <c r="SN31" s="112" t="str">
        <f t="shared" ca="1" si="948"/>
        <v/>
      </c>
      <c r="SO31" s="112" t="str">
        <f t="shared" ca="1" si="948"/>
        <v/>
      </c>
      <c r="SP31" s="112" t="str">
        <f t="shared" ca="1" si="948"/>
        <v/>
      </c>
      <c r="SQ31" s="112" t="str">
        <f t="shared" ca="1" si="948"/>
        <v/>
      </c>
      <c r="SR31" s="112" t="str">
        <f t="shared" ca="1" si="948"/>
        <v/>
      </c>
      <c r="SS31" s="112" t="str">
        <f t="shared" ca="1" si="948"/>
        <v/>
      </c>
      <c r="ST31" s="112" t="str">
        <f t="shared" ca="1" si="948"/>
        <v/>
      </c>
      <c r="SU31" s="112" t="str">
        <f t="shared" ca="1" si="948"/>
        <v/>
      </c>
      <c r="SV31" s="112" t="str">
        <f t="shared" ca="1" si="948"/>
        <v/>
      </c>
      <c r="SW31" s="112" t="str">
        <f t="shared" ca="1" si="948"/>
        <v/>
      </c>
      <c r="SX31" s="112" t="str">
        <f t="shared" ca="1" si="948"/>
        <v/>
      </c>
      <c r="SY31" s="112" t="str">
        <f t="shared" ca="1" si="948"/>
        <v/>
      </c>
      <c r="SZ31" s="112" t="str">
        <f t="shared" ref="SZ31:TO35" ca="1" si="986">IF(AND(OR($I31="P",$I31="S1",$I31="S2"),SZ$2&gt;=$N31,SZ$2&lt;=$O31,$T31&lt;&gt;""),"G",IF(AND($I31="S",SZ$2&gt;=$N31,SZ$2&lt;=$O31,$T31&lt;&gt;""),"O","")&amp;IF(AND($Q31&gt;0,SZ$2&gt;=$N31,TODAY()&gt;=SZ$2,SZ$2&lt;=$O31,$T31&lt;&gt;""),"T",IF(AND(SZ$2&gt;$O31,TODAY()&gt;=SZ$2,OR($A31="K",$A31="L"),$R31&gt;0,OR($R31&lt;&gt;"",$O31&lt;&gt;"")),"D","")))</f>
        <v/>
      </c>
      <c r="TA31" s="112" t="str">
        <f t="shared" ca="1" si="986"/>
        <v/>
      </c>
      <c r="TB31" s="112" t="str">
        <f t="shared" ca="1" si="986"/>
        <v/>
      </c>
      <c r="TC31" s="112" t="str">
        <f t="shared" ca="1" si="986"/>
        <v/>
      </c>
      <c r="TD31" s="112" t="str">
        <f t="shared" ca="1" si="986"/>
        <v/>
      </c>
      <c r="TE31" s="112" t="str">
        <f t="shared" ca="1" si="986"/>
        <v/>
      </c>
      <c r="TF31" s="112" t="str">
        <f t="shared" ca="1" si="986"/>
        <v/>
      </c>
      <c r="TG31" s="112" t="str">
        <f t="shared" ca="1" si="986"/>
        <v/>
      </c>
      <c r="TH31" s="112" t="str">
        <f t="shared" ca="1" si="986"/>
        <v/>
      </c>
      <c r="TI31" s="112" t="str">
        <f t="shared" ca="1" si="986"/>
        <v/>
      </c>
      <c r="TJ31" s="112" t="str">
        <f t="shared" ca="1" si="986"/>
        <v/>
      </c>
      <c r="TK31" s="112" t="str">
        <f t="shared" ca="1" si="986"/>
        <v/>
      </c>
      <c r="TL31" s="112" t="str">
        <f t="shared" ca="1" si="986"/>
        <v/>
      </c>
      <c r="TM31" s="112" t="str">
        <f t="shared" ca="1" si="986"/>
        <v/>
      </c>
      <c r="TN31" s="112" t="str">
        <f t="shared" ca="1" si="986"/>
        <v/>
      </c>
      <c r="TO31" s="112" t="str">
        <f t="shared" ca="1" si="986"/>
        <v/>
      </c>
      <c r="TP31" s="112" t="str">
        <f t="shared" ca="1" si="926"/>
        <v/>
      </c>
      <c r="TQ31" s="112" t="str">
        <f t="shared" ca="1" si="926"/>
        <v/>
      </c>
      <c r="TR31" s="112" t="str">
        <f t="shared" ca="1" si="926"/>
        <v/>
      </c>
      <c r="TS31" s="112" t="str">
        <f t="shared" ca="1" si="926"/>
        <v/>
      </c>
      <c r="TT31" s="112" t="str">
        <f t="shared" ref="TT31:UG32" ca="1" si="987">IF(AND(OR($I31="P",$I31="S1",$I31="S2"),TT$2&gt;=$N31,TT$2&lt;=$O31,$T31&lt;&gt;""),"G",IF(AND($I31="S",TT$2&gt;=$N31,TT$2&lt;=$O31,$T31&lt;&gt;""),"O","")&amp;IF(AND($Q31&gt;0,TT$2&gt;=$N31,TODAY()&gt;=TT$2,TT$2&lt;=$O31,$T31&lt;&gt;""),"T",IF(AND(TT$2&gt;$O31,TODAY()&gt;=TT$2,OR($A31="K",$A31="L"),$R31&gt;0,OR($R31&lt;&gt;"",$O31&lt;&gt;"")),"D","")))</f>
        <v/>
      </c>
      <c r="TU31" s="112" t="str">
        <f t="shared" ca="1" si="987"/>
        <v/>
      </c>
      <c r="TV31" s="112" t="str">
        <f t="shared" ca="1" si="987"/>
        <v/>
      </c>
      <c r="TW31" s="112" t="str">
        <f t="shared" ca="1" si="987"/>
        <v/>
      </c>
      <c r="TX31" s="112" t="str">
        <f t="shared" ca="1" si="987"/>
        <v/>
      </c>
      <c r="TY31" s="112" t="str">
        <f t="shared" ca="1" si="987"/>
        <v/>
      </c>
      <c r="TZ31" s="112" t="str">
        <f t="shared" ca="1" si="987"/>
        <v/>
      </c>
      <c r="UA31" s="112" t="str">
        <f t="shared" ca="1" si="987"/>
        <v/>
      </c>
      <c r="UB31" s="112" t="str">
        <f t="shared" ca="1" si="987"/>
        <v/>
      </c>
      <c r="UC31" s="112" t="str">
        <f t="shared" ca="1" si="987"/>
        <v/>
      </c>
      <c r="UD31" s="112" t="str">
        <f t="shared" ca="1" si="987"/>
        <v/>
      </c>
      <c r="UE31" s="112" t="str">
        <f t="shared" ca="1" si="987"/>
        <v/>
      </c>
      <c r="UF31" s="112" t="str">
        <f t="shared" ca="1" si="987"/>
        <v/>
      </c>
      <c r="UG31" s="112" t="str">
        <f t="shared" ca="1" si="987"/>
        <v/>
      </c>
      <c r="UH31" s="112" t="str">
        <f t="shared" ref="UH31:UV35" ca="1" si="988">IF(AND(OR($I31="P",$I31="S1",$I31="S2"),UH$2&gt;=$N31,UH$2&lt;=$O31,$T31&lt;&gt;""),"G",IF(AND($I31="S",UH$2&gt;=$N31,UH$2&lt;=$O31,$T31&lt;&gt;""),"O","")&amp;IF(AND($Q31&gt;0,UH$2&gt;=$N31,TODAY()&gt;=UH$2,UH$2&lt;=$O31,$T31&lt;&gt;""),"T",IF(AND(UH$2&gt;$O31,TODAY()&gt;=UH$2,OR($A31="K",$A31="L"),$R31&gt;0,OR($R31&lt;&gt;"",$O31&lt;&gt;"")),"D","")))</f>
        <v/>
      </c>
      <c r="UI31" s="112" t="str">
        <f t="shared" ca="1" si="988"/>
        <v/>
      </c>
      <c r="UJ31" s="112" t="str">
        <f t="shared" ca="1" si="988"/>
        <v/>
      </c>
      <c r="UK31" s="112" t="str">
        <f t="shared" ca="1" si="988"/>
        <v/>
      </c>
      <c r="UL31" s="112" t="str">
        <f t="shared" ca="1" si="988"/>
        <v/>
      </c>
      <c r="UM31" s="112" t="str">
        <f t="shared" ca="1" si="988"/>
        <v/>
      </c>
      <c r="UN31" s="112" t="str">
        <f t="shared" ca="1" si="988"/>
        <v/>
      </c>
      <c r="UO31" s="112" t="str">
        <f t="shared" ca="1" si="988"/>
        <v/>
      </c>
      <c r="UP31" s="112" t="str">
        <f t="shared" ca="1" si="988"/>
        <v/>
      </c>
      <c r="UQ31" s="112" t="str">
        <f t="shared" ca="1" si="988"/>
        <v/>
      </c>
      <c r="UR31" s="112" t="str">
        <f t="shared" ca="1" si="988"/>
        <v/>
      </c>
      <c r="US31" s="112" t="str">
        <f t="shared" ca="1" si="988"/>
        <v/>
      </c>
      <c r="UT31" s="112" t="str">
        <f t="shared" ca="1" si="988"/>
        <v/>
      </c>
      <c r="UU31" s="112" t="str">
        <f t="shared" ca="1" si="988"/>
        <v/>
      </c>
      <c r="UV31" s="112" t="str">
        <f t="shared" ca="1" si="988"/>
        <v/>
      </c>
      <c r="UW31" s="112" t="str">
        <f t="shared" ca="1" si="950"/>
        <v/>
      </c>
      <c r="UX31" s="112" t="str">
        <f t="shared" ca="1" si="950"/>
        <v/>
      </c>
      <c r="UY31" s="112" t="str">
        <f t="shared" ca="1" si="950"/>
        <v/>
      </c>
      <c r="UZ31" s="112" t="str">
        <f t="shared" ca="1" si="950"/>
        <v/>
      </c>
      <c r="VA31" s="112" t="str">
        <f t="shared" ca="1" si="950"/>
        <v/>
      </c>
      <c r="VB31" s="112" t="str">
        <f t="shared" ca="1" si="950"/>
        <v/>
      </c>
      <c r="VC31" s="112" t="str">
        <f t="shared" ca="1" si="950"/>
        <v/>
      </c>
      <c r="VD31" s="112" t="str">
        <f t="shared" ca="1" si="950"/>
        <v/>
      </c>
      <c r="VE31" s="112" t="str">
        <f t="shared" ca="1" si="950"/>
        <v/>
      </c>
      <c r="VF31" s="112" t="str">
        <f t="shared" ca="1" si="950"/>
        <v/>
      </c>
      <c r="VG31" s="112" t="str">
        <f t="shared" ca="1" si="950"/>
        <v/>
      </c>
      <c r="VH31" s="112" t="str">
        <f t="shared" ca="1" si="950"/>
        <v/>
      </c>
      <c r="VI31" s="112" t="str">
        <f t="shared" ca="1" si="950"/>
        <v/>
      </c>
      <c r="VJ31" s="112" t="str">
        <f t="shared" ca="1" si="950"/>
        <v/>
      </c>
      <c r="VK31" s="112" t="str">
        <f t="shared" ca="1" si="950"/>
        <v/>
      </c>
      <c r="VL31" s="112" t="str">
        <f t="shared" ref="VL31:WA35" ca="1" si="989">IF(AND(OR($I31="P",$I31="S1",$I31="S2"),VL$2&gt;=$N31,VL$2&lt;=$O31,$T31&lt;&gt;""),"G",IF(AND($I31="S",VL$2&gt;=$N31,VL$2&lt;=$O31,$T31&lt;&gt;""),"O","")&amp;IF(AND($Q31&gt;0,VL$2&gt;=$N31,TODAY()&gt;=VL$2,VL$2&lt;=$O31,$T31&lt;&gt;""),"T",IF(AND(VL$2&gt;$O31,TODAY()&gt;=VL$2,OR($A31="K",$A31="L"),$R31&gt;0,OR($R31&lt;&gt;"",$O31&lt;&gt;"")),"D","")))</f>
        <v/>
      </c>
      <c r="VM31" s="112" t="str">
        <f t="shared" ca="1" si="989"/>
        <v/>
      </c>
      <c r="VN31" s="112" t="str">
        <f t="shared" ca="1" si="989"/>
        <v/>
      </c>
      <c r="VO31" s="112" t="str">
        <f t="shared" ca="1" si="989"/>
        <v/>
      </c>
      <c r="VP31" s="112" t="str">
        <f t="shared" ca="1" si="989"/>
        <v/>
      </c>
      <c r="VQ31" s="112" t="str">
        <f t="shared" ca="1" si="989"/>
        <v/>
      </c>
      <c r="VR31" s="112" t="str">
        <f t="shared" ca="1" si="989"/>
        <v/>
      </c>
      <c r="VS31" s="112" t="str">
        <f t="shared" ca="1" si="989"/>
        <v/>
      </c>
      <c r="VT31" s="112" t="str">
        <f t="shared" ca="1" si="989"/>
        <v/>
      </c>
      <c r="VU31" s="112" t="str">
        <f t="shared" ca="1" si="989"/>
        <v/>
      </c>
      <c r="VV31" s="112" t="str">
        <f t="shared" ca="1" si="989"/>
        <v/>
      </c>
      <c r="VW31" s="112" t="str">
        <f t="shared" ca="1" si="989"/>
        <v/>
      </c>
      <c r="VX31" s="112" t="str">
        <f t="shared" ca="1" si="989"/>
        <v/>
      </c>
      <c r="VY31" s="112" t="str">
        <f t="shared" ca="1" si="989"/>
        <v/>
      </c>
      <c r="VZ31" s="112" t="str">
        <f t="shared" ca="1" si="989"/>
        <v/>
      </c>
      <c r="WA31" s="112" t="str">
        <f t="shared" ca="1" si="989"/>
        <v/>
      </c>
      <c r="WB31" s="112" t="str">
        <f t="shared" ca="1" si="932"/>
        <v/>
      </c>
      <c r="WC31" s="112" t="str">
        <f t="shared" ca="1" si="932"/>
        <v/>
      </c>
      <c r="WD31" s="112" t="str">
        <f t="shared" ca="1" si="932"/>
        <v/>
      </c>
      <c r="WE31" s="112" t="str">
        <f t="shared" ca="1" si="932"/>
        <v/>
      </c>
      <c r="WF31" s="112" t="str">
        <f t="shared" ref="WF31:WS32" ca="1" si="990">IF(AND(OR($I31="P",$I31="S1",$I31="S2"),WF$2&gt;=$N31,WF$2&lt;=$O31,$T31&lt;&gt;""),"G",IF(AND($I31="S",WF$2&gt;=$N31,WF$2&lt;=$O31,$T31&lt;&gt;""),"O","")&amp;IF(AND($Q31&gt;0,WF$2&gt;=$N31,TODAY()&gt;=WF$2,WF$2&lt;=$O31,$T31&lt;&gt;""),"T",IF(AND(WF$2&gt;$O31,TODAY()&gt;=WF$2,OR($A31="K",$A31="L"),$R31&gt;0,OR($R31&lt;&gt;"",$O31&lt;&gt;"")),"D","")))</f>
        <v/>
      </c>
      <c r="WG31" s="112" t="str">
        <f t="shared" ca="1" si="990"/>
        <v/>
      </c>
      <c r="WH31" s="112" t="str">
        <f t="shared" ca="1" si="990"/>
        <v/>
      </c>
      <c r="WI31" s="112" t="str">
        <f t="shared" ca="1" si="990"/>
        <v/>
      </c>
      <c r="WJ31" s="112" t="str">
        <f t="shared" ca="1" si="990"/>
        <v/>
      </c>
      <c r="WK31" s="112" t="str">
        <f t="shared" ca="1" si="990"/>
        <v/>
      </c>
      <c r="WL31" s="112" t="str">
        <f t="shared" ca="1" si="990"/>
        <v/>
      </c>
      <c r="WM31" s="112" t="str">
        <f t="shared" ca="1" si="990"/>
        <v/>
      </c>
      <c r="WN31" s="112" t="str">
        <f t="shared" ca="1" si="990"/>
        <v/>
      </c>
      <c r="WO31" s="112" t="str">
        <f t="shared" ca="1" si="990"/>
        <v/>
      </c>
      <c r="WP31" s="112" t="str">
        <f t="shared" ca="1" si="990"/>
        <v/>
      </c>
      <c r="WQ31" s="112" t="str">
        <f t="shared" ca="1" si="990"/>
        <v/>
      </c>
      <c r="WR31" s="112" t="str">
        <f t="shared" ca="1" si="990"/>
        <v/>
      </c>
      <c r="WS31" s="112" t="str">
        <f t="shared" ca="1" si="990"/>
        <v/>
      </c>
      <c r="WT31" s="112" t="str">
        <f t="shared" ref="WT31:XH35" ca="1" si="991">IF(AND(OR($I31="P",$I31="S1",$I31="S2"),WT$2&gt;=$N31,WT$2&lt;=$O31,$T31&lt;&gt;""),"G",IF(AND($I31="S",WT$2&gt;=$N31,WT$2&lt;=$O31,$T31&lt;&gt;""),"O","")&amp;IF(AND($Q31&gt;0,WT$2&gt;=$N31,TODAY()&gt;=WT$2,WT$2&lt;=$O31,$T31&lt;&gt;""),"T",IF(AND(WT$2&gt;$O31,TODAY()&gt;=WT$2,OR($A31="K",$A31="L"),$R31&gt;0,OR($R31&lt;&gt;"",$O31&lt;&gt;"")),"D","")))</f>
        <v/>
      </c>
      <c r="WU31" s="112" t="str">
        <f t="shared" ca="1" si="991"/>
        <v/>
      </c>
      <c r="WV31" s="112" t="str">
        <f t="shared" ca="1" si="991"/>
        <v/>
      </c>
      <c r="WW31" s="112" t="str">
        <f t="shared" ca="1" si="991"/>
        <v/>
      </c>
      <c r="WX31" s="112" t="str">
        <f t="shared" ca="1" si="991"/>
        <v/>
      </c>
      <c r="WY31" s="112" t="str">
        <f t="shared" ca="1" si="991"/>
        <v/>
      </c>
      <c r="WZ31" s="112" t="str">
        <f t="shared" ca="1" si="991"/>
        <v/>
      </c>
      <c r="XA31" s="112" t="str">
        <f t="shared" ca="1" si="991"/>
        <v/>
      </c>
      <c r="XB31" s="112" t="str">
        <f t="shared" ca="1" si="991"/>
        <v/>
      </c>
      <c r="XC31" s="112" t="str">
        <f t="shared" ca="1" si="991"/>
        <v/>
      </c>
      <c r="XD31" s="112" t="str">
        <f t="shared" ca="1" si="991"/>
        <v/>
      </c>
      <c r="XE31" s="112" t="str">
        <f t="shared" ca="1" si="991"/>
        <v/>
      </c>
      <c r="XF31" s="112" t="str">
        <f t="shared" ca="1" si="991"/>
        <v/>
      </c>
      <c r="XG31" s="112" t="str">
        <f t="shared" ca="1" si="991"/>
        <v/>
      </c>
      <c r="XH31" s="112" t="str">
        <f t="shared" ca="1" si="991"/>
        <v/>
      </c>
      <c r="XI31" s="112" t="str">
        <f t="shared" ca="1" si="952"/>
        <v/>
      </c>
      <c r="XJ31" s="112" t="str">
        <f t="shared" ca="1" si="952"/>
        <v/>
      </c>
      <c r="XK31" s="112" t="str">
        <f t="shared" ca="1" si="952"/>
        <v/>
      </c>
      <c r="XL31" s="112" t="str">
        <f t="shared" ca="1" si="952"/>
        <v/>
      </c>
      <c r="XM31" s="112" t="str">
        <f t="shared" ca="1" si="952"/>
        <v/>
      </c>
      <c r="XN31" s="112" t="str">
        <f t="shared" ca="1" si="952"/>
        <v/>
      </c>
      <c r="XO31" s="112" t="str">
        <f t="shared" ca="1" si="952"/>
        <v/>
      </c>
      <c r="XP31" s="112" t="str">
        <f t="shared" ca="1" si="952"/>
        <v/>
      </c>
      <c r="XQ31" s="112" t="str">
        <f t="shared" ca="1" si="952"/>
        <v/>
      </c>
      <c r="XR31" s="112" t="str">
        <f t="shared" ca="1" si="952"/>
        <v/>
      </c>
      <c r="XS31" s="112" t="str">
        <f t="shared" ca="1" si="952"/>
        <v/>
      </c>
      <c r="XT31" s="112" t="str">
        <f t="shared" ca="1" si="952"/>
        <v/>
      </c>
      <c r="XU31" s="112" t="str">
        <f t="shared" ca="1" si="952"/>
        <v/>
      </c>
      <c r="XV31" s="112" t="str">
        <f t="shared" ca="1" si="952"/>
        <v/>
      </c>
      <c r="XW31" s="112" t="str">
        <f t="shared" ca="1" si="952"/>
        <v/>
      </c>
      <c r="XX31" s="112" t="str">
        <f t="shared" ref="XX31:YM35" ca="1" si="992">IF(AND(OR($I31="P",$I31="S1",$I31="S2"),XX$2&gt;=$N31,XX$2&lt;=$O31,$T31&lt;&gt;""),"G",IF(AND($I31="S",XX$2&gt;=$N31,XX$2&lt;=$O31,$T31&lt;&gt;""),"O","")&amp;IF(AND($Q31&gt;0,XX$2&gt;=$N31,TODAY()&gt;=XX$2,XX$2&lt;=$O31,$T31&lt;&gt;""),"T",IF(AND(XX$2&gt;$O31,TODAY()&gt;=XX$2,OR($A31="K",$A31="L"),$R31&gt;0,OR($R31&lt;&gt;"",$O31&lt;&gt;"")),"D","")))</f>
        <v/>
      </c>
      <c r="XY31" s="112" t="str">
        <f t="shared" ca="1" si="992"/>
        <v/>
      </c>
      <c r="XZ31" s="112" t="str">
        <f t="shared" ca="1" si="992"/>
        <v/>
      </c>
      <c r="YA31" s="112" t="str">
        <f t="shared" ca="1" si="992"/>
        <v/>
      </c>
      <c r="YB31" s="112" t="str">
        <f t="shared" ca="1" si="992"/>
        <v/>
      </c>
      <c r="YC31" s="112" t="str">
        <f t="shared" ca="1" si="992"/>
        <v/>
      </c>
      <c r="YD31" s="112" t="str">
        <f t="shared" ca="1" si="992"/>
        <v/>
      </c>
      <c r="YE31" s="112" t="str">
        <f t="shared" ca="1" si="992"/>
        <v/>
      </c>
      <c r="YF31" s="112" t="str">
        <f t="shared" ca="1" si="992"/>
        <v/>
      </c>
      <c r="YG31" s="112" t="str">
        <f t="shared" ca="1" si="992"/>
        <v/>
      </c>
      <c r="YH31" s="112" t="str">
        <f t="shared" ca="1" si="992"/>
        <v/>
      </c>
      <c r="YI31" s="112" t="str">
        <f t="shared" ca="1" si="992"/>
        <v/>
      </c>
      <c r="YJ31" s="112" t="str">
        <f t="shared" ca="1" si="992"/>
        <v/>
      </c>
      <c r="YK31" s="112" t="str">
        <f t="shared" ca="1" si="992"/>
        <v/>
      </c>
      <c r="YL31" s="112" t="str">
        <f t="shared" ca="1" si="992"/>
        <v/>
      </c>
      <c r="YM31" s="112" t="str">
        <f t="shared" ca="1" si="992"/>
        <v/>
      </c>
      <c r="YN31" s="112" t="str">
        <f t="shared" ca="1" si="938"/>
        <v/>
      </c>
      <c r="YO31" s="112" t="str">
        <f t="shared" ca="1" si="938"/>
        <v/>
      </c>
      <c r="YP31" s="112" t="str">
        <f t="shared" ca="1" si="938"/>
        <v/>
      </c>
      <c r="YQ31" s="112" t="str">
        <f t="shared" ca="1" si="938"/>
        <v/>
      </c>
      <c r="YR31" s="112" t="str">
        <f t="shared" ref="YR31:ZE32" ca="1" si="993">IF(AND(OR($I31="P",$I31="S1",$I31="S2"),YR$2&gt;=$N31,YR$2&lt;=$O31,$T31&lt;&gt;""),"G",IF(AND($I31="S",YR$2&gt;=$N31,YR$2&lt;=$O31,$T31&lt;&gt;""),"O","")&amp;IF(AND($Q31&gt;0,YR$2&gt;=$N31,TODAY()&gt;=YR$2,YR$2&lt;=$O31,$T31&lt;&gt;""),"T",IF(AND(YR$2&gt;$O31,TODAY()&gt;=YR$2,OR($A31="K",$A31="L"),$R31&gt;0,OR($R31&lt;&gt;"",$O31&lt;&gt;"")),"D","")))</f>
        <v/>
      </c>
      <c r="YS31" s="112" t="str">
        <f t="shared" ca="1" si="993"/>
        <v/>
      </c>
      <c r="YT31" s="112" t="str">
        <f t="shared" ca="1" si="993"/>
        <v/>
      </c>
      <c r="YU31" s="112" t="str">
        <f t="shared" ca="1" si="993"/>
        <v/>
      </c>
      <c r="YV31" s="112" t="str">
        <f t="shared" ca="1" si="993"/>
        <v/>
      </c>
      <c r="YW31" s="112" t="str">
        <f t="shared" ca="1" si="993"/>
        <v/>
      </c>
      <c r="YX31" s="112" t="str">
        <f t="shared" ca="1" si="993"/>
        <v/>
      </c>
      <c r="YY31" s="112" t="str">
        <f t="shared" ca="1" si="993"/>
        <v/>
      </c>
      <c r="YZ31" s="112" t="str">
        <f t="shared" ca="1" si="993"/>
        <v/>
      </c>
      <c r="ZA31" s="112" t="str">
        <f t="shared" ca="1" si="993"/>
        <v/>
      </c>
      <c r="ZB31" s="112" t="str">
        <f t="shared" ca="1" si="993"/>
        <v/>
      </c>
      <c r="ZC31" s="112" t="str">
        <f t="shared" ca="1" si="993"/>
        <v/>
      </c>
      <c r="ZD31" s="112" t="str">
        <f t="shared" ca="1" si="993"/>
        <v/>
      </c>
      <c r="ZE31" s="112" t="str">
        <f t="shared" ca="1" si="993"/>
        <v/>
      </c>
      <c r="ZF31" s="112" t="str">
        <f t="shared" ref="ZF31:ZQ35" ca="1" si="994">IF(AND(OR($I31="P",$I31="S1",$I31="S2"),ZF$2&gt;=$N31,ZF$2&lt;=$O31,$T31&lt;&gt;""),"G",IF(AND($I31="S",ZF$2&gt;=$N31,ZF$2&lt;=$O31,$T31&lt;&gt;""),"O","")&amp;IF(AND($Q31&gt;0,ZF$2&gt;=$N31,TODAY()&gt;=ZF$2,ZF$2&lt;=$O31,$T31&lt;&gt;""),"T",IF(AND(ZF$2&gt;$O31,TODAY()&gt;=ZF$2,OR($A31="K",$A31="L"),$R31&gt;0,OR($R31&lt;&gt;"",$O31&lt;&gt;"")),"D","")))</f>
        <v/>
      </c>
      <c r="ZG31" s="112" t="str">
        <f t="shared" ca="1" si="994"/>
        <v/>
      </c>
      <c r="ZH31" s="112" t="str">
        <f t="shared" ca="1" si="994"/>
        <v/>
      </c>
      <c r="ZI31" s="112" t="str">
        <f t="shared" ca="1" si="994"/>
        <v/>
      </c>
      <c r="ZJ31" s="112" t="str">
        <f t="shared" ca="1" si="994"/>
        <v/>
      </c>
      <c r="ZK31" s="112" t="str">
        <f t="shared" ca="1" si="994"/>
        <v/>
      </c>
      <c r="ZL31" s="112" t="str">
        <f t="shared" ca="1" si="994"/>
        <v/>
      </c>
      <c r="ZM31" s="112" t="str">
        <f t="shared" ca="1" si="994"/>
        <v/>
      </c>
      <c r="ZN31" s="112" t="str">
        <f t="shared" ca="1" si="994"/>
        <v/>
      </c>
      <c r="ZO31" s="112" t="str">
        <f t="shared" ca="1" si="994"/>
        <v/>
      </c>
      <c r="ZP31" s="112" t="str">
        <f t="shared" ca="1" si="994"/>
        <v/>
      </c>
      <c r="ZQ31" s="112" t="str">
        <f t="shared" ca="1" si="994"/>
        <v/>
      </c>
    </row>
    <row r="32" spans="1:693" ht="18" outlineLevel="2">
      <c r="A32" s="83" t="str">
        <f t="shared" ca="1" si="872"/>
        <v>L</v>
      </c>
      <c r="B32" s="25"/>
      <c r="C32" s="25"/>
      <c r="D32" s="47" t="s">
        <v>27</v>
      </c>
      <c r="E32" s="136"/>
      <c r="F32" s="137"/>
      <c r="G32" s="138"/>
      <c r="H32" s="42" t="s">
        <v>28</v>
      </c>
      <c r="I32" s="122" t="s">
        <v>41</v>
      </c>
      <c r="J32" s="126"/>
      <c r="K32" s="147"/>
      <c r="L32" s="148"/>
      <c r="M32" s="76">
        <f t="shared" si="873"/>
        <v>97</v>
      </c>
      <c r="N32" s="51">
        <v>40833</v>
      </c>
      <c r="O32" s="115">
        <v>40967</v>
      </c>
      <c r="P32" s="53">
        <f t="shared" ca="1" si="942"/>
        <v>0.61855670103092786</v>
      </c>
      <c r="Q32" s="96">
        <f t="shared" ca="1" si="875"/>
        <v>60</v>
      </c>
      <c r="R32" s="124">
        <f t="shared" ca="1" si="876"/>
        <v>-38</v>
      </c>
      <c r="S32" s="101">
        <f t="shared" si="877"/>
        <v>40833</v>
      </c>
      <c r="T32" s="125">
        <f t="shared" ca="1" si="878"/>
        <v>40893</v>
      </c>
      <c r="U32" s="155"/>
      <c r="V32" s="156"/>
      <c r="W32" s="85"/>
      <c r="X32" s="131" t="str">
        <f t="shared" ca="1" si="954"/>
        <v/>
      </c>
      <c r="Y32" s="112" t="str">
        <f t="shared" ca="1" si="954"/>
        <v/>
      </c>
      <c r="Z32" s="112" t="str">
        <f t="shared" ca="1" si="954"/>
        <v/>
      </c>
      <c r="AA32" s="112" t="str">
        <f t="shared" ca="1" si="954"/>
        <v/>
      </c>
      <c r="AB32" s="112" t="str">
        <f t="shared" ca="1" si="954"/>
        <v/>
      </c>
      <c r="AC32" s="112" t="str">
        <f t="shared" ca="1" si="954"/>
        <v/>
      </c>
      <c r="AD32" s="112" t="str">
        <f t="shared" ca="1" si="954"/>
        <v/>
      </c>
      <c r="AE32" s="112" t="str">
        <f t="shared" ca="1" si="954"/>
        <v/>
      </c>
      <c r="AF32" s="112" t="str">
        <f t="shared" ca="1" si="954"/>
        <v/>
      </c>
      <c r="AG32" s="112" t="str">
        <f t="shared" ca="1" si="954"/>
        <v/>
      </c>
      <c r="AH32" s="112" t="str">
        <f t="shared" ca="1" si="954"/>
        <v/>
      </c>
      <c r="AI32" s="112" t="str">
        <f t="shared" ca="1" si="954"/>
        <v/>
      </c>
      <c r="AJ32" s="112" t="str">
        <f t="shared" ca="1" si="954"/>
        <v/>
      </c>
      <c r="AK32" s="112" t="str">
        <f t="shared" ca="1" si="954"/>
        <v/>
      </c>
      <c r="AL32" s="112" t="str">
        <f t="shared" ca="1" si="954"/>
        <v/>
      </c>
      <c r="AM32" s="112" t="str">
        <f t="shared" ca="1" si="954"/>
        <v/>
      </c>
      <c r="AN32" s="112" t="str">
        <f t="shared" ca="1" si="955"/>
        <v/>
      </c>
      <c r="AO32" s="112" t="str">
        <f t="shared" ca="1" si="955"/>
        <v/>
      </c>
      <c r="AP32" s="112" t="str">
        <f t="shared" ca="1" si="955"/>
        <v/>
      </c>
      <c r="AQ32" s="112" t="str">
        <f t="shared" ca="1" si="955"/>
        <v/>
      </c>
      <c r="AR32" s="112" t="str">
        <f t="shared" ca="1" si="955"/>
        <v/>
      </c>
      <c r="AS32" s="112" t="str">
        <f t="shared" ca="1" si="955"/>
        <v/>
      </c>
      <c r="AT32" s="112" t="str">
        <f t="shared" ca="1" si="955"/>
        <v/>
      </c>
      <c r="AU32" s="112" t="str">
        <f t="shared" ca="1" si="955"/>
        <v/>
      </c>
      <c r="AV32" s="112" t="str">
        <f t="shared" ca="1" si="955"/>
        <v/>
      </c>
      <c r="AW32" s="112" t="str">
        <f t="shared" ca="1" si="955"/>
        <v/>
      </c>
      <c r="AX32" s="112" t="str">
        <f t="shared" ca="1" si="955"/>
        <v/>
      </c>
      <c r="AY32" s="112" t="str">
        <f t="shared" ca="1" si="955"/>
        <v/>
      </c>
      <c r="AZ32" s="112" t="str">
        <f t="shared" ca="1" si="955"/>
        <v/>
      </c>
      <c r="BA32" s="112" t="str">
        <f t="shared" ca="1" si="955"/>
        <v/>
      </c>
      <c r="BB32" s="112" t="str">
        <f t="shared" ca="1" si="955"/>
        <v/>
      </c>
      <c r="BC32" s="112" t="str">
        <f t="shared" ca="1" si="956"/>
        <v/>
      </c>
      <c r="BD32" s="112" t="str">
        <f t="shared" ca="1" si="956"/>
        <v/>
      </c>
      <c r="BE32" s="112" t="str">
        <f t="shared" ca="1" si="956"/>
        <v/>
      </c>
      <c r="BF32" s="112" t="str">
        <f t="shared" ca="1" si="956"/>
        <v/>
      </c>
      <c r="BG32" s="112" t="str">
        <f t="shared" ca="1" si="956"/>
        <v/>
      </c>
      <c r="BH32" s="112" t="str">
        <f t="shared" ca="1" si="956"/>
        <v/>
      </c>
      <c r="BI32" s="112" t="str">
        <f t="shared" ca="1" si="956"/>
        <v/>
      </c>
      <c r="BJ32" s="112" t="str">
        <f t="shared" ca="1" si="956"/>
        <v/>
      </c>
      <c r="BK32" s="112" t="str">
        <f t="shared" ca="1" si="956"/>
        <v/>
      </c>
      <c r="BL32" s="112" t="str">
        <f t="shared" ca="1" si="956"/>
        <v/>
      </c>
      <c r="BM32" s="112" t="str">
        <f t="shared" ca="1" si="956"/>
        <v/>
      </c>
      <c r="BN32" s="112" t="str">
        <f t="shared" ca="1" si="956"/>
        <v/>
      </c>
      <c r="BO32" s="112" t="str">
        <f t="shared" ca="1" si="956"/>
        <v/>
      </c>
      <c r="BP32" s="112" t="str">
        <f t="shared" ca="1" si="956"/>
        <v/>
      </c>
      <c r="BQ32" s="112" t="str">
        <f t="shared" ca="1" si="956"/>
        <v/>
      </c>
      <c r="BR32" s="112" t="str">
        <f t="shared" ca="1" si="956"/>
        <v/>
      </c>
      <c r="BS32" s="112" t="str">
        <f t="shared" ca="1" si="957"/>
        <v/>
      </c>
      <c r="BT32" s="112" t="str">
        <f t="shared" ca="1" si="957"/>
        <v/>
      </c>
      <c r="BU32" s="112" t="str">
        <f t="shared" ca="1" si="957"/>
        <v/>
      </c>
      <c r="BV32" s="112" t="str">
        <f t="shared" ca="1" si="957"/>
        <v/>
      </c>
      <c r="BW32" s="112" t="str">
        <f t="shared" ca="1" si="957"/>
        <v/>
      </c>
      <c r="BX32" s="112" t="str">
        <f t="shared" ca="1" si="957"/>
        <v/>
      </c>
      <c r="BY32" s="112" t="str">
        <f t="shared" ca="1" si="957"/>
        <v/>
      </c>
      <c r="BZ32" s="112" t="str">
        <f t="shared" ca="1" si="957"/>
        <v/>
      </c>
      <c r="CA32" s="112" t="str">
        <f t="shared" ca="1" si="957"/>
        <v/>
      </c>
      <c r="CB32" s="112" t="str">
        <f t="shared" ca="1" si="957"/>
        <v/>
      </c>
      <c r="CC32" s="112" t="str">
        <f t="shared" ca="1" si="957"/>
        <v/>
      </c>
      <c r="CD32" s="112" t="str">
        <f t="shared" ca="1" si="957"/>
        <v/>
      </c>
      <c r="CE32" s="112" t="str">
        <f t="shared" ca="1" si="957"/>
        <v/>
      </c>
      <c r="CF32" s="112" t="str">
        <f t="shared" ca="1" si="957"/>
        <v/>
      </c>
      <c r="CG32" s="112" t="str">
        <f t="shared" ca="1" si="957"/>
        <v/>
      </c>
      <c r="CH32" s="112" t="str">
        <f t="shared" ca="1" si="958"/>
        <v/>
      </c>
      <c r="CI32" s="112" t="str">
        <f t="shared" ca="1" si="958"/>
        <v/>
      </c>
      <c r="CJ32" s="112" t="str">
        <f t="shared" ca="1" si="958"/>
        <v/>
      </c>
      <c r="CK32" s="112" t="str">
        <f t="shared" ca="1" si="958"/>
        <v/>
      </c>
      <c r="CL32" s="112" t="str">
        <f t="shared" ca="1" si="958"/>
        <v/>
      </c>
      <c r="CM32" s="112" t="str">
        <f t="shared" ca="1" si="958"/>
        <v/>
      </c>
      <c r="CN32" s="112" t="str">
        <f t="shared" ca="1" si="958"/>
        <v/>
      </c>
      <c r="CO32" s="112" t="str">
        <f t="shared" ca="1" si="958"/>
        <v/>
      </c>
      <c r="CP32" s="112" t="str">
        <f t="shared" ca="1" si="958"/>
        <v/>
      </c>
      <c r="CQ32" s="112" t="str">
        <f t="shared" ca="1" si="958"/>
        <v/>
      </c>
      <c r="CR32" s="112" t="str">
        <f t="shared" ca="1" si="958"/>
        <v/>
      </c>
      <c r="CS32" s="112" t="str">
        <f t="shared" ca="1" si="958"/>
        <v/>
      </c>
      <c r="CT32" s="112" t="str">
        <f t="shared" ca="1" si="958"/>
        <v/>
      </c>
      <c r="CU32" s="112" t="str">
        <f t="shared" ca="1" si="958"/>
        <v/>
      </c>
      <c r="CV32" s="112" t="str">
        <f t="shared" ca="1" si="958"/>
        <v/>
      </c>
      <c r="CW32" s="112" t="str">
        <f t="shared" ca="1" si="958"/>
        <v/>
      </c>
      <c r="CX32" s="112" t="str">
        <f t="shared" ca="1" si="959"/>
        <v/>
      </c>
      <c r="CY32" s="112" t="str">
        <f t="shared" ca="1" si="959"/>
        <v/>
      </c>
      <c r="CZ32" s="112" t="str">
        <f t="shared" ca="1" si="959"/>
        <v/>
      </c>
      <c r="DA32" s="112" t="str">
        <f t="shared" ca="1" si="959"/>
        <v/>
      </c>
      <c r="DB32" s="112" t="str">
        <f t="shared" ca="1" si="959"/>
        <v/>
      </c>
      <c r="DC32" s="112" t="str">
        <f t="shared" ca="1" si="959"/>
        <v/>
      </c>
      <c r="DD32" s="112" t="str">
        <f t="shared" ca="1" si="959"/>
        <v/>
      </c>
      <c r="DE32" s="112" t="str">
        <f t="shared" ca="1" si="959"/>
        <v/>
      </c>
      <c r="DF32" s="112" t="str">
        <f t="shared" ca="1" si="959"/>
        <v/>
      </c>
      <c r="DG32" s="112" t="str">
        <f t="shared" ca="1" si="959"/>
        <v/>
      </c>
      <c r="DH32" s="112" t="str">
        <f t="shared" ca="1" si="959"/>
        <v/>
      </c>
      <c r="DI32" s="112" t="str">
        <f t="shared" ca="1" si="959"/>
        <v/>
      </c>
      <c r="DJ32" s="112" t="str">
        <f t="shared" ca="1" si="959"/>
        <v/>
      </c>
      <c r="DK32" s="112" t="str">
        <f t="shared" ca="1" si="959"/>
        <v/>
      </c>
      <c r="DL32" s="112" t="str">
        <f t="shared" ca="1" si="959"/>
        <v/>
      </c>
      <c r="DM32" s="112" t="str">
        <f t="shared" ca="1" si="960"/>
        <v/>
      </c>
      <c r="DN32" s="112" t="str">
        <f t="shared" ca="1" si="960"/>
        <v/>
      </c>
      <c r="DO32" s="112" t="str">
        <f t="shared" ca="1" si="960"/>
        <v/>
      </c>
      <c r="DP32" s="112" t="str">
        <f t="shared" ca="1" si="960"/>
        <v/>
      </c>
      <c r="DQ32" s="112" t="str">
        <f t="shared" ca="1" si="960"/>
        <v/>
      </c>
      <c r="DR32" s="112" t="str">
        <f t="shared" ca="1" si="960"/>
        <v/>
      </c>
      <c r="DS32" s="112" t="str">
        <f t="shared" ca="1" si="960"/>
        <v/>
      </c>
      <c r="DT32" s="112" t="str">
        <f t="shared" ca="1" si="960"/>
        <v/>
      </c>
      <c r="DU32" s="112" t="str">
        <f t="shared" ca="1" si="960"/>
        <v/>
      </c>
      <c r="DV32" s="112" t="str">
        <f t="shared" ca="1" si="960"/>
        <v/>
      </c>
      <c r="DW32" s="112" t="str">
        <f t="shared" ca="1" si="960"/>
        <v/>
      </c>
      <c r="DX32" s="112" t="str">
        <f t="shared" ca="1" si="960"/>
        <v/>
      </c>
      <c r="DY32" s="112" t="str">
        <f t="shared" ca="1" si="960"/>
        <v/>
      </c>
      <c r="DZ32" s="112" t="str">
        <f t="shared" ca="1" si="960"/>
        <v/>
      </c>
      <c r="EA32" s="112" t="str">
        <f t="shared" ca="1" si="960"/>
        <v/>
      </c>
      <c r="EB32" s="112" t="str">
        <f t="shared" ca="1" si="960"/>
        <v/>
      </c>
      <c r="EC32" s="112" t="str">
        <f t="shared" ca="1" si="961"/>
        <v/>
      </c>
      <c r="ED32" s="112" t="str">
        <f t="shared" ca="1" si="961"/>
        <v/>
      </c>
      <c r="EE32" s="112" t="str">
        <f t="shared" ca="1" si="961"/>
        <v/>
      </c>
      <c r="EF32" s="112" t="str">
        <f t="shared" ca="1" si="961"/>
        <v/>
      </c>
      <c r="EG32" s="112" t="str">
        <f t="shared" ca="1" si="961"/>
        <v/>
      </c>
      <c r="EH32" s="112" t="str">
        <f t="shared" ca="1" si="961"/>
        <v/>
      </c>
      <c r="EI32" s="112" t="str">
        <f t="shared" ca="1" si="961"/>
        <v/>
      </c>
      <c r="EJ32" s="112" t="str">
        <f t="shared" ca="1" si="961"/>
        <v/>
      </c>
      <c r="EK32" s="112" t="str">
        <f t="shared" ca="1" si="961"/>
        <v/>
      </c>
      <c r="EL32" s="112" t="str">
        <f t="shared" ca="1" si="961"/>
        <v/>
      </c>
      <c r="EM32" s="112" t="str">
        <f t="shared" ca="1" si="961"/>
        <v/>
      </c>
      <c r="EN32" s="112" t="str">
        <f t="shared" ca="1" si="961"/>
        <v/>
      </c>
      <c r="EO32" s="112" t="str">
        <f t="shared" ca="1" si="961"/>
        <v/>
      </c>
      <c r="EP32" s="112" t="str">
        <f t="shared" ca="1" si="961"/>
        <v/>
      </c>
      <c r="EQ32" s="112" t="str">
        <f t="shared" ca="1" si="961"/>
        <v/>
      </c>
      <c r="ER32" s="112" t="str">
        <f t="shared" ca="1" si="962"/>
        <v/>
      </c>
      <c r="ES32" s="112" t="str">
        <f t="shared" ca="1" si="962"/>
        <v/>
      </c>
      <c r="ET32" s="112" t="str">
        <f t="shared" ca="1" si="962"/>
        <v/>
      </c>
      <c r="EU32" s="112" t="str">
        <f t="shared" ca="1" si="962"/>
        <v/>
      </c>
      <c r="EV32" s="112" t="str">
        <f t="shared" ca="1" si="962"/>
        <v/>
      </c>
      <c r="EW32" s="112" t="str">
        <f t="shared" ca="1" si="962"/>
        <v/>
      </c>
      <c r="EX32" s="112" t="str">
        <f t="shared" ca="1" si="962"/>
        <v/>
      </c>
      <c r="EY32" s="112" t="str">
        <f t="shared" ca="1" si="962"/>
        <v/>
      </c>
      <c r="EZ32" s="112" t="str">
        <f t="shared" ca="1" si="962"/>
        <v/>
      </c>
      <c r="FA32" s="112" t="str">
        <f t="shared" ca="1" si="962"/>
        <v/>
      </c>
      <c r="FB32" s="112" t="str">
        <f t="shared" ca="1" si="962"/>
        <v/>
      </c>
      <c r="FC32" s="112" t="str">
        <f t="shared" ca="1" si="962"/>
        <v/>
      </c>
      <c r="FD32" s="112" t="str">
        <f t="shared" ca="1" si="962"/>
        <v/>
      </c>
      <c r="FE32" s="112" t="str">
        <f t="shared" ca="1" si="962"/>
        <v/>
      </c>
      <c r="FF32" s="112" t="str">
        <f t="shared" ca="1" si="962"/>
        <v/>
      </c>
      <c r="FG32" s="112" t="str">
        <f t="shared" ca="1" si="962"/>
        <v/>
      </c>
      <c r="FH32" s="112" t="str">
        <f t="shared" ca="1" si="963"/>
        <v/>
      </c>
      <c r="FI32" s="112" t="str">
        <f t="shared" ca="1" si="963"/>
        <v/>
      </c>
      <c r="FJ32" s="112" t="str">
        <f t="shared" ca="1" si="963"/>
        <v/>
      </c>
      <c r="FK32" s="112" t="str">
        <f t="shared" ca="1" si="963"/>
        <v/>
      </c>
      <c r="FL32" s="112" t="str">
        <f t="shared" ca="1" si="963"/>
        <v/>
      </c>
      <c r="FM32" s="112" t="str">
        <f t="shared" ca="1" si="963"/>
        <v/>
      </c>
      <c r="FN32" s="112" t="str">
        <f t="shared" ca="1" si="963"/>
        <v/>
      </c>
      <c r="FO32" s="112" t="str">
        <f t="shared" ca="1" si="963"/>
        <v/>
      </c>
      <c r="FP32" s="112" t="str">
        <f t="shared" ca="1" si="963"/>
        <v/>
      </c>
      <c r="FQ32" s="112" t="str">
        <f t="shared" ca="1" si="888"/>
        <v/>
      </c>
      <c r="FR32" s="112" t="str">
        <f t="shared" ca="1" si="889"/>
        <v/>
      </c>
      <c r="FS32" s="112" t="str">
        <f t="shared" ca="1" si="889"/>
        <v/>
      </c>
      <c r="FT32" s="112" t="str">
        <f t="shared" ref="FT32:GI35" ca="1" si="995">IF(AND(OR($I32="P",$I32="S1",$I32="S2"),FT$2&gt;=$N32,FT$2&lt;=$O32,$T32&lt;&gt;""),"G",IF(AND($I32="S",FT$2&gt;=$N32,FT$2&lt;=$O32,$T32&lt;&gt;""),"O","")&amp;IF(AND($Q32&gt;0,FT$2&gt;=$N32,TODAY()&gt;=FT$2,FT$2&lt;=$O32,$T32&lt;&gt;""),"T",IF(AND(FT$2&gt;$O32,TODAY()&gt;=FT$2,OR($A32="K",$A32="L"),$R32&gt;0,OR($R32&lt;&gt;"",$O32&lt;&gt;"")),"D","")))</f>
        <v/>
      </c>
      <c r="FU32" s="112" t="str">
        <f t="shared" ca="1" si="995"/>
        <v/>
      </c>
      <c r="FV32" s="112" t="str">
        <f t="shared" ca="1" si="995"/>
        <v/>
      </c>
      <c r="FW32" s="112" t="str">
        <f t="shared" ca="1" si="995"/>
        <v/>
      </c>
      <c r="FX32" s="112" t="str">
        <f t="shared" ca="1" si="995"/>
        <v/>
      </c>
      <c r="FY32" s="112" t="str">
        <f t="shared" ca="1" si="995"/>
        <v/>
      </c>
      <c r="FZ32" s="112" t="str">
        <f t="shared" ca="1" si="995"/>
        <v/>
      </c>
      <c r="GA32" s="112" t="str">
        <f t="shared" ca="1" si="995"/>
        <v/>
      </c>
      <c r="GB32" s="112" t="str">
        <f t="shared" ca="1" si="995"/>
        <v/>
      </c>
      <c r="GC32" s="112" t="str">
        <f t="shared" ca="1" si="995"/>
        <v/>
      </c>
      <c r="GD32" s="112" t="str">
        <f t="shared" ca="1" si="995"/>
        <v/>
      </c>
      <c r="GE32" s="112" t="str">
        <f t="shared" ca="1" si="995"/>
        <v/>
      </c>
      <c r="GF32" s="112" t="str">
        <f t="shared" ca="1" si="995"/>
        <v/>
      </c>
      <c r="GG32" s="112" t="str">
        <f t="shared" ca="1" si="995"/>
        <v/>
      </c>
      <c r="GH32" s="112" t="str">
        <f t="shared" ca="1" si="995"/>
        <v/>
      </c>
      <c r="GI32" s="112" t="str">
        <f t="shared" ca="1" si="995"/>
        <v/>
      </c>
      <c r="GJ32" s="112" t="str">
        <f t="shared" ca="1" si="964"/>
        <v/>
      </c>
      <c r="GK32" s="112" t="str">
        <f t="shared" ca="1" si="964"/>
        <v/>
      </c>
      <c r="GL32" s="112" t="str">
        <f t="shared" ca="1" si="964"/>
        <v/>
      </c>
      <c r="GM32" s="112" t="str">
        <f t="shared" ca="1" si="964"/>
        <v/>
      </c>
      <c r="GN32" s="112" t="str">
        <f t="shared" ca="1" si="964"/>
        <v/>
      </c>
      <c r="GO32" s="112" t="str">
        <f t="shared" ca="1" si="964"/>
        <v/>
      </c>
      <c r="GP32" s="112" t="str">
        <f t="shared" ca="1" si="964"/>
        <v/>
      </c>
      <c r="GQ32" s="112" t="str">
        <f t="shared" ca="1" si="964"/>
        <v/>
      </c>
      <c r="GR32" s="112" t="str">
        <f t="shared" ca="1" si="964"/>
        <v/>
      </c>
      <c r="GS32" s="112" t="str">
        <f t="shared" ca="1" si="965"/>
        <v/>
      </c>
      <c r="GT32" s="112" t="str">
        <f t="shared" ca="1" si="965"/>
        <v/>
      </c>
      <c r="GU32" s="112" t="str">
        <f t="shared" ca="1" si="966"/>
        <v/>
      </c>
      <c r="GV32" s="112" t="str">
        <f t="shared" ca="1" si="967"/>
        <v/>
      </c>
      <c r="GW32" s="112" t="str">
        <f t="shared" ca="1" si="967"/>
        <v/>
      </c>
      <c r="GX32" s="112" t="str">
        <f t="shared" ca="1" si="967"/>
        <v/>
      </c>
      <c r="GY32" s="112" t="str">
        <f t="shared" ca="1" si="967"/>
        <v/>
      </c>
      <c r="GZ32" s="112" t="str">
        <f t="shared" ca="1" si="967"/>
        <v/>
      </c>
      <c r="HA32" s="112" t="str">
        <f t="shared" ca="1" si="967"/>
        <v/>
      </c>
      <c r="HB32" s="112" t="str">
        <f t="shared" ca="1" si="967"/>
        <v/>
      </c>
      <c r="HC32" s="112" t="str">
        <f t="shared" ca="1" si="967"/>
        <v/>
      </c>
      <c r="HD32" s="112" t="str">
        <f t="shared" ca="1" si="967"/>
        <v/>
      </c>
      <c r="HE32" s="112" t="str">
        <f t="shared" ca="1" si="967"/>
        <v/>
      </c>
      <c r="HF32" s="112" t="str">
        <f t="shared" ca="1" si="967"/>
        <v/>
      </c>
      <c r="HG32" s="112" t="str">
        <f t="shared" ca="1" si="967"/>
        <v/>
      </c>
      <c r="HH32" s="112" t="str">
        <f t="shared" ca="1" si="967"/>
        <v/>
      </c>
      <c r="HI32" s="112" t="str">
        <f t="shared" ca="1" si="968"/>
        <v/>
      </c>
      <c r="HJ32" s="112" t="str">
        <f t="shared" ca="1" si="968"/>
        <v/>
      </c>
      <c r="HK32" s="112" t="str">
        <f t="shared" ca="1" si="968"/>
        <v/>
      </c>
      <c r="HL32" s="112" t="str">
        <f t="shared" ca="1" si="968"/>
        <v/>
      </c>
      <c r="HM32" s="112" t="str">
        <f t="shared" ca="1" si="968"/>
        <v/>
      </c>
      <c r="HN32" s="112" t="str">
        <f t="shared" ca="1" si="968"/>
        <v/>
      </c>
      <c r="HO32" s="112" t="str">
        <f t="shared" ca="1" si="968"/>
        <v/>
      </c>
      <c r="HP32" s="112" t="str">
        <f t="shared" ca="1" si="968"/>
        <v/>
      </c>
      <c r="HQ32" s="112" t="str">
        <f t="shared" ca="1" si="968"/>
        <v/>
      </c>
      <c r="HR32" s="112" t="str">
        <f t="shared" ca="1" si="968"/>
        <v/>
      </c>
      <c r="HS32" s="112" t="str">
        <f t="shared" ca="1" si="968"/>
        <v/>
      </c>
      <c r="HT32" s="112" t="str">
        <f t="shared" ca="1" si="968"/>
        <v/>
      </c>
      <c r="HU32" s="112" t="str">
        <f t="shared" ca="1" si="968"/>
        <v/>
      </c>
      <c r="HV32" s="112" t="str">
        <f t="shared" ca="1" si="968"/>
        <v/>
      </c>
      <c r="HW32" s="112" t="str">
        <f t="shared" ca="1" si="968"/>
        <v/>
      </c>
      <c r="HX32" s="112" t="str">
        <f t="shared" ca="1" si="968"/>
        <v/>
      </c>
      <c r="HY32" s="112" t="str">
        <f t="shared" ca="1" si="969"/>
        <v/>
      </c>
      <c r="HZ32" s="112" t="str">
        <f t="shared" ca="1" si="969"/>
        <v/>
      </c>
      <c r="IA32" s="112" t="str">
        <f t="shared" ca="1" si="969"/>
        <v/>
      </c>
      <c r="IB32" s="112" t="str">
        <f t="shared" ca="1" si="969"/>
        <v/>
      </c>
      <c r="IC32" s="112" t="str">
        <f t="shared" ca="1" si="969"/>
        <v/>
      </c>
      <c r="ID32" s="112" t="str">
        <f t="shared" ca="1" si="969"/>
        <v/>
      </c>
      <c r="IE32" s="112" t="str">
        <f t="shared" ca="1" si="970"/>
        <v/>
      </c>
      <c r="IF32" s="112" t="str">
        <f t="shared" ca="1" si="970"/>
        <v/>
      </c>
      <c r="IG32" s="112" t="str">
        <f t="shared" ca="1" si="970"/>
        <v/>
      </c>
      <c r="IH32" s="112" t="str">
        <f t="shared" ca="1" si="970"/>
        <v/>
      </c>
      <c r="II32" s="112" t="str">
        <f t="shared" ca="1" si="970"/>
        <v/>
      </c>
      <c r="IJ32" s="112" t="str">
        <f t="shared" ca="1" si="970"/>
        <v/>
      </c>
      <c r="IK32" s="112" t="str">
        <f t="shared" ca="1" si="970"/>
        <v/>
      </c>
      <c r="IL32" s="112" t="str">
        <f t="shared" ca="1" si="971"/>
        <v/>
      </c>
      <c r="IM32" s="112" t="str">
        <f t="shared" ca="1" si="971"/>
        <v/>
      </c>
      <c r="IN32" s="112" t="str">
        <f t="shared" ca="1" si="971"/>
        <v/>
      </c>
      <c r="IO32" s="112" t="str">
        <f t="shared" ca="1" si="971"/>
        <v/>
      </c>
      <c r="IP32" s="112" t="str">
        <f t="shared" ca="1" si="971"/>
        <v/>
      </c>
      <c r="IQ32" s="112" t="str">
        <f t="shared" ca="1" si="971"/>
        <v/>
      </c>
      <c r="IR32" s="112" t="str">
        <f t="shared" ca="1" si="971"/>
        <v/>
      </c>
      <c r="IS32" s="112" t="str">
        <f t="shared" ca="1" si="971"/>
        <v/>
      </c>
      <c r="IT32" s="112" t="str">
        <f t="shared" ca="1" si="971"/>
        <v/>
      </c>
      <c r="IU32" s="112" t="str">
        <f t="shared" ca="1" si="971"/>
        <v/>
      </c>
      <c r="IV32" s="112" t="str">
        <f t="shared" ca="1" si="971"/>
        <v/>
      </c>
      <c r="IW32" s="112" t="str">
        <f t="shared" ca="1" si="971"/>
        <v/>
      </c>
      <c r="IX32" s="112" t="str">
        <f t="shared" ca="1" si="971"/>
        <v/>
      </c>
      <c r="IY32" s="112" t="str">
        <f t="shared" ca="1" si="971"/>
        <v/>
      </c>
      <c r="IZ32" s="112" t="str">
        <f t="shared" ca="1" si="897"/>
        <v/>
      </c>
      <c r="JA32" s="112" t="str">
        <f t="shared" ca="1" si="898"/>
        <v/>
      </c>
      <c r="JB32" s="112" t="str">
        <f t="shared" ca="1" si="898"/>
        <v/>
      </c>
      <c r="JC32" s="112" t="str">
        <f t="shared" ca="1" si="898"/>
        <v/>
      </c>
      <c r="JD32" s="112" t="str">
        <f t="shared" ca="1" si="898"/>
        <v/>
      </c>
      <c r="JE32" s="112" t="str">
        <f t="shared" ca="1" si="898"/>
        <v/>
      </c>
      <c r="JF32" s="112" t="str">
        <f t="shared" ca="1" si="898"/>
        <v/>
      </c>
      <c r="JG32" s="112" t="str">
        <f t="shared" ca="1" si="899"/>
        <v/>
      </c>
      <c r="JH32" s="112" t="str">
        <f t="shared" ca="1" si="899"/>
        <v/>
      </c>
      <c r="JI32" s="112" t="str">
        <f t="shared" ca="1" si="899"/>
        <v/>
      </c>
      <c r="JJ32" s="112" t="str">
        <f t="shared" ca="1" si="972"/>
        <v/>
      </c>
      <c r="JK32" s="112" t="str">
        <f t="shared" ca="1" si="972"/>
        <v/>
      </c>
      <c r="JL32" s="112" t="str">
        <f t="shared" ca="1" si="972"/>
        <v/>
      </c>
      <c r="JM32" s="112" t="str">
        <f t="shared" ca="1" si="972"/>
        <v/>
      </c>
      <c r="JN32" s="112" t="str">
        <f t="shared" ca="1" si="972"/>
        <v/>
      </c>
      <c r="JO32" s="112" t="str">
        <f t="shared" ca="1" si="972"/>
        <v/>
      </c>
      <c r="JP32" s="112" t="str">
        <f t="shared" ca="1" si="972"/>
        <v/>
      </c>
      <c r="JQ32" s="112" t="str">
        <f t="shared" ca="1" si="972"/>
        <v/>
      </c>
      <c r="JR32" s="112" t="str">
        <f t="shared" ca="1" si="972"/>
        <v/>
      </c>
      <c r="JS32" s="112" t="str">
        <f t="shared" ca="1" si="972"/>
        <v/>
      </c>
      <c r="JT32" s="112" t="str">
        <f t="shared" ca="1" si="972"/>
        <v/>
      </c>
      <c r="JU32" s="112" t="str">
        <f t="shared" ca="1" si="901"/>
        <v/>
      </c>
      <c r="JV32" s="112" t="str">
        <f t="shared" ca="1" si="901"/>
        <v/>
      </c>
      <c r="JW32" s="112" t="str">
        <f t="shared" ca="1" si="901"/>
        <v/>
      </c>
      <c r="JX32" s="112" t="str">
        <f t="shared" ca="1" si="901"/>
        <v/>
      </c>
      <c r="JY32" s="112" t="str">
        <f t="shared" ca="1" si="901"/>
        <v/>
      </c>
      <c r="JZ32" s="112" t="str">
        <f t="shared" ca="1" si="901"/>
        <v/>
      </c>
      <c r="KA32" s="112" t="str">
        <f t="shared" ca="1" si="901"/>
        <v/>
      </c>
      <c r="KB32" s="112" t="str">
        <f t="shared" ca="1" si="973"/>
        <v/>
      </c>
      <c r="KC32" s="112" t="str">
        <f t="shared" ca="1" si="973"/>
        <v/>
      </c>
      <c r="KD32" s="112" t="str">
        <f t="shared" ca="1" si="973"/>
        <v/>
      </c>
      <c r="KE32" s="112" t="str">
        <f t="shared" ca="1" si="973"/>
        <v/>
      </c>
      <c r="KF32" s="112" t="str">
        <f t="shared" ca="1" si="973"/>
        <v/>
      </c>
      <c r="KG32" s="112" t="str">
        <f t="shared" ca="1" si="973"/>
        <v/>
      </c>
      <c r="KH32" s="112" t="str">
        <f t="shared" ca="1" si="973"/>
        <v/>
      </c>
      <c r="KI32" s="112" t="str">
        <f t="shared" ca="1" si="973"/>
        <v/>
      </c>
      <c r="KJ32" s="112" t="str">
        <f t="shared" ca="1" si="973"/>
        <v/>
      </c>
      <c r="KK32" s="112" t="str">
        <f t="shared" ca="1" si="973"/>
        <v/>
      </c>
      <c r="KL32" s="112" t="str">
        <f t="shared" ca="1" si="973"/>
        <v/>
      </c>
      <c r="KM32" s="112" t="str">
        <f t="shared" ca="1" si="973"/>
        <v/>
      </c>
      <c r="KN32" s="112" t="str">
        <f t="shared" ca="1" si="973"/>
        <v/>
      </c>
      <c r="KO32" s="112" t="str">
        <f t="shared" ca="1" si="973"/>
        <v/>
      </c>
      <c r="KP32" s="112" t="str">
        <f t="shared" ca="1" si="973"/>
        <v/>
      </c>
      <c r="KQ32" s="112" t="str">
        <f t="shared" ca="1" si="973"/>
        <v/>
      </c>
      <c r="KR32" s="112" t="str">
        <f t="shared" ca="1" si="974"/>
        <v/>
      </c>
      <c r="KS32" s="112" t="str">
        <f t="shared" ca="1" si="974"/>
        <v/>
      </c>
      <c r="KT32" s="112" t="str">
        <f t="shared" ca="1" si="974"/>
        <v/>
      </c>
      <c r="KU32" s="112" t="str">
        <f t="shared" ca="1" si="974"/>
        <v/>
      </c>
      <c r="KV32" s="112" t="str">
        <f t="shared" ca="1" si="974"/>
        <v/>
      </c>
      <c r="KW32" s="112" t="str">
        <f t="shared" ca="1" si="974"/>
        <v/>
      </c>
      <c r="KX32" s="112" t="str">
        <f t="shared" ca="1" si="974"/>
        <v/>
      </c>
      <c r="KY32" s="112" t="str">
        <f t="shared" ca="1" si="974"/>
        <v/>
      </c>
      <c r="KZ32" s="112" t="str">
        <f t="shared" ca="1" si="974"/>
        <v/>
      </c>
      <c r="LA32" s="112" t="str">
        <f t="shared" ca="1" si="974"/>
        <v>OT</v>
      </c>
      <c r="LB32" s="112" t="str">
        <f t="shared" ca="1" si="974"/>
        <v>OT</v>
      </c>
      <c r="LC32" s="112" t="str">
        <f t="shared" ca="1" si="974"/>
        <v>OT</v>
      </c>
      <c r="LD32" s="112" t="str">
        <f t="shared" ca="1" si="974"/>
        <v>OT</v>
      </c>
      <c r="LE32" s="112" t="str">
        <f t="shared" ca="1" si="974"/>
        <v>OT</v>
      </c>
      <c r="LF32" s="112" t="str">
        <f t="shared" ca="1" si="974"/>
        <v>OT</v>
      </c>
      <c r="LG32" s="112" t="str">
        <f t="shared" ca="1" si="975"/>
        <v>OT</v>
      </c>
      <c r="LH32" s="112" t="str">
        <f t="shared" ca="1" si="975"/>
        <v>OT</v>
      </c>
      <c r="LI32" s="112" t="str">
        <f t="shared" ca="1" si="975"/>
        <v>OT</v>
      </c>
      <c r="LJ32" s="112" t="str">
        <f t="shared" ca="1" si="975"/>
        <v>OT</v>
      </c>
      <c r="LK32" s="112" t="str">
        <f t="shared" ca="1" si="975"/>
        <v>OT</v>
      </c>
      <c r="LL32" s="112" t="str">
        <f t="shared" ca="1" si="975"/>
        <v>OT</v>
      </c>
      <c r="LM32" s="112" t="str">
        <f t="shared" ca="1" si="975"/>
        <v>OT</v>
      </c>
      <c r="LN32" s="112" t="str">
        <f t="shared" ca="1" si="975"/>
        <v>OT</v>
      </c>
      <c r="LO32" s="112" t="str">
        <f t="shared" ca="1" si="975"/>
        <v>OT</v>
      </c>
      <c r="LP32" s="112" t="str">
        <f t="shared" ca="1" si="975"/>
        <v>OT</v>
      </c>
      <c r="LQ32" s="112" t="str">
        <f t="shared" ca="1" si="975"/>
        <v>OT</v>
      </c>
      <c r="LR32" s="112" t="str">
        <f t="shared" ca="1" si="975"/>
        <v>OT</v>
      </c>
      <c r="LS32" s="112" t="str">
        <f t="shared" ca="1" si="975"/>
        <v>OT</v>
      </c>
      <c r="LT32" s="112" t="str">
        <f t="shared" ca="1" si="975"/>
        <v>OT</v>
      </c>
      <c r="LU32" s="112" t="str">
        <f t="shared" ca="1" si="975"/>
        <v>OT</v>
      </c>
      <c r="LV32" s="112" t="str">
        <f t="shared" ca="1" si="975"/>
        <v>OT</v>
      </c>
      <c r="LW32" s="112" t="str">
        <f t="shared" ca="1" si="976"/>
        <v>OT</v>
      </c>
      <c r="LX32" s="112" t="str">
        <f t="shared" ca="1" si="976"/>
        <v>OT</v>
      </c>
      <c r="LY32" s="112" t="str">
        <f t="shared" ca="1" si="976"/>
        <v>OT</v>
      </c>
      <c r="LZ32" s="112" t="str">
        <f t="shared" ca="1" si="976"/>
        <v>OT</v>
      </c>
      <c r="MA32" s="112" t="str">
        <f t="shared" ca="1" si="976"/>
        <v>OT</v>
      </c>
      <c r="MB32" s="112" t="str">
        <f t="shared" ca="1" si="976"/>
        <v>OT</v>
      </c>
      <c r="MC32" s="112" t="str">
        <f t="shared" ca="1" si="976"/>
        <v>OT</v>
      </c>
      <c r="MD32" s="112" t="str">
        <f t="shared" ca="1" si="976"/>
        <v>OT</v>
      </c>
      <c r="ME32" s="112" t="str">
        <f t="shared" ca="1" si="977"/>
        <v>OT</v>
      </c>
      <c r="MF32" s="112" t="str">
        <f t="shared" ca="1" si="977"/>
        <v>OT</v>
      </c>
      <c r="MG32" s="112" t="str">
        <f t="shared" ca="1" si="977"/>
        <v>OT</v>
      </c>
      <c r="MH32" s="112" t="str">
        <f t="shared" ca="1" si="977"/>
        <v>OT</v>
      </c>
      <c r="MI32" s="112" t="str">
        <f t="shared" ca="1" si="977"/>
        <v>OT</v>
      </c>
      <c r="MJ32" s="112" t="str">
        <f t="shared" ca="1" si="977"/>
        <v>OT</v>
      </c>
      <c r="MK32" s="112" t="str">
        <f t="shared" ca="1" si="978"/>
        <v>OT</v>
      </c>
      <c r="ML32" s="112" t="str">
        <f t="shared" ca="1" si="978"/>
        <v>OT</v>
      </c>
      <c r="MM32" s="112" t="str">
        <f t="shared" ca="1" si="978"/>
        <v>OT</v>
      </c>
      <c r="MN32" s="112" t="str">
        <f t="shared" ca="1" si="978"/>
        <v>OT</v>
      </c>
      <c r="MO32" s="112" t="str">
        <f t="shared" ca="1" si="978"/>
        <v>OT</v>
      </c>
      <c r="MP32" s="112" t="str">
        <f t="shared" ca="1" si="978"/>
        <v>OT</v>
      </c>
      <c r="MQ32" s="112" t="str">
        <f t="shared" ca="1" si="978"/>
        <v>OT</v>
      </c>
      <c r="MR32" s="112" t="str">
        <f t="shared" ca="1" si="978"/>
        <v>OT</v>
      </c>
      <c r="MS32" s="112" t="str">
        <f t="shared" ca="1" si="978"/>
        <v>OT</v>
      </c>
      <c r="MT32" s="112" t="str">
        <f t="shared" ca="1" si="978"/>
        <v>OT</v>
      </c>
      <c r="MU32" s="112" t="str">
        <f t="shared" ca="1" si="978"/>
        <v>OT</v>
      </c>
      <c r="MV32" s="112" t="str">
        <f t="shared" ca="1" si="978"/>
        <v>OT</v>
      </c>
      <c r="MW32" s="112" t="str">
        <f t="shared" ca="1" si="978"/>
        <v>OT</v>
      </c>
      <c r="MX32" s="112" t="str">
        <f t="shared" ca="1" si="979"/>
        <v>OT</v>
      </c>
      <c r="MY32" s="112" t="str">
        <f t="shared" ca="1" si="979"/>
        <v>OT</v>
      </c>
      <c r="MZ32" s="112" t="str">
        <f t="shared" ca="1" si="979"/>
        <v>OT</v>
      </c>
      <c r="NA32" s="112" t="str">
        <f t="shared" ca="1" si="979"/>
        <v>OT</v>
      </c>
      <c r="NB32" s="112" t="str">
        <f t="shared" ca="1" si="979"/>
        <v>OT</v>
      </c>
      <c r="NC32" s="112" t="str">
        <f t="shared" ca="1" si="979"/>
        <v>OT</v>
      </c>
      <c r="ND32" s="112" t="str">
        <f t="shared" ca="1" si="979"/>
        <v>OT</v>
      </c>
      <c r="NE32" s="112" t="str">
        <f t="shared" ca="1" si="979"/>
        <v>OT</v>
      </c>
      <c r="NF32" s="112" t="str">
        <f t="shared" ca="1" si="979"/>
        <v>OT</v>
      </c>
      <c r="NG32" s="112" t="str">
        <f t="shared" ca="1" si="979"/>
        <v>OT</v>
      </c>
      <c r="NH32" s="112" t="str">
        <f t="shared" ca="1" si="979"/>
        <v>OT</v>
      </c>
      <c r="NI32" s="112" t="str">
        <f t="shared" ca="1" si="979"/>
        <v>OT</v>
      </c>
      <c r="NJ32" s="112" t="str">
        <f t="shared" ca="1" si="979"/>
        <v>OT</v>
      </c>
      <c r="NK32" s="112" t="str">
        <f t="shared" ca="1" si="979"/>
        <v>OT</v>
      </c>
      <c r="NL32" s="112" t="str">
        <f t="shared" ca="1" si="979"/>
        <v>OT</v>
      </c>
      <c r="NM32" s="112" t="str">
        <f t="shared" ref="NM32:OB35" ca="1" si="996">IF(AND(OR($I32="P",$I32="S1",$I32="S2"),NM$2&gt;=$N32,NM$2&lt;=$O32,$T32&lt;&gt;""),"G",IF(AND($I32="S",NM$2&gt;=$N32,NM$2&lt;=$O32,$T32&lt;&gt;""),"O","")&amp;IF(AND($Q32&gt;0,NM$2&gt;=$N32,TODAY()&gt;=NM$2,NM$2&lt;=$O32,$T32&lt;&gt;""),"T",IF(AND(NM$2&gt;$O32,TODAY()&gt;=NM$2,OR($A32="K",$A32="L"),$R32&gt;0,OR($R32&lt;&gt;"",$O32&lt;&gt;"")),"D","")))</f>
        <v>OT</v>
      </c>
      <c r="NN32" s="112" t="str">
        <f t="shared" ca="1" si="996"/>
        <v>OT</v>
      </c>
      <c r="NO32" s="112" t="str">
        <f t="shared" ca="1" si="996"/>
        <v>OT</v>
      </c>
      <c r="NP32" s="112" t="str">
        <f t="shared" ca="1" si="996"/>
        <v>OT</v>
      </c>
      <c r="NQ32" s="112" t="str">
        <f t="shared" ca="1" si="996"/>
        <v>OT</v>
      </c>
      <c r="NR32" s="112" t="str">
        <f t="shared" ca="1" si="996"/>
        <v>OT</v>
      </c>
      <c r="NS32" s="112" t="str">
        <f t="shared" ca="1" si="996"/>
        <v>OT</v>
      </c>
      <c r="NT32" s="112" t="str">
        <f t="shared" ca="1" si="996"/>
        <v>OT</v>
      </c>
      <c r="NU32" s="112" t="str">
        <f t="shared" ca="1" si="996"/>
        <v>OT</v>
      </c>
      <c r="NV32" s="112" t="str">
        <f t="shared" ca="1" si="996"/>
        <v>OT</v>
      </c>
      <c r="NW32" s="112" t="str">
        <f t="shared" ca="1" si="996"/>
        <v>OT</v>
      </c>
      <c r="NX32" s="112" t="str">
        <f t="shared" ca="1" si="996"/>
        <v>OT</v>
      </c>
      <c r="NY32" s="112" t="str">
        <f t="shared" ca="1" si="996"/>
        <v>OT</v>
      </c>
      <c r="NZ32" s="112" t="str">
        <f t="shared" ca="1" si="996"/>
        <v>OT</v>
      </c>
      <c r="OA32" s="112" t="str">
        <f t="shared" ca="1" si="996"/>
        <v>OT</v>
      </c>
      <c r="OB32" s="112" t="str">
        <f t="shared" ca="1" si="996"/>
        <v>OT</v>
      </c>
      <c r="OC32" s="112" t="str">
        <f t="shared" ca="1" si="980"/>
        <v>OT</v>
      </c>
      <c r="OD32" s="112" t="str">
        <f t="shared" ca="1" si="980"/>
        <v>OT</v>
      </c>
      <c r="OE32" s="112" t="str">
        <f t="shared" ca="1" si="980"/>
        <v>O</v>
      </c>
      <c r="OF32" s="112" t="str">
        <f t="shared" ca="1" si="980"/>
        <v>O</v>
      </c>
      <c r="OG32" s="112" t="str">
        <f t="shared" ca="1" si="980"/>
        <v>O</v>
      </c>
      <c r="OH32" s="112" t="str">
        <f t="shared" ca="1" si="980"/>
        <v>O</v>
      </c>
      <c r="OI32" s="112" t="str">
        <f t="shared" ca="1" si="980"/>
        <v>O</v>
      </c>
      <c r="OJ32" s="112" t="str">
        <f t="shared" ca="1" si="980"/>
        <v>O</v>
      </c>
      <c r="OK32" s="112" t="str">
        <f t="shared" ca="1" si="980"/>
        <v>O</v>
      </c>
      <c r="OL32" s="112" t="str">
        <f t="shared" ca="1" si="980"/>
        <v>O</v>
      </c>
      <c r="OM32" s="112" t="str">
        <f t="shared" ca="1" si="980"/>
        <v>O</v>
      </c>
      <c r="ON32" s="112" t="str">
        <f t="shared" ca="1" si="980"/>
        <v>O</v>
      </c>
      <c r="OO32" s="112" t="str">
        <f t="shared" ca="1" si="980"/>
        <v>O</v>
      </c>
      <c r="OP32" s="112" t="str">
        <f t="shared" ca="1" si="980"/>
        <v>O</v>
      </c>
      <c r="OQ32" s="112" t="str">
        <f t="shared" ca="1" si="980"/>
        <v>O</v>
      </c>
      <c r="OR32" s="112" t="str">
        <f t="shared" ca="1" si="914"/>
        <v>O</v>
      </c>
      <c r="OS32" s="112" t="str">
        <f t="shared" ca="1" si="914"/>
        <v>O</v>
      </c>
      <c r="OT32" s="112" t="str">
        <f t="shared" ca="1" si="914"/>
        <v>O</v>
      </c>
      <c r="OU32" s="112" t="str">
        <f t="shared" ca="1" si="914"/>
        <v>O</v>
      </c>
      <c r="OV32" s="112" t="str">
        <f t="shared" ca="1" si="981"/>
        <v>O</v>
      </c>
      <c r="OW32" s="112" t="str">
        <f t="shared" ca="1" si="981"/>
        <v>O</v>
      </c>
      <c r="OX32" s="112" t="str">
        <f t="shared" ca="1" si="981"/>
        <v>O</v>
      </c>
      <c r="OY32" s="112" t="str">
        <f t="shared" ca="1" si="981"/>
        <v>O</v>
      </c>
      <c r="OZ32" s="112" t="str">
        <f t="shared" ca="1" si="981"/>
        <v>O</v>
      </c>
      <c r="PA32" s="112" t="str">
        <f t="shared" ca="1" si="981"/>
        <v>O</v>
      </c>
      <c r="PB32" s="112" t="str">
        <f t="shared" ca="1" si="981"/>
        <v>O</v>
      </c>
      <c r="PC32" s="112" t="str">
        <f t="shared" ca="1" si="981"/>
        <v>O</v>
      </c>
      <c r="PD32" s="112" t="str">
        <f t="shared" ca="1" si="981"/>
        <v>O</v>
      </c>
      <c r="PE32" s="112" t="str">
        <f t="shared" ca="1" si="981"/>
        <v>O</v>
      </c>
      <c r="PF32" s="112" t="str">
        <f t="shared" ca="1" si="981"/>
        <v>O</v>
      </c>
      <c r="PG32" s="112" t="str">
        <f t="shared" ca="1" si="981"/>
        <v>O</v>
      </c>
      <c r="PH32" s="112" t="str">
        <f t="shared" ca="1" si="981"/>
        <v>O</v>
      </c>
      <c r="PI32" s="112" t="str">
        <f t="shared" ca="1" si="981"/>
        <v>O</v>
      </c>
      <c r="PJ32" s="112" t="str">
        <f t="shared" ca="1" si="982"/>
        <v>O</v>
      </c>
      <c r="PK32" s="112" t="str">
        <f t="shared" ca="1" si="982"/>
        <v>O</v>
      </c>
      <c r="PL32" s="112" t="str">
        <f t="shared" ca="1" si="982"/>
        <v>O</v>
      </c>
      <c r="PM32" s="112" t="str">
        <f t="shared" ca="1" si="982"/>
        <v>O</v>
      </c>
      <c r="PN32" s="112" t="str">
        <f t="shared" ca="1" si="982"/>
        <v>O</v>
      </c>
      <c r="PO32" s="112" t="str">
        <f t="shared" ca="1" si="982"/>
        <v>O</v>
      </c>
      <c r="PP32" s="112" t="str">
        <f t="shared" ca="1" si="982"/>
        <v>O</v>
      </c>
      <c r="PQ32" s="112" t="str">
        <f t="shared" ca="1" si="982"/>
        <v>O</v>
      </c>
      <c r="PR32" s="112" t="str">
        <f t="shared" ca="1" si="982"/>
        <v>O</v>
      </c>
      <c r="PS32" s="112" t="str">
        <f t="shared" ca="1" si="982"/>
        <v>O</v>
      </c>
      <c r="PT32" s="112" t="str">
        <f t="shared" ca="1" si="982"/>
        <v>O</v>
      </c>
      <c r="PU32" s="112" t="str">
        <f t="shared" ca="1" si="982"/>
        <v>O</v>
      </c>
      <c r="PV32" s="112" t="str">
        <f t="shared" ca="1" si="982"/>
        <v>O</v>
      </c>
      <c r="PW32" s="112" t="str">
        <f t="shared" ca="1" si="982"/>
        <v>O</v>
      </c>
      <c r="PX32" s="112" t="str">
        <f t="shared" ca="1" si="982"/>
        <v>O</v>
      </c>
      <c r="PY32" s="112" t="str">
        <f t="shared" ref="PY32:QN35" ca="1" si="997">IF(AND(OR($I32="P",$I32="S1",$I32="S2"),PY$2&gt;=$N32,PY$2&lt;=$O32,$T32&lt;&gt;""),"G",IF(AND($I32="S",PY$2&gt;=$N32,PY$2&lt;=$O32,$T32&lt;&gt;""),"O","")&amp;IF(AND($Q32&gt;0,PY$2&gt;=$N32,TODAY()&gt;=PY$2,PY$2&lt;=$O32,$T32&lt;&gt;""),"T",IF(AND(PY$2&gt;$O32,TODAY()&gt;=PY$2,OR($A32="K",$A32="L"),$R32&gt;0,OR($R32&lt;&gt;"",$O32&lt;&gt;"")),"D","")))</f>
        <v>O</v>
      </c>
      <c r="PZ32" s="112" t="str">
        <f t="shared" ca="1" si="997"/>
        <v>O</v>
      </c>
      <c r="QA32" s="112" t="str">
        <f t="shared" ca="1" si="997"/>
        <v>O</v>
      </c>
      <c r="QB32" s="112" t="str">
        <f t="shared" ca="1" si="997"/>
        <v>O</v>
      </c>
      <c r="QC32" s="112" t="str">
        <f t="shared" ca="1" si="997"/>
        <v>O</v>
      </c>
      <c r="QD32" s="112" t="str">
        <f t="shared" ca="1" si="997"/>
        <v>O</v>
      </c>
      <c r="QE32" s="112" t="str">
        <f t="shared" ca="1" si="997"/>
        <v>O</v>
      </c>
      <c r="QF32" s="112" t="str">
        <f t="shared" ca="1" si="997"/>
        <v/>
      </c>
      <c r="QG32" s="112" t="str">
        <f t="shared" ca="1" si="997"/>
        <v/>
      </c>
      <c r="QH32" s="112" t="str">
        <f t="shared" ca="1" si="997"/>
        <v/>
      </c>
      <c r="QI32" s="112" t="str">
        <f t="shared" ca="1" si="997"/>
        <v/>
      </c>
      <c r="QJ32" s="112" t="str">
        <f t="shared" ca="1" si="997"/>
        <v/>
      </c>
      <c r="QK32" s="112" t="str">
        <f t="shared" ca="1" si="997"/>
        <v/>
      </c>
      <c r="QL32" s="112" t="str">
        <f t="shared" ca="1" si="997"/>
        <v/>
      </c>
      <c r="QM32" s="112" t="str">
        <f t="shared" ca="1" si="997"/>
        <v/>
      </c>
      <c r="QN32" s="112" t="str">
        <f t="shared" ca="1" si="997"/>
        <v/>
      </c>
      <c r="QO32" s="112" t="str">
        <f t="shared" ca="1" si="983"/>
        <v/>
      </c>
      <c r="QP32" s="112" t="str">
        <f t="shared" ca="1" si="983"/>
        <v/>
      </c>
      <c r="QQ32" s="112" t="str">
        <f t="shared" ca="1" si="983"/>
        <v/>
      </c>
      <c r="QR32" s="112" t="str">
        <f t="shared" ca="1" si="983"/>
        <v/>
      </c>
      <c r="QS32" s="112" t="str">
        <f t="shared" ca="1" si="983"/>
        <v/>
      </c>
      <c r="QT32" s="112" t="str">
        <f t="shared" ca="1" si="983"/>
        <v/>
      </c>
      <c r="QU32" s="112" t="str">
        <f t="shared" ca="1" si="983"/>
        <v/>
      </c>
      <c r="QV32" s="112" t="str">
        <f t="shared" ca="1" si="983"/>
        <v/>
      </c>
      <c r="QW32" s="112" t="str">
        <f t="shared" ca="1" si="983"/>
        <v/>
      </c>
      <c r="QX32" s="112" t="str">
        <f t="shared" ca="1" si="983"/>
        <v/>
      </c>
      <c r="QY32" s="112" t="str">
        <f t="shared" ca="1" si="983"/>
        <v/>
      </c>
      <c r="QZ32" s="112" t="str">
        <f t="shared" ca="1" si="983"/>
        <v/>
      </c>
      <c r="RA32" s="112" t="str">
        <f t="shared" ca="1" si="983"/>
        <v/>
      </c>
      <c r="RB32" s="112" t="str">
        <f t="shared" ca="1" si="983"/>
        <v/>
      </c>
      <c r="RC32" s="112" t="str">
        <f t="shared" ca="1" si="983"/>
        <v/>
      </c>
      <c r="RD32" s="112" t="str">
        <f t="shared" ca="1" si="920"/>
        <v/>
      </c>
      <c r="RE32" s="112" t="str">
        <f t="shared" ca="1" si="920"/>
        <v/>
      </c>
      <c r="RF32" s="112" t="str">
        <f t="shared" ca="1" si="920"/>
        <v/>
      </c>
      <c r="RG32" s="112" t="str">
        <f t="shared" ca="1" si="920"/>
        <v/>
      </c>
      <c r="RH32" s="112" t="str">
        <f t="shared" ca="1" si="984"/>
        <v/>
      </c>
      <c r="RI32" s="112" t="str">
        <f t="shared" ca="1" si="984"/>
        <v/>
      </c>
      <c r="RJ32" s="112" t="str">
        <f t="shared" ca="1" si="984"/>
        <v/>
      </c>
      <c r="RK32" s="112" t="str">
        <f t="shared" ca="1" si="984"/>
        <v/>
      </c>
      <c r="RL32" s="112" t="str">
        <f t="shared" ca="1" si="984"/>
        <v/>
      </c>
      <c r="RM32" s="112" t="str">
        <f t="shared" ca="1" si="984"/>
        <v/>
      </c>
      <c r="RN32" s="112" t="str">
        <f t="shared" ca="1" si="984"/>
        <v/>
      </c>
      <c r="RO32" s="112" t="str">
        <f t="shared" ca="1" si="984"/>
        <v/>
      </c>
      <c r="RP32" s="112" t="str">
        <f t="shared" ca="1" si="984"/>
        <v/>
      </c>
      <c r="RQ32" s="112" t="str">
        <f t="shared" ca="1" si="984"/>
        <v/>
      </c>
      <c r="RR32" s="112" t="str">
        <f t="shared" ca="1" si="984"/>
        <v/>
      </c>
      <c r="RS32" s="112" t="str">
        <f t="shared" ca="1" si="984"/>
        <v/>
      </c>
      <c r="RT32" s="112" t="str">
        <f t="shared" ca="1" si="984"/>
        <v/>
      </c>
      <c r="RU32" s="112" t="str">
        <f t="shared" ca="1" si="984"/>
        <v/>
      </c>
      <c r="RV32" s="112" t="str">
        <f t="shared" ca="1" si="985"/>
        <v/>
      </c>
      <c r="RW32" s="112" t="str">
        <f t="shared" ca="1" si="985"/>
        <v/>
      </c>
      <c r="RX32" s="112" t="str">
        <f t="shared" ca="1" si="985"/>
        <v/>
      </c>
      <c r="RY32" s="112" t="str">
        <f t="shared" ca="1" si="985"/>
        <v/>
      </c>
      <c r="RZ32" s="112" t="str">
        <f t="shared" ca="1" si="985"/>
        <v/>
      </c>
      <c r="SA32" s="112" t="str">
        <f t="shared" ca="1" si="985"/>
        <v/>
      </c>
      <c r="SB32" s="112" t="str">
        <f t="shared" ca="1" si="985"/>
        <v/>
      </c>
      <c r="SC32" s="112" t="str">
        <f t="shared" ca="1" si="985"/>
        <v/>
      </c>
      <c r="SD32" s="112" t="str">
        <f t="shared" ca="1" si="985"/>
        <v/>
      </c>
      <c r="SE32" s="112" t="str">
        <f t="shared" ca="1" si="985"/>
        <v/>
      </c>
      <c r="SF32" s="112" t="str">
        <f t="shared" ca="1" si="985"/>
        <v/>
      </c>
      <c r="SG32" s="112" t="str">
        <f t="shared" ca="1" si="985"/>
        <v/>
      </c>
      <c r="SH32" s="112" t="str">
        <f t="shared" ca="1" si="985"/>
        <v/>
      </c>
      <c r="SI32" s="112" t="str">
        <f t="shared" ca="1" si="985"/>
        <v/>
      </c>
      <c r="SJ32" s="112" t="str">
        <f t="shared" ca="1" si="985"/>
        <v/>
      </c>
      <c r="SK32" s="112" t="str">
        <f t="shared" ref="SK32:SZ35" ca="1" si="998">IF(AND(OR($I32="P",$I32="S1",$I32="S2"),SK$2&gt;=$N32,SK$2&lt;=$O32,$T32&lt;&gt;""),"G",IF(AND($I32="S",SK$2&gt;=$N32,SK$2&lt;=$O32,$T32&lt;&gt;""),"O","")&amp;IF(AND($Q32&gt;0,SK$2&gt;=$N32,TODAY()&gt;=SK$2,SK$2&lt;=$O32,$T32&lt;&gt;""),"T",IF(AND(SK$2&gt;$O32,TODAY()&gt;=SK$2,OR($A32="K",$A32="L"),$R32&gt;0,OR($R32&lt;&gt;"",$O32&lt;&gt;"")),"D","")))</f>
        <v/>
      </c>
      <c r="SL32" s="112" t="str">
        <f t="shared" ca="1" si="998"/>
        <v/>
      </c>
      <c r="SM32" s="112" t="str">
        <f t="shared" ca="1" si="998"/>
        <v/>
      </c>
      <c r="SN32" s="112" t="str">
        <f t="shared" ca="1" si="998"/>
        <v/>
      </c>
      <c r="SO32" s="112" t="str">
        <f t="shared" ca="1" si="998"/>
        <v/>
      </c>
      <c r="SP32" s="112" t="str">
        <f t="shared" ca="1" si="998"/>
        <v/>
      </c>
      <c r="SQ32" s="112" t="str">
        <f t="shared" ca="1" si="998"/>
        <v/>
      </c>
      <c r="SR32" s="112" t="str">
        <f t="shared" ca="1" si="998"/>
        <v/>
      </c>
      <c r="SS32" s="112" t="str">
        <f t="shared" ca="1" si="998"/>
        <v/>
      </c>
      <c r="ST32" s="112" t="str">
        <f t="shared" ca="1" si="998"/>
        <v/>
      </c>
      <c r="SU32" s="112" t="str">
        <f t="shared" ca="1" si="998"/>
        <v/>
      </c>
      <c r="SV32" s="112" t="str">
        <f t="shared" ca="1" si="998"/>
        <v/>
      </c>
      <c r="SW32" s="112" t="str">
        <f t="shared" ca="1" si="998"/>
        <v/>
      </c>
      <c r="SX32" s="112" t="str">
        <f t="shared" ca="1" si="998"/>
        <v/>
      </c>
      <c r="SY32" s="112" t="str">
        <f t="shared" ca="1" si="998"/>
        <v/>
      </c>
      <c r="SZ32" s="112" t="str">
        <f t="shared" ca="1" si="998"/>
        <v/>
      </c>
      <c r="TA32" s="112" t="str">
        <f t="shared" ca="1" si="986"/>
        <v/>
      </c>
      <c r="TB32" s="112" t="str">
        <f t="shared" ca="1" si="986"/>
        <v/>
      </c>
      <c r="TC32" s="112" t="str">
        <f t="shared" ca="1" si="986"/>
        <v/>
      </c>
      <c r="TD32" s="112" t="str">
        <f t="shared" ca="1" si="986"/>
        <v/>
      </c>
      <c r="TE32" s="112" t="str">
        <f t="shared" ca="1" si="986"/>
        <v/>
      </c>
      <c r="TF32" s="112" t="str">
        <f t="shared" ca="1" si="986"/>
        <v/>
      </c>
      <c r="TG32" s="112" t="str">
        <f t="shared" ca="1" si="986"/>
        <v/>
      </c>
      <c r="TH32" s="112" t="str">
        <f t="shared" ca="1" si="986"/>
        <v/>
      </c>
      <c r="TI32" s="112" t="str">
        <f t="shared" ca="1" si="986"/>
        <v/>
      </c>
      <c r="TJ32" s="112" t="str">
        <f t="shared" ca="1" si="986"/>
        <v/>
      </c>
      <c r="TK32" s="112" t="str">
        <f t="shared" ca="1" si="986"/>
        <v/>
      </c>
      <c r="TL32" s="112" t="str">
        <f t="shared" ca="1" si="986"/>
        <v/>
      </c>
      <c r="TM32" s="112" t="str">
        <f t="shared" ca="1" si="986"/>
        <v/>
      </c>
      <c r="TN32" s="112" t="str">
        <f t="shared" ca="1" si="986"/>
        <v/>
      </c>
      <c r="TO32" s="112" t="str">
        <f t="shared" ca="1" si="986"/>
        <v/>
      </c>
      <c r="TP32" s="112" t="str">
        <f t="shared" ca="1" si="926"/>
        <v/>
      </c>
      <c r="TQ32" s="112" t="str">
        <f t="shared" ca="1" si="926"/>
        <v/>
      </c>
      <c r="TR32" s="112" t="str">
        <f t="shared" ca="1" si="926"/>
        <v/>
      </c>
      <c r="TS32" s="112" t="str">
        <f t="shared" ca="1" si="926"/>
        <v/>
      </c>
      <c r="TT32" s="112" t="str">
        <f t="shared" ca="1" si="987"/>
        <v/>
      </c>
      <c r="TU32" s="112" t="str">
        <f t="shared" ca="1" si="987"/>
        <v/>
      </c>
      <c r="TV32" s="112" t="str">
        <f t="shared" ca="1" si="987"/>
        <v/>
      </c>
      <c r="TW32" s="112" t="str">
        <f t="shared" ca="1" si="987"/>
        <v/>
      </c>
      <c r="TX32" s="112" t="str">
        <f t="shared" ca="1" si="987"/>
        <v/>
      </c>
      <c r="TY32" s="112" t="str">
        <f t="shared" ca="1" si="987"/>
        <v/>
      </c>
      <c r="TZ32" s="112" t="str">
        <f t="shared" ca="1" si="987"/>
        <v/>
      </c>
      <c r="UA32" s="112" t="str">
        <f t="shared" ca="1" si="987"/>
        <v/>
      </c>
      <c r="UB32" s="112" t="str">
        <f t="shared" ca="1" si="987"/>
        <v/>
      </c>
      <c r="UC32" s="112" t="str">
        <f t="shared" ca="1" si="987"/>
        <v/>
      </c>
      <c r="UD32" s="112" t="str">
        <f t="shared" ca="1" si="987"/>
        <v/>
      </c>
      <c r="UE32" s="112" t="str">
        <f t="shared" ca="1" si="987"/>
        <v/>
      </c>
      <c r="UF32" s="112" t="str">
        <f t="shared" ca="1" si="987"/>
        <v/>
      </c>
      <c r="UG32" s="112" t="str">
        <f t="shared" ca="1" si="987"/>
        <v/>
      </c>
      <c r="UH32" s="112" t="str">
        <f t="shared" ca="1" si="988"/>
        <v/>
      </c>
      <c r="UI32" s="112" t="str">
        <f t="shared" ca="1" si="988"/>
        <v/>
      </c>
      <c r="UJ32" s="112" t="str">
        <f t="shared" ca="1" si="988"/>
        <v/>
      </c>
      <c r="UK32" s="112" t="str">
        <f t="shared" ca="1" si="988"/>
        <v/>
      </c>
      <c r="UL32" s="112" t="str">
        <f t="shared" ca="1" si="988"/>
        <v/>
      </c>
      <c r="UM32" s="112" t="str">
        <f t="shared" ca="1" si="988"/>
        <v/>
      </c>
      <c r="UN32" s="112" t="str">
        <f t="shared" ca="1" si="988"/>
        <v/>
      </c>
      <c r="UO32" s="112" t="str">
        <f t="shared" ca="1" si="988"/>
        <v/>
      </c>
      <c r="UP32" s="112" t="str">
        <f t="shared" ca="1" si="988"/>
        <v/>
      </c>
      <c r="UQ32" s="112" t="str">
        <f t="shared" ca="1" si="988"/>
        <v/>
      </c>
      <c r="UR32" s="112" t="str">
        <f t="shared" ca="1" si="988"/>
        <v/>
      </c>
      <c r="US32" s="112" t="str">
        <f t="shared" ca="1" si="988"/>
        <v/>
      </c>
      <c r="UT32" s="112" t="str">
        <f t="shared" ca="1" si="988"/>
        <v/>
      </c>
      <c r="UU32" s="112" t="str">
        <f t="shared" ca="1" si="988"/>
        <v/>
      </c>
      <c r="UV32" s="112" t="str">
        <f t="shared" ca="1" si="988"/>
        <v/>
      </c>
      <c r="UW32" s="112" t="str">
        <f t="shared" ref="UW32:VL35" ca="1" si="999">IF(AND(OR($I32="P",$I32="S1",$I32="S2"),UW$2&gt;=$N32,UW$2&lt;=$O32,$T32&lt;&gt;""),"G",IF(AND($I32="S",UW$2&gt;=$N32,UW$2&lt;=$O32,$T32&lt;&gt;""),"O","")&amp;IF(AND($Q32&gt;0,UW$2&gt;=$N32,TODAY()&gt;=UW$2,UW$2&lt;=$O32,$T32&lt;&gt;""),"T",IF(AND(UW$2&gt;$O32,TODAY()&gt;=UW$2,OR($A32="K",$A32="L"),$R32&gt;0,OR($R32&lt;&gt;"",$O32&lt;&gt;"")),"D","")))</f>
        <v/>
      </c>
      <c r="UX32" s="112" t="str">
        <f t="shared" ca="1" si="999"/>
        <v/>
      </c>
      <c r="UY32" s="112" t="str">
        <f t="shared" ca="1" si="999"/>
        <v/>
      </c>
      <c r="UZ32" s="112" t="str">
        <f t="shared" ca="1" si="999"/>
        <v/>
      </c>
      <c r="VA32" s="112" t="str">
        <f t="shared" ca="1" si="999"/>
        <v/>
      </c>
      <c r="VB32" s="112" t="str">
        <f t="shared" ca="1" si="999"/>
        <v/>
      </c>
      <c r="VC32" s="112" t="str">
        <f t="shared" ca="1" si="999"/>
        <v/>
      </c>
      <c r="VD32" s="112" t="str">
        <f t="shared" ca="1" si="999"/>
        <v/>
      </c>
      <c r="VE32" s="112" t="str">
        <f t="shared" ca="1" si="999"/>
        <v/>
      </c>
      <c r="VF32" s="112" t="str">
        <f t="shared" ca="1" si="999"/>
        <v/>
      </c>
      <c r="VG32" s="112" t="str">
        <f t="shared" ca="1" si="999"/>
        <v/>
      </c>
      <c r="VH32" s="112" t="str">
        <f t="shared" ca="1" si="999"/>
        <v/>
      </c>
      <c r="VI32" s="112" t="str">
        <f t="shared" ca="1" si="999"/>
        <v/>
      </c>
      <c r="VJ32" s="112" t="str">
        <f t="shared" ca="1" si="999"/>
        <v/>
      </c>
      <c r="VK32" s="112" t="str">
        <f t="shared" ca="1" si="999"/>
        <v/>
      </c>
      <c r="VL32" s="112" t="str">
        <f t="shared" ca="1" si="999"/>
        <v/>
      </c>
      <c r="VM32" s="112" t="str">
        <f t="shared" ca="1" si="989"/>
        <v/>
      </c>
      <c r="VN32" s="112" t="str">
        <f t="shared" ca="1" si="989"/>
        <v/>
      </c>
      <c r="VO32" s="112" t="str">
        <f t="shared" ca="1" si="989"/>
        <v/>
      </c>
      <c r="VP32" s="112" t="str">
        <f t="shared" ca="1" si="989"/>
        <v/>
      </c>
      <c r="VQ32" s="112" t="str">
        <f t="shared" ca="1" si="989"/>
        <v/>
      </c>
      <c r="VR32" s="112" t="str">
        <f t="shared" ca="1" si="989"/>
        <v/>
      </c>
      <c r="VS32" s="112" t="str">
        <f t="shared" ca="1" si="989"/>
        <v/>
      </c>
      <c r="VT32" s="112" t="str">
        <f t="shared" ca="1" si="989"/>
        <v/>
      </c>
      <c r="VU32" s="112" t="str">
        <f t="shared" ca="1" si="989"/>
        <v/>
      </c>
      <c r="VV32" s="112" t="str">
        <f t="shared" ca="1" si="989"/>
        <v/>
      </c>
      <c r="VW32" s="112" t="str">
        <f t="shared" ca="1" si="989"/>
        <v/>
      </c>
      <c r="VX32" s="112" t="str">
        <f t="shared" ca="1" si="989"/>
        <v/>
      </c>
      <c r="VY32" s="112" t="str">
        <f t="shared" ca="1" si="989"/>
        <v/>
      </c>
      <c r="VZ32" s="112" t="str">
        <f t="shared" ca="1" si="989"/>
        <v/>
      </c>
      <c r="WA32" s="112" t="str">
        <f t="shared" ca="1" si="989"/>
        <v/>
      </c>
      <c r="WB32" s="112" t="str">
        <f t="shared" ca="1" si="932"/>
        <v/>
      </c>
      <c r="WC32" s="112" t="str">
        <f t="shared" ca="1" si="932"/>
        <v/>
      </c>
      <c r="WD32" s="112" t="str">
        <f t="shared" ca="1" si="932"/>
        <v/>
      </c>
      <c r="WE32" s="112" t="str">
        <f t="shared" ca="1" si="932"/>
        <v/>
      </c>
      <c r="WF32" s="112" t="str">
        <f t="shared" ca="1" si="990"/>
        <v/>
      </c>
      <c r="WG32" s="112" t="str">
        <f t="shared" ca="1" si="990"/>
        <v/>
      </c>
      <c r="WH32" s="112" t="str">
        <f t="shared" ca="1" si="990"/>
        <v/>
      </c>
      <c r="WI32" s="112" t="str">
        <f t="shared" ca="1" si="990"/>
        <v/>
      </c>
      <c r="WJ32" s="112" t="str">
        <f t="shared" ca="1" si="990"/>
        <v/>
      </c>
      <c r="WK32" s="112" t="str">
        <f t="shared" ca="1" si="990"/>
        <v/>
      </c>
      <c r="WL32" s="112" t="str">
        <f t="shared" ca="1" si="990"/>
        <v/>
      </c>
      <c r="WM32" s="112" t="str">
        <f t="shared" ca="1" si="990"/>
        <v/>
      </c>
      <c r="WN32" s="112" t="str">
        <f t="shared" ca="1" si="990"/>
        <v/>
      </c>
      <c r="WO32" s="112" t="str">
        <f t="shared" ca="1" si="990"/>
        <v/>
      </c>
      <c r="WP32" s="112" t="str">
        <f t="shared" ca="1" si="990"/>
        <v/>
      </c>
      <c r="WQ32" s="112" t="str">
        <f t="shared" ca="1" si="990"/>
        <v/>
      </c>
      <c r="WR32" s="112" t="str">
        <f t="shared" ca="1" si="990"/>
        <v/>
      </c>
      <c r="WS32" s="112" t="str">
        <f t="shared" ca="1" si="990"/>
        <v/>
      </c>
      <c r="WT32" s="112" t="str">
        <f t="shared" ca="1" si="991"/>
        <v/>
      </c>
      <c r="WU32" s="112" t="str">
        <f t="shared" ca="1" si="991"/>
        <v/>
      </c>
      <c r="WV32" s="112" t="str">
        <f t="shared" ca="1" si="991"/>
        <v/>
      </c>
      <c r="WW32" s="112" t="str">
        <f t="shared" ca="1" si="991"/>
        <v/>
      </c>
      <c r="WX32" s="112" t="str">
        <f t="shared" ca="1" si="991"/>
        <v/>
      </c>
      <c r="WY32" s="112" t="str">
        <f t="shared" ca="1" si="991"/>
        <v/>
      </c>
      <c r="WZ32" s="112" t="str">
        <f t="shared" ca="1" si="991"/>
        <v/>
      </c>
      <c r="XA32" s="112" t="str">
        <f t="shared" ca="1" si="991"/>
        <v/>
      </c>
      <c r="XB32" s="112" t="str">
        <f t="shared" ca="1" si="991"/>
        <v/>
      </c>
      <c r="XC32" s="112" t="str">
        <f t="shared" ca="1" si="991"/>
        <v/>
      </c>
      <c r="XD32" s="112" t="str">
        <f t="shared" ca="1" si="991"/>
        <v/>
      </c>
      <c r="XE32" s="112" t="str">
        <f t="shared" ca="1" si="991"/>
        <v/>
      </c>
      <c r="XF32" s="112" t="str">
        <f t="shared" ca="1" si="991"/>
        <v/>
      </c>
      <c r="XG32" s="112" t="str">
        <f t="shared" ca="1" si="991"/>
        <v/>
      </c>
      <c r="XH32" s="112" t="str">
        <f t="shared" ca="1" si="991"/>
        <v/>
      </c>
      <c r="XI32" s="112" t="str">
        <f t="shared" ref="XI32:XX35" ca="1" si="1000">IF(AND(OR($I32="P",$I32="S1",$I32="S2"),XI$2&gt;=$N32,XI$2&lt;=$O32,$T32&lt;&gt;""),"G",IF(AND($I32="S",XI$2&gt;=$N32,XI$2&lt;=$O32,$T32&lt;&gt;""),"O","")&amp;IF(AND($Q32&gt;0,XI$2&gt;=$N32,TODAY()&gt;=XI$2,XI$2&lt;=$O32,$T32&lt;&gt;""),"T",IF(AND(XI$2&gt;$O32,TODAY()&gt;=XI$2,OR($A32="K",$A32="L"),$R32&gt;0,OR($R32&lt;&gt;"",$O32&lt;&gt;"")),"D","")))</f>
        <v/>
      </c>
      <c r="XJ32" s="112" t="str">
        <f t="shared" ca="1" si="1000"/>
        <v/>
      </c>
      <c r="XK32" s="112" t="str">
        <f t="shared" ca="1" si="1000"/>
        <v/>
      </c>
      <c r="XL32" s="112" t="str">
        <f t="shared" ca="1" si="1000"/>
        <v/>
      </c>
      <c r="XM32" s="112" t="str">
        <f t="shared" ca="1" si="1000"/>
        <v/>
      </c>
      <c r="XN32" s="112" t="str">
        <f t="shared" ca="1" si="1000"/>
        <v/>
      </c>
      <c r="XO32" s="112" t="str">
        <f t="shared" ca="1" si="1000"/>
        <v/>
      </c>
      <c r="XP32" s="112" t="str">
        <f t="shared" ca="1" si="1000"/>
        <v/>
      </c>
      <c r="XQ32" s="112" t="str">
        <f t="shared" ca="1" si="1000"/>
        <v/>
      </c>
      <c r="XR32" s="112" t="str">
        <f t="shared" ca="1" si="1000"/>
        <v/>
      </c>
      <c r="XS32" s="112" t="str">
        <f t="shared" ca="1" si="1000"/>
        <v/>
      </c>
      <c r="XT32" s="112" t="str">
        <f t="shared" ca="1" si="1000"/>
        <v/>
      </c>
      <c r="XU32" s="112" t="str">
        <f t="shared" ca="1" si="1000"/>
        <v/>
      </c>
      <c r="XV32" s="112" t="str">
        <f t="shared" ca="1" si="1000"/>
        <v/>
      </c>
      <c r="XW32" s="112" t="str">
        <f t="shared" ca="1" si="1000"/>
        <v/>
      </c>
      <c r="XX32" s="112" t="str">
        <f t="shared" ca="1" si="1000"/>
        <v/>
      </c>
      <c r="XY32" s="112" t="str">
        <f t="shared" ca="1" si="992"/>
        <v/>
      </c>
      <c r="XZ32" s="112" t="str">
        <f t="shared" ca="1" si="992"/>
        <v/>
      </c>
      <c r="YA32" s="112" t="str">
        <f t="shared" ca="1" si="992"/>
        <v/>
      </c>
      <c r="YB32" s="112" t="str">
        <f t="shared" ca="1" si="992"/>
        <v/>
      </c>
      <c r="YC32" s="112" t="str">
        <f t="shared" ca="1" si="992"/>
        <v/>
      </c>
      <c r="YD32" s="112" t="str">
        <f t="shared" ca="1" si="992"/>
        <v/>
      </c>
      <c r="YE32" s="112" t="str">
        <f t="shared" ca="1" si="992"/>
        <v/>
      </c>
      <c r="YF32" s="112" t="str">
        <f t="shared" ca="1" si="992"/>
        <v/>
      </c>
      <c r="YG32" s="112" t="str">
        <f t="shared" ca="1" si="992"/>
        <v/>
      </c>
      <c r="YH32" s="112" t="str">
        <f t="shared" ca="1" si="992"/>
        <v/>
      </c>
      <c r="YI32" s="112" t="str">
        <f t="shared" ca="1" si="992"/>
        <v/>
      </c>
      <c r="YJ32" s="112" t="str">
        <f t="shared" ca="1" si="992"/>
        <v/>
      </c>
      <c r="YK32" s="112" t="str">
        <f t="shared" ca="1" si="992"/>
        <v/>
      </c>
      <c r="YL32" s="112" t="str">
        <f t="shared" ca="1" si="992"/>
        <v/>
      </c>
      <c r="YM32" s="112" t="str">
        <f t="shared" ca="1" si="992"/>
        <v/>
      </c>
      <c r="YN32" s="112" t="str">
        <f t="shared" ca="1" si="938"/>
        <v/>
      </c>
      <c r="YO32" s="112" t="str">
        <f t="shared" ca="1" si="938"/>
        <v/>
      </c>
      <c r="YP32" s="112" t="str">
        <f t="shared" ca="1" si="938"/>
        <v/>
      </c>
      <c r="YQ32" s="112" t="str">
        <f t="shared" ca="1" si="938"/>
        <v/>
      </c>
      <c r="YR32" s="112" t="str">
        <f t="shared" ca="1" si="993"/>
        <v/>
      </c>
      <c r="YS32" s="112" t="str">
        <f t="shared" ca="1" si="993"/>
        <v/>
      </c>
      <c r="YT32" s="112" t="str">
        <f t="shared" ca="1" si="993"/>
        <v/>
      </c>
      <c r="YU32" s="112" t="str">
        <f t="shared" ca="1" si="993"/>
        <v/>
      </c>
      <c r="YV32" s="112" t="str">
        <f t="shared" ca="1" si="993"/>
        <v/>
      </c>
      <c r="YW32" s="112" t="str">
        <f t="shared" ca="1" si="993"/>
        <v/>
      </c>
      <c r="YX32" s="112" t="str">
        <f t="shared" ca="1" si="993"/>
        <v/>
      </c>
      <c r="YY32" s="112" t="str">
        <f t="shared" ca="1" si="993"/>
        <v/>
      </c>
      <c r="YZ32" s="112" t="str">
        <f t="shared" ca="1" si="993"/>
        <v/>
      </c>
      <c r="ZA32" s="112" t="str">
        <f t="shared" ca="1" si="993"/>
        <v/>
      </c>
      <c r="ZB32" s="112" t="str">
        <f t="shared" ca="1" si="993"/>
        <v/>
      </c>
      <c r="ZC32" s="112" t="str">
        <f t="shared" ca="1" si="993"/>
        <v/>
      </c>
      <c r="ZD32" s="112" t="str">
        <f t="shared" ca="1" si="993"/>
        <v/>
      </c>
      <c r="ZE32" s="112" t="str">
        <f t="shared" ca="1" si="993"/>
        <v/>
      </c>
      <c r="ZF32" s="112" t="str">
        <f t="shared" ca="1" si="994"/>
        <v/>
      </c>
      <c r="ZG32" s="112" t="str">
        <f t="shared" ca="1" si="994"/>
        <v/>
      </c>
      <c r="ZH32" s="112" t="str">
        <f t="shared" ca="1" si="994"/>
        <v/>
      </c>
      <c r="ZI32" s="112" t="str">
        <f t="shared" ca="1" si="994"/>
        <v/>
      </c>
      <c r="ZJ32" s="112" t="str">
        <f t="shared" ca="1" si="994"/>
        <v/>
      </c>
      <c r="ZK32" s="112" t="str">
        <f t="shared" ca="1" si="994"/>
        <v/>
      </c>
      <c r="ZL32" s="112" t="str">
        <f t="shared" ca="1" si="994"/>
        <v/>
      </c>
      <c r="ZM32" s="112" t="str">
        <f t="shared" ca="1" si="994"/>
        <v/>
      </c>
      <c r="ZN32" s="112" t="str">
        <f t="shared" ca="1" si="994"/>
        <v/>
      </c>
      <c r="ZO32" s="112" t="str">
        <f t="shared" ca="1" si="994"/>
        <v/>
      </c>
      <c r="ZP32" s="112" t="str">
        <f t="shared" ca="1" si="994"/>
        <v/>
      </c>
      <c r="ZQ32" s="112" t="str">
        <f t="shared" ca="1" si="994"/>
        <v/>
      </c>
    </row>
    <row r="33" spans="1:693" ht="18" outlineLevel="1">
      <c r="A33" s="83" t="str">
        <f t="shared" ca="1" si="872"/>
        <v>L</v>
      </c>
      <c r="B33" s="25"/>
      <c r="C33" s="25"/>
      <c r="D33" s="47" t="s">
        <v>27</v>
      </c>
      <c r="E33" s="136"/>
      <c r="F33" s="137"/>
      <c r="G33" s="138"/>
      <c r="H33" s="42" t="s">
        <v>28</v>
      </c>
      <c r="I33" s="122" t="s">
        <v>46</v>
      </c>
      <c r="J33" s="174"/>
      <c r="K33" s="175"/>
      <c r="L33" s="176"/>
      <c r="M33" s="76">
        <f t="shared" si="873"/>
        <v>97</v>
      </c>
      <c r="N33" s="51">
        <f>MIN(N34:N35)</f>
        <v>40833</v>
      </c>
      <c r="O33" s="55">
        <f>MAX(O34:O35)</f>
        <v>40967</v>
      </c>
      <c r="P33" s="53">
        <f t="shared" ca="1" si="942"/>
        <v>0.61855670103092786</v>
      </c>
      <c r="Q33" s="96">
        <f t="shared" ca="1" si="875"/>
        <v>60</v>
      </c>
      <c r="R33" s="124">
        <f t="shared" ca="1" si="876"/>
        <v>-38</v>
      </c>
      <c r="S33" s="101">
        <f t="shared" si="877"/>
        <v>40833</v>
      </c>
      <c r="T33" s="125">
        <f t="shared" ca="1" si="878"/>
        <v>40893</v>
      </c>
      <c r="U33" s="155"/>
      <c r="V33" s="156"/>
      <c r="W33" s="85"/>
      <c r="X33" s="131" t="str">
        <f t="shared" ref="X33:AM35" ca="1" si="1001">IF(AND(OR($I33="P",$I33="S1",$I33="S2"),X$2&gt;=$N33,X$2&lt;=$O33,$T33&lt;&gt;""),"G",IF(AND($I33="S",X$2&gt;=$N33,X$2&lt;=$O33,$T33&lt;&gt;""),"O","")&amp;IF(AND($Q33&gt;0,X$2&gt;=$N33,TODAY()&gt;=X$2,X$2&lt;=$O33,$T33&lt;&gt;""),"T",IF(AND(X$2&gt;$O33,TODAY()&gt;=X$2,OR($A33="K",$A33="L"),$R33&gt;0,OR($R33&lt;&gt;"",$O33&lt;&gt;"")),"D","")))</f>
        <v/>
      </c>
      <c r="Y33" s="112" t="str">
        <f t="shared" ca="1" si="1001"/>
        <v/>
      </c>
      <c r="Z33" s="112" t="str">
        <f t="shared" ca="1" si="1001"/>
        <v/>
      </c>
      <c r="AA33" s="112" t="str">
        <f t="shared" ca="1" si="1001"/>
        <v/>
      </c>
      <c r="AB33" s="112" t="str">
        <f t="shared" ca="1" si="1001"/>
        <v/>
      </c>
      <c r="AC33" s="112" t="str">
        <f t="shared" ca="1" si="1001"/>
        <v/>
      </c>
      <c r="AD33" s="112" t="str">
        <f t="shared" ca="1" si="1001"/>
        <v/>
      </c>
      <c r="AE33" s="112" t="str">
        <f t="shared" ca="1" si="1001"/>
        <v/>
      </c>
      <c r="AF33" s="112" t="str">
        <f t="shared" ca="1" si="1001"/>
        <v/>
      </c>
      <c r="AG33" s="112" t="str">
        <f t="shared" ca="1" si="1001"/>
        <v/>
      </c>
      <c r="AH33" s="112" t="str">
        <f t="shared" ca="1" si="1001"/>
        <v/>
      </c>
      <c r="AI33" s="112" t="str">
        <f t="shared" ca="1" si="1001"/>
        <v/>
      </c>
      <c r="AJ33" s="112" t="str">
        <f t="shared" ca="1" si="1001"/>
        <v/>
      </c>
      <c r="AK33" s="112" t="str">
        <f t="shared" ca="1" si="1001"/>
        <v/>
      </c>
      <c r="AL33" s="112" t="str">
        <f t="shared" ca="1" si="1001"/>
        <v/>
      </c>
      <c r="AM33" s="112" t="str">
        <f t="shared" ca="1" si="1001"/>
        <v/>
      </c>
      <c r="AN33" s="112" t="str">
        <f t="shared" ref="AN33:BB35" ca="1" si="1002">IF(AND(OR($I33="P",$I33="S1",$I33="S2"),AN$2&gt;=$N33,AN$2&lt;=$O33,$T33&lt;&gt;""),"G",IF(AND($I33="S",AN$2&gt;=$N33,AN$2&lt;=$O33,$T33&lt;&gt;""),"O","")&amp;IF(AND($Q33&gt;0,AN$2&gt;=$N33,TODAY()&gt;=AN$2,AN$2&lt;=$O33,$T33&lt;&gt;""),"T",IF(AND(AN$2&gt;$O33,TODAY()&gt;=AN$2,OR($A33="K",$A33="L"),$R33&gt;0,OR($R33&lt;&gt;"",$O33&lt;&gt;"")),"D","")))</f>
        <v/>
      </c>
      <c r="AO33" s="112" t="str">
        <f t="shared" ca="1" si="1002"/>
        <v/>
      </c>
      <c r="AP33" s="112" t="str">
        <f t="shared" ca="1" si="1002"/>
        <v/>
      </c>
      <c r="AQ33" s="112" t="str">
        <f t="shared" ca="1" si="1002"/>
        <v/>
      </c>
      <c r="AR33" s="112" t="str">
        <f t="shared" ca="1" si="1002"/>
        <v/>
      </c>
      <c r="AS33" s="112" t="str">
        <f t="shared" ca="1" si="1002"/>
        <v/>
      </c>
      <c r="AT33" s="112" t="str">
        <f t="shared" ca="1" si="1002"/>
        <v/>
      </c>
      <c r="AU33" s="112" t="str">
        <f t="shared" ca="1" si="1002"/>
        <v/>
      </c>
      <c r="AV33" s="112" t="str">
        <f t="shared" ca="1" si="1002"/>
        <v/>
      </c>
      <c r="AW33" s="112" t="str">
        <f t="shared" ca="1" si="1002"/>
        <v/>
      </c>
      <c r="AX33" s="112" t="str">
        <f t="shared" ca="1" si="1002"/>
        <v/>
      </c>
      <c r="AY33" s="112" t="str">
        <f t="shared" ca="1" si="1002"/>
        <v/>
      </c>
      <c r="AZ33" s="112" t="str">
        <f t="shared" ca="1" si="1002"/>
        <v/>
      </c>
      <c r="BA33" s="112" t="str">
        <f t="shared" ca="1" si="1002"/>
        <v/>
      </c>
      <c r="BB33" s="112" t="str">
        <f t="shared" ca="1" si="1002"/>
        <v/>
      </c>
      <c r="BC33" s="112" t="str">
        <f t="shared" ca="1" si="956"/>
        <v/>
      </c>
      <c r="BD33" s="112" t="str">
        <f t="shared" ca="1" si="956"/>
        <v/>
      </c>
      <c r="BE33" s="112" t="str">
        <f t="shared" ca="1" si="956"/>
        <v/>
      </c>
      <c r="BF33" s="112" t="str">
        <f t="shared" ca="1" si="956"/>
        <v/>
      </c>
      <c r="BG33" s="112" t="str">
        <f t="shared" ca="1" si="956"/>
        <v/>
      </c>
      <c r="BH33" s="112" t="str">
        <f t="shared" ca="1" si="956"/>
        <v/>
      </c>
      <c r="BI33" s="112" t="str">
        <f t="shared" ca="1" si="956"/>
        <v/>
      </c>
      <c r="BJ33" s="112" t="str">
        <f t="shared" ca="1" si="956"/>
        <v/>
      </c>
      <c r="BK33" s="112" t="str">
        <f t="shared" ca="1" si="956"/>
        <v/>
      </c>
      <c r="BL33" s="112" t="str">
        <f t="shared" ca="1" si="956"/>
        <v/>
      </c>
      <c r="BM33" s="112" t="str">
        <f t="shared" ca="1" si="956"/>
        <v/>
      </c>
      <c r="BN33" s="112" t="str">
        <f t="shared" ca="1" si="956"/>
        <v/>
      </c>
      <c r="BO33" s="112" t="str">
        <f t="shared" ca="1" si="956"/>
        <v/>
      </c>
      <c r="BP33" s="112" t="str">
        <f t="shared" ca="1" si="956"/>
        <v/>
      </c>
      <c r="BQ33" s="112" t="str">
        <f t="shared" ca="1" si="956"/>
        <v/>
      </c>
      <c r="BR33" s="112" t="str">
        <f t="shared" ca="1" si="956"/>
        <v/>
      </c>
      <c r="BS33" s="112" t="str">
        <f t="shared" ca="1" si="957"/>
        <v/>
      </c>
      <c r="BT33" s="112" t="str">
        <f t="shared" ca="1" si="957"/>
        <v/>
      </c>
      <c r="BU33" s="112" t="str">
        <f t="shared" ca="1" si="957"/>
        <v/>
      </c>
      <c r="BV33" s="112" t="str">
        <f t="shared" ca="1" si="957"/>
        <v/>
      </c>
      <c r="BW33" s="112" t="str">
        <f t="shared" ca="1" si="957"/>
        <v/>
      </c>
      <c r="BX33" s="112" t="str">
        <f t="shared" ca="1" si="957"/>
        <v/>
      </c>
      <c r="BY33" s="112" t="str">
        <f t="shared" ca="1" si="957"/>
        <v/>
      </c>
      <c r="BZ33" s="112" t="str">
        <f t="shared" ca="1" si="957"/>
        <v/>
      </c>
      <c r="CA33" s="112" t="str">
        <f t="shared" ca="1" si="957"/>
        <v/>
      </c>
      <c r="CB33" s="112" t="str">
        <f t="shared" ca="1" si="957"/>
        <v/>
      </c>
      <c r="CC33" s="112" t="str">
        <f t="shared" ca="1" si="957"/>
        <v/>
      </c>
      <c r="CD33" s="112" t="str">
        <f t="shared" ca="1" si="957"/>
        <v/>
      </c>
      <c r="CE33" s="112" t="str">
        <f t="shared" ca="1" si="957"/>
        <v/>
      </c>
      <c r="CF33" s="112" t="str">
        <f t="shared" ca="1" si="957"/>
        <v/>
      </c>
      <c r="CG33" s="112" t="str">
        <f t="shared" ca="1" si="957"/>
        <v/>
      </c>
      <c r="CH33" s="112" t="str">
        <f t="shared" ca="1" si="958"/>
        <v/>
      </c>
      <c r="CI33" s="112" t="str">
        <f t="shared" ca="1" si="958"/>
        <v/>
      </c>
      <c r="CJ33" s="112" t="str">
        <f t="shared" ca="1" si="958"/>
        <v/>
      </c>
      <c r="CK33" s="112" t="str">
        <f t="shared" ca="1" si="958"/>
        <v/>
      </c>
      <c r="CL33" s="112" t="str">
        <f t="shared" ca="1" si="958"/>
        <v/>
      </c>
      <c r="CM33" s="112" t="str">
        <f t="shared" ca="1" si="958"/>
        <v/>
      </c>
      <c r="CN33" s="112" t="str">
        <f t="shared" ca="1" si="958"/>
        <v/>
      </c>
      <c r="CO33" s="112" t="str">
        <f t="shared" ca="1" si="958"/>
        <v/>
      </c>
      <c r="CP33" s="112" t="str">
        <f t="shared" ca="1" si="958"/>
        <v/>
      </c>
      <c r="CQ33" s="112" t="str">
        <f t="shared" ca="1" si="958"/>
        <v/>
      </c>
      <c r="CR33" s="112" t="str">
        <f t="shared" ca="1" si="958"/>
        <v/>
      </c>
      <c r="CS33" s="112" t="str">
        <f t="shared" ca="1" si="958"/>
        <v/>
      </c>
      <c r="CT33" s="112" t="str">
        <f t="shared" ca="1" si="958"/>
        <v/>
      </c>
      <c r="CU33" s="112" t="str">
        <f t="shared" ca="1" si="958"/>
        <v/>
      </c>
      <c r="CV33" s="112" t="str">
        <f t="shared" ca="1" si="958"/>
        <v/>
      </c>
      <c r="CW33" s="112" t="str">
        <f t="shared" ca="1" si="958"/>
        <v/>
      </c>
      <c r="CX33" s="112" t="str">
        <f t="shared" ca="1" si="959"/>
        <v/>
      </c>
      <c r="CY33" s="112" t="str">
        <f t="shared" ca="1" si="959"/>
        <v/>
      </c>
      <c r="CZ33" s="112" t="str">
        <f t="shared" ca="1" si="959"/>
        <v/>
      </c>
      <c r="DA33" s="112" t="str">
        <f t="shared" ca="1" si="959"/>
        <v/>
      </c>
      <c r="DB33" s="112" t="str">
        <f t="shared" ca="1" si="959"/>
        <v/>
      </c>
      <c r="DC33" s="112" t="str">
        <f t="shared" ca="1" si="959"/>
        <v/>
      </c>
      <c r="DD33" s="112" t="str">
        <f t="shared" ca="1" si="959"/>
        <v/>
      </c>
      <c r="DE33" s="112" t="str">
        <f t="shared" ca="1" si="959"/>
        <v/>
      </c>
      <c r="DF33" s="112" t="str">
        <f t="shared" ca="1" si="959"/>
        <v/>
      </c>
      <c r="DG33" s="112" t="str">
        <f t="shared" ca="1" si="959"/>
        <v/>
      </c>
      <c r="DH33" s="112" t="str">
        <f t="shared" ca="1" si="959"/>
        <v/>
      </c>
      <c r="DI33" s="112" t="str">
        <f t="shared" ca="1" si="959"/>
        <v/>
      </c>
      <c r="DJ33" s="112" t="str">
        <f t="shared" ca="1" si="959"/>
        <v/>
      </c>
      <c r="DK33" s="112" t="str">
        <f t="shared" ca="1" si="959"/>
        <v/>
      </c>
      <c r="DL33" s="112" t="str">
        <f t="shared" ca="1" si="959"/>
        <v/>
      </c>
      <c r="DM33" s="112" t="str">
        <f t="shared" ca="1" si="960"/>
        <v/>
      </c>
      <c r="DN33" s="112" t="str">
        <f t="shared" ca="1" si="960"/>
        <v/>
      </c>
      <c r="DO33" s="112" t="str">
        <f t="shared" ca="1" si="960"/>
        <v/>
      </c>
      <c r="DP33" s="112" t="str">
        <f t="shared" ca="1" si="960"/>
        <v/>
      </c>
      <c r="DQ33" s="112" t="str">
        <f t="shared" ca="1" si="960"/>
        <v/>
      </c>
      <c r="DR33" s="112" t="str">
        <f t="shared" ca="1" si="960"/>
        <v/>
      </c>
      <c r="DS33" s="112" t="str">
        <f t="shared" ca="1" si="960"/>
        <v/>
      </c>
      <c r="DT33" s="112" t="str">
        <f t="shared" ca="1" si="960"/>
        <v/>
      </c>
      <c r="DU33" s="112" t="str">
        <f t="shared" ca="1" si="960"/>
        <v/>
      </c>
      <c r="DV33" s="112" t="str">
        <f t="shared" ca="1" si="960"/>
        <v/>
      </c>
      <c r="DW33" s="112" t="str">
        <f t="shared" ca="1" si="960"/>
        <v/>
      </c>
      <c r="DX33" s="112" t="str">
        <f t="shared" ca="1" si="960"/>
        <v/>
      </c>
      <c r="DY33" s="112" t="str">
        <f t="shared" ca="1" si="960"/>
        <v/>
      </c>
      <c r="DZ33" s="112" t="str">
        <f t="shared" ca="1" si="960"/>
        <v/>
      </c>
      <c r="EA33" s="112" t="str">
        <f t="shared" ca="1" si="960"/>
        <v/>
      </c>
      <c r="EB33" s="112" t="str">
        <f t="shared" ca="1" si="960"/>
        <v/>
      </c>
      <c r="EC33" s="112" t="str">
        <f t="shared" ca="1" si="961"/>
        <v/>
      </c>
      <c r="ED33" s="112" t="str">
        <f t="shared" ca="1" si="961"/>
        <v/>
      </c>
      <c r="EE33" s="112" t="str">
        <f t="shared" ca="1" si="961"/>
        <v/>
      </c>
      <c r="EF33" s="112" t="str">
        <f t="shared" ca="1" si="961"/>
        <v/>
      </c>
      <c r="EG33" s="112" t="str">
        <f t="shared" ca="1" si="961"/>
        <v/>
      </c>
      <c r="EH33" s="112" t="str">
        <f t="shared" ca="1" si="961"/>
        <v/>
      </c>
      <c r="EI33" s="112" t="str">
        <f t="shared" ca="1" si="961"/>
        <v/>
      </c>
      <c r="EJ33" s="112" t="str">
        <f t="shared" ca="1" si="961"/>
        <v/>
      </c>
      <c r="EK33" s="112" t="str">
        <f t="shared" ca="1" si="961"/>
        <v/>
      </c>
      <c r="EL33" s="112" t="str">
        <f t="shared" ca="1" si="961"/>
        <v/>
      </c>
      <c r="EM33" s="112" t="str">
        <f t="shared" ca="1" si="961"/>
        <v/>
      </c>
      <c r="EN33" s="112" t="str">
        <f t="shared" ca="1" si="961"/>
        <v/>
      </c>
      <c r="EO33" s="112" t="str">
        <f t="shared" ca="1" si="961"/>
        <v/>
      </c>
      <c r="EP33" s="112" t="str">
        <f t="shared" ca="1" si="961"/>
        <v/>
      </c>
      <c r="EQ33" s="112" t="str">
        <f t="shared" ca="1" si="961"/>
        <v/>
      </c>
      <c r="ER33" s="112" t="str">
        <f t="shared" ref="ER33:FG35" ca="1" si="1003">IF(AND(OR($I33="P",$I33="S1",$I33="S2"),ER$2&gt;=$N33,ER$2&lt;=$O33,$T33&lt;&gt;""),"G",IF(AND($I33="S",ER$2&gt;=$N33,ER$2&lt;=$O33,$T33&lt;&gt;""),"O","")&amp;IF(AND($Q33&gt;0,ER$2&gt;=$N33,TODAY()&gt;=ER$2,ER$2&lt;=$O33,$T33&lt;&gt;""),"T",IF(AND(ER$2&gt;$O33,TODAY()&gt;=ER$2,OR($A33="K",$A33="L"),$R33&gt;0,OR($R33&lt;&gt;"",$O33&lt;&gt;"")),"D","")))</f>
        <v/>
      </c>
      <c r="ES33" s="112" t="str">
        <f t="shared" ca="1" si="1003"/>
        <v/>
      </c>
      <c r="ET33" s="112" t="str">
        <f t="shared" ca="1" si="1003"/>
        <v/>
      </c>
      <c r="EU33" s="112" t="str">
        <f t="shared" ca="1" si="1003"/>
        <v/>
      </c>
      <c r="EV33" s="112" t="str">
        <f t="shared" ca="1" si="1003"/>
        <v/>
      </c>
      <c r="EW33" s="112" t="str">
        <f t="shared" ca="1" si="1003"/>
        <v/>
      </c>
      <c r="EX33" s="112" t="str">
        <f t="shared" ca="1" si="1003"/>
        <v/>
      </c>
      <c r="EY33" s="112" t="str">
        <f t="shared" ca="1" si="1003"/>
        <v/>
      </c>
      <c r="EZ33" s="112" t="str">
        <f t="shared" ca="1" si="1003"/>
        <v/>
      </c>
      <c r="FA33" s="112" t="str">
        <f t="shared" ca="1" si="1003"/>
        <v/>
      </c>
      <c r="FB33" s="112" t="str">
        <f t="shared" ca="1" si="1003"/>
        <v/>
      </c>
      <c r="FC33" s="112" t="str">
        <f t="shared" ca="1" si="1003"/>
        <v/>
      </c>
      <c r="FD33" s="112" t="str">
        <f t="shared" ca="1" si="1003"/>
        <v/>
      </c>
      <c r="FE33" s="112" t="str">
        <f t="shared" ca="1" si="1003"/>
        <v/>
      </c>
      <c r="FF33" s="112" t="str">
        <f t="shared" ca="1" si="1003"/>
        <v/>
      </c>
      <c r="FG33" s="112" t="str">
        <f t="shared" ca="1" si="1003"/>
        <v/>
      </c>
      <c r="FH33" s="112" t="str">
        <f t="shared" ref="FH33:FV35" ca="1" si="1004">IF(AND(OR($I33="P",$I33="S1",$I33="S2"),FH$2&gt;=$N33,FH$2&lt;=$O33,$T33&lt;&gt;""),"G",IF(AND($I33="S",FH$2&gt;=$N33,FH$2&lt;=$O33,$T33&lt;&gt;""),"O","")&amp;IF(AND($Q33&gt;0,FH$2&gt;=$N33,TODAY()&gt;=FH$2,FH$2&lt;=$O33,$T33&lt;&gt;""),"T",IF(AND(FH$2&gt;$O33,TODAY()&gt;=FH$2,OR($A33="K",$A33="L"),$R33&gt;0,OR($R33&lt;&gt;"",$O33&lt;&gt;"")),"D","")))</f>
        <v/>
      </c>
      <c r="FI33" s="112" t="str">
        <f t="shared" ca="1" si="1004"/>
        <v/>
      </c>
      <c r="FJ33" s="112" t="str">
        <f t="shared" ca="1" si="1004"/>
        <v/>
      </c>
      <c r="FK33" s="112" t="str">
        <f t="shared" ca="1" si="1004"/>
        <v/>
      </c>
      <c r="FL33" s="112" t="str">
        <f t="shared" ca="1" si="1004"/>
        <v/>
      </c>
      <c r="FM33" s="112" t="str">
        <f t="shared" ca="1" si="1004"/>
        <v/>
      </c>
      <c r="FN33" s="112" t="str">
        <f t="shared" ca="1" si="1004"/>
        <v/>
      </c>
      <c r="FO33" s="112" t="str">
        <f t="shared" ca="1" si="1004"/>
        <v/>
      </c>
      <c r="FP33" s="112" t="str">
        <f t="shared" ca="1" si="1004"/>
        <v/>
      </c>
      <c r="FQ33" s="112" t="str">
        <f t="shared" ca="1" si="1004"/>
        <v/>
      </c>
      <c r="FR33" s="112" t="str">
        <f t="shared" ca="1" si="1004"/>
        <v/>
      </c>
      <c r="FS33" s="112" t="str">
        <f t="shared" ca="1" si="1004"/>
        <v/>
      </c>
      <c r="FT33" s="112" t="str">
        <f t="shared" ca="1" si="1004"/>
        <v/>
      </c>
      <c r="FU33" s="112" t="str">
        <f t="shared" ca="1" si="1004"/>
        <v/>
      </c>
      <c r="FV33" s="112" t="str">
        <f t="shared" ca="1" si="1004"/>
        <v/>
      </c>
      <c r="FW33" s="112" t="str">
        <f t="shared" ca="1" si="995"/>
        <v/>
      </c>
      <c r="FX33" s="112" t="str">
        <f t="shared" ca="1" si="995"/>
        <v/>
      </c>
      <c r="FY33" s="112" t="str">
        <f t="shared" ca="1" si="995"/>
        <v/>
      </c>
      <c r="FZ33" s="112" t="str">
        <f t="shared" ca="1" si="995"/>
        <v/>
      </c>
      <c r="GA33" s="112" t="str">
        <f t="shared" ca="1" si="995"/>
        <v/>
      </c>
      <c r="GB33" s="112" t="str">
        <f t="shared" ca="1" si="995"/>
        <v/>
      </c>
      <c r="GC33" s="112" t="str">
        <f t="shared" ca="1" si="995"/>
        <v/>
      </c>
      <c r="GD33" s="112" t="str">
        <f t="shared" ca="1" si="995"/>
        <v/>
      </c>
      <c r="GE33" s="112" t="str">
        <f t="shared" ca="1" si="995"/>
        <v/>
      </c>
      <c r="GF33" s="112" t="str">
        <f t="shared" ca="1" si="995"/>
        <v/>
      </c>
      <c r="GG33" s="112" t="str">
        <f t="shared" ca="1" si="995"/>
        <v/>
      </c>
      <c r="GH33" s="112" t="str">
        <f t="shared" ca="1" si="995"/>
        <v/>
      </c>
      <c r="GI33" s="112" t="str">
        <f t="shared" ca="1" si="995"/>
        <v/>
      </c>
      <c r="GJ33" s="112" t="str">
        <f t="shared" ca="1" si="964"/>
        <v/>
      </c>
      <c r="GK33" s="112" t="str">
        <f t="shared" ca="1" si="964"/>
        <v/>
      </c>
      <c r="GL33" s="112" t="str">
        <f t="shared" ca="1" si="964"/>
        <v/>
      </c>
      <c r="GM33" s="112" t="str">
        <f t="shared" ca="1" si="964"/>
        <v/>
      </c>
      <c r="GN33" s="112" t="str">
        <f t="shared" ca="1" si="964"/>
        <v/>
      </c>
      <c r="GO33" s="112" t="str">
        <f t="shared" ca="1" si="964"/>
        <v/>
      </c>
      <c r="GP33" s="112" t="str">
        <f t="shared" ca="1" si="964"/>
        <v/>
      </c>
      <c r="GQ33" s="112" t="str">
        <f t="shared" ca="1" si="964"/>
        <v/>
      </c>
      <c r="GR33" s="112" t="str">
        <f t="shared" ca="1" si="964"/>
        <v/>
      </c>
      <c r="GS33" s="112" t="str">
        <f t="shared" ca="1" si="965"/>
        <v/>
      </c>
      <c r="GT33" s="112" t="str">
        <f t="shared" ca="1" si="965"/>
        <v/>
      </c>
      <c r="GU33" s="112" t="str">
        <f t="shared" ca="1" si="966"/>
        <v/>
      </c>
      <c r="GV33" s="112" t="str">
        <f t="shared" ref="GV33:HH35" ca="1" si="1005">IF(AND(OR($I33="P",$I33="S1",$I33="S2"),GV$2&gt;=$N33,GV$2&lt;=$O33,$T33&lt;&gt;""),"G",IF(AND($I33="S",GV$2&gt;=$N33,GV$2&lt;=$O33,$T33&lt;&gt;""),"O","")&amp;IF(AND($Q33&gt;0,GV$2&gt;=$N33,TODAY()&gt;=GV$2,GV$2&lt;=$O33,$T33&lt;&gt;""),"T",IF(AND(GV$2&gt;$O33,TODAY()&gt;=GV$2,OR($A33="K",$A33="L"),$R33&gt;0,OR($R33&lt;&gt;"",$O33&lt;&gt;"")),"D","")))</f>
        <v/>
      </c>
      <c r="GW33" s="112" t="str">
        <f t="shared" ca="1" si="1005"/>
        <v/>
      </c>
      <c r="GX33" s="112" t="str">
        <f t="shared" ca="1" si="1005"/>
        <v/>
      </c>
      <c r="GY33" s="112" t="str">
        <f t="shared" ca="1" si="1005"/>
        <v/>
      </c>
      <c r="GZ33" s="112" t="str">
        <f t="shared" ca="1" si="1005"/>
        <v/>
      </c>
      <c r="HA33" s="112" t="str">
        <f t="shared" ca="1" si="1005"/>
        <v/>
      </c>
      <c r="HB33" s="112" t="str">
        <f t="shared" ca="1" si="1005"/>
        <v/>
      </c>
      <c r="HC33" s="112" t="str">
        <f t="shared" ca="1" si="1005"/>
        <v/>
      </c>
      <c r="HD33" s="112" t="str">
        <f t="shared" ca="1" si="1005"/>
        <v/>
      </c>
      <c r="HE33" s="112" t="str">
        <f t="shared" ca="1" si="1005"/>
        <v/>
      </c>
      <c r="HF33" s="112" t="str">
        <f t="shared" ca="1" si="1005"/>
        <v/>
      </c>
      <c r="HG33" s="112" t="str">
        <f t="shared" ca="1" si="1005"/>
        <v/>
      </c>
      <c r="HH33" s="112" t="str">
        <f t="shared" ca="1" si="1005"/>
        <v/>
      </c>
      <c r="HI33" s="112" t="str">
        <f t="shared" ca="1" si="968"/>
        <v/>
      </c>
      <c r="HJ33" s="112" t="str">
        <f t="shared" ca="1" si="968"/>
        <v/>
      </c>
      <c r="HK33" s="112" t="str">
        <f t="shared" ca="1" si="968"/>
        <v/>
      </c>
      <c r="HL33" s="112" t="str">
        <f t="shared" ca="1" si="968"/>
        <v/>
      </c>
      <c r="HM33" s="112" t="str">
        <f t="shared" ca="1" si="968"/>
        <v/>
      </c>
      <c r="HN33" s="112" t="str">
        <f t="shared" ca="1" si="968"/>
        <v/>
      </c>
      <c r="HO33" s="112" t="str">
        <f t="shared" ca="1" si="968"/>
        <v/>
      </c>
      <c r="HP33" s="112" t="str">
        <f t="shared" ca="1" si="968"/>
        <v/>
      </c>
      <c r="HQ33" s="112" t="str">
        <f t="shared" ca="1" si="968"/>
        <v/>
      </c>
      <c r="HR33" s="112" t="str">
        <f t="shared" ca="1" si="968"/>
        <v/>
      </c>
      <c r="HS33" s="112" t="str">
        <f t="shared" ca="1" si="968"/>
        <v/>
      </c>
      <c r="HT33" s="112" t="str">
        <f t="shared" ca="1" si="968"/>
        <v/>
      </c>
      <c r="HU33" s="112" t="str">
        <f t="shared" ca="1" si="968"/>
        <v/>
      </c>
      <c r="HV33" s="112" t="str">
        <f t="shared" ca="1" si="968"/>
        <v/>
      </c>
      <c r="HW33" s="112" t="str">
        <f t="shared" ca="1" si="968"/>
        <v/>
      </c>
      <c r="HX33" s="112" t="str">
        <f t="shared" ca="1" si="968"/>
        <v/>
      </c>
      <c r="HY33" s="112" t="str">
        <f t="shared" ca="1" si="969"/>
        <v/>
      </c>
      <c r="HZ33" s="112" t="str">
        <f t="shared" ca="1" si="969"/>
        <v/>
      </c>
      <c r="IA33" s="112" t="str">
        <f t="shared" ca="1" si="969"/>
        <v/>
      </c>
      <c r="IB33" s="112" t="str">
        <f t="shared" ca="1" si="969"/>
        <v/>
      </c>
      <c r="IC33" s="112" t="str">
        <f t="shared" ca="1" si="969"/>
        <v/>
      </c>
      <c r="ID33" s="112" t="str">
        <f t="shared" ca="1" si="969"/>
        <v/>
      </c>
      <c r="IE33" s="112" t="str">
        <f t="shared" ca="1" si="970"/>
        <v/>
      </c>
      <c r="IF33" s="112" t="str">
        <f t="shared" ca="1" si="970"/>
        <v/>
      </c>
      <c r="IG33" s="112" t="str">
        <f t="shared" ca="1" si="970"/>
        <v/>
      </c>
      <c r="IH33" s="112" t="str">
        <f t="shared" ca="1" si="970"/>
        <v/>
      </c>
      <c r="II33" s="112" t="str">
        <f t="shared" ca="1" si="970"/>
        <v/>
      </c>
      <c r="IJ33" s="112" t="str">
        <f t="shared" ca="1" si="970"/>
        <v/>
      </c>
      <c r="IK33" s="112" t="str">
        <f t="shared" ca="1" si="970"/>
        <v/>
      </c>
      <c r="IL33" s="112" t="str">
        <f t="shared" ca="1" si="971"/>
        <v/>
      </c>
      <c r="IM33" s="112" t="str">
        <f t="shared" ca="1" si="971"/>
        <v/>
      </c>
      <c r="IN33" s="112" t="str">
        <f t="shared" ca="1" si="971"/>
        <v/>
      </c>
      <c r="IO33" s="112" t="str">
        <f t="shared" ca="1" si="971"/>
        <v/>
      </c>
      <c r="IP33" s="112" t="str">
        <f t="shared" ca="1" si="971"/>
        <v/>
      </c>
      <c r="IQ33" s="112" t="str">
        <f t="shared" ca="1" si="971"/>
        <v/>
      </c>
      <c r="IR33" s="112" t="str">
        <f t="shared" ca="1" si="971"/>
        <v/>
      </c>
      <c r="IS33" s="112" t="str">
        <f t="shared" ca="1" si="971"/>
        <v/>
      </c>
      <c r="IT33" s="112" t="str">
        <f t="shared" ca="1" si="971"/>
        <v/>
      </c>
      <c r="IU33" s="112" t="str">
        <f t="shared" ca="1" si="971"/>
        <v/>
      </c>
      <c r="IV33" s="112" t="str">
        <f t="shared" ca="1" si="971"/>
        <v/>
      </c>
      <c r="IW33" s="112" t="str">
        <f t="shared" ca="1" si="971"/>
        <v/>
      </c>
      <c r="IX33" s="112" t="str">
        <f t="shared" ca="1" si="971"/>
        <v/>
      </c>
      <c r="IY33" s="112" t="str">
        <f t="shared" ca="1" si="971"/>
        <v/>
      </c>
      <c r="IZ33" s="112" t="str">
        <f t="shared" ca="1" si="897"/>
        <v/>
      </c>
      <c r="JA33" s="112" t="str">
        <f t="shared" ca="1" si="898"/>
        <v/>
      </c>
      <c r="JB33" s="112" t="str">
        <f t="shared" ca="1" si="898"/>
        <v/>
      </c>
      <c r="JC33" s="112" t="str">
        <f t="shared" ca="1" si="898"/>
        <v/>
      </c>
      <c r="JD33" s="112" t="str">
        <f t="shared" ca="1" si="898"/>
        <v/>
      </c>
      <c r="JE33" s="112" t="str">
        <f t="shared" ca="1" si="898"/>
        <v/>
      </c>
      <c r="JF33" s="112" t="str">
        <f t="shared" ca="1" si="898"/>
        <v/>
      </c>
      <c r="JG33" s="112" t="str">
        <f t="shared" ca="1" si="899"/>
        <v/>
      </c>
      <c r="JH33" s="112" t="str">
        <f t="shared" ca="1" si="899"/>
        <v/>
      </c>
      <c r="JI33" s="112" t="str">
        <f t="shared" ca="1" si="899"/>
        <v/>
      </c>
      <c r="JJ33" s="112" t="str">
        <f t="shared" ca="1" si="972"/>
        <v/>
      </c>
      <c r="JK33" s="112" t="str">
        <f t="shared" ca="1" si="972"/>
        <v/>
      </c>
      <c r="JL33" s="112" t="str">
        <f t="shared" ca="1" si="972"/>
        <v/>
      </c>
      <c r="JM33" s="112" t="str">
        <f t="shared" ca="1" si="972"/>
        <v/>
      </c>
      <c r="JN33" s="112" t="str">
        <f t="shared" ca="1" si="972"/>
        <v/>
      </c>
      <c r="JO33" s="112" t="str">
        <f t="shared" ca="1" si="972"/>
        <v/>
      </c>
      <c r="JP33" s="112" t="str">
        <f t="shared" ca="1" si="972"/>
        <v/>
      </c>
      <c r="JQ33" s="112" t="str">
        <f t="shared" ca="1" si="972"/>
        <v/>
      </c>
      <c r="JR33" s="112" t="str">
        <f t="shared" ca="1" si="972"/>
        <v/>
      </c>
      <c r="JS33" s="112" t="str">
        <f t="shared" ca="1" si="972"/>
        <v/>
      </c>
      <c r="JT33" s="112" t="str">
        <f t="shared" ca="1" si="972"/>
        <v/>
      </c>
      <c r="JU33" s="112" t="str">
        <f t="shared" ca="1" si="901"/>
        <v/>
      </c>
      <c r="JV33" s="112" t="str">
        <f t="shared" ref="JV33:KK35" ca="1" si="1006">IF(AND(OR($I33="P",$I33="S1",$I33="S2"),JV$2&gt;=$N33,JV$2&lt;=$O33,$T33&lt;&gt;""),"G",IF(AND($I33="S",JV$2&gt;=$N33,JV$2&lt;=$O33,$T33&lt;&gt;""),"O","")&amp;IF(AND($Q33&gt;0,JV$2&gt;=$N33,TODAY()&gt;=JV$2,JV$2&lt;=$O33,$T33&lt;&gt;""),"T",IF(AND(JV$2&gt;$O33,TODAY()&gt;=JV$2,OR($A33="K",$A33="L"),$R33&gt;0,OR($R33&lt;&gt;"",$O33&lt;&gt;"")),"D","")))</f>
        <v/>
      </c>
      <c r="JW33" s="112" t="str">
        <f t="shared" ca="1" si="1006"/>
        <v/>
      </c>
      <c r="JX33" s="112" t="str">
        <f t="shared" ca="1" si="1006"/>
        <v/>
      </c>
      <c r="JY33" s="112" t="str">
        <f t="shared" ca="1" si="1006"/>
        <v/>
      </c>
      <c r="JZ33" s="112" t="str">
        <f t="shared" ca="1" si="1006"/>
        <v/>
      </c>
      <c r="KA33" s="112" t="str">
        <f t="shared" ca="1" si="1006"/>
        <v/>
      </c>
      <c r="KB33" s="112" t="str">
        <f t="shared" ca="1" si="1006"/>
        <v/>
      </c>
      <c r="KC33" s="112" t="str">
        <f t="shared" ca="1" si="1006"/>
        <v/>
      </c>
      <c r="KD33" s="112" t="str">
        <f t="shared" ca="1" si="1006"/>
        <v/>
      </c>
      <c r="KE33" s="112" t="str">
        <f t="shared" ca="1" si="1006"/>
        <v/>
      </c>
      <c r="KF33" s="112" t="str">
        <f t="shared" ca="1" si="1006"/>
        <v/>
      </c>
      <c r="KG33" s="112" t="str">
        <f t="shared" ca="1" si="1006"/>
        <v/>
      </c>
      <c r="KH33" s="112" t="str">
        <f t="shared" ca="1" si="1006"/>
        <v/>
      </c>
      <c r="KI33" s="112" t="str">
        <f t="shared" ca="1" si="1006"/>
        <v/>
      </c>
      <c r="KJ33" s="112" t="str">
        <f t="shared" ca="1" si="1006"/>
        <v/>
      </c>
      <c r="KK33" s="112" t="str">
        <f t="shared" ca="1" si="1006"/>
        <v/>
      </c>
      <c r="KL33" s="112" t="str">
        <f t="shared" ca="1" si="973"/>
        <v/>
      </c>
      <c r="KM33" s="112" t="str">
        <f t="shared" ca="1" si="973"/>
        <v/>
      </c>
      <c r="KN33" s="112" t="str">
        <f t="shared" ca="1" si="973"/>
        <v/>
      </c>
      <c r="KO33" s="112" t="str">
        <f t="shared" ca="1" si="973"/>
        <v/>
      </c>
      <c r="KP33" s="112" t="str">
        <f t="shared" ca="1" si="973"/>
        <v/>
      </c>
      <c r="KQ33" s="112" t="str">
        <f t="shared" ca="1" si="973"/>
        <v/>
      </c>
      <c r="KR33" s="112" t="str">
        <f t="shared" ca="1" si="974"/>
        <v/>
      </c>
      <c r="KS33" s="112" t="str">
        <f t="shared" ca="1" si="974"/>
        <v/>
      </c>
      <c r="KT33" s="112" t="str">
        <f t="shared" ca="1" si="974"/>
        <v/>
      </c>
      <c r="KU33" s="112" t="str">
        <f t="shared" ca="1" si="974"/>
        <v/>
      </c>
      <c r="KV33" s="112" t="str">
        <f t="shared" ca="1" si="974"/>
        <v/>
      </c>
      <c r="KW33" s="112" t="str">
        <f t="shared" ca="1" si="974"/>
        <v/>
      </c>
      <c r="KX33" s="112" t="str">
        <f t="shared" ca="1" si="974"/>
        <v/>
      </c>
      <c r="KY33" s="112" t="str">
        <f t="shared" ca="1" si="974"/>
        <v/>
      </c>
      <c r="KZ33" s="112" t="str">
        <f t="shared" ca="1" si="974"/>
        <v/>
      </c>
      <c r="LA33" s="112" t="str">
        <f t="shared" ca="1" si="974"/>
        <v>G</v>
      </c>
      <c r="LB33" s="112" t="str">
        <f t="shared" ca="1" si="974"/>
        <v>G</v>
      </c>
      <c r="LC33" s="112" t="str">
        <f t="shared" ca="1" si="974"/>
        <v>G</v>
      </c>
      <c r="LD33" s="112" t="str">
        <f t="shared" ca="1" si="974"/>
        <v>G</v>
      </c>
      <c r="LE33" s="112" t="str">
        <f t="shared" ca="1" si="974"/>
        <v>G</v>
      </c>
      <c r="LF33" s="112" t="str">
        <f t="shared" ca="1" si="974"/>
        <v>G</v>
      </c>
      <c r="LG33" s="112" t="str">
        <f t="shared" ca="1" si="975"/>
        <v>G</v>
      </c>
      <c r="LH33" s="112" t="str">
        <f t="shared" ca="1" si="975"/>
        <v>G</v>
      </c>
      <c r="LI33" s="112" t="str">
        <f t="shared" ca="1" si="975"/>
        <v>G</v>
      </c>
      <c r="LJ33" s="112" t="str">
        <f t="shared" ca="1" si="975"/>
        <v>G</v>
      </c>
      <c r="LK33" s="112" t="str">
        <f t="shared" ca="1" si="975"/>
        <v>G</v>
      </c>
      <c r="LL33" s="112" t="str">
        <f t="shared" ca="1" si="975"/>
        <v>G</v>
      </c>
      <c r="LM33" s="112" t="str">
        <f t="shared" ca="1" si="975"/>
        <v>G</v>
      </c>
      <c r="LN33" s="112" t="str">
        <f t="shared" ca="1" si="975"/>
        <v>G</v>
      </c>
      <c r="LO33" s="112" t="str">
        <f t="shared" ca="1" si="975"/>
        <v>G</v>
      </c>
      <c r="LP33" s="112" t="str">
        <f t="shared" ca="1" si="975"/>
        <v>G</v>
      </c>
      <c r="LQ33" s="112" t="str">
        <f t="shared" ca="1" si="975"/>
        <v>G</v>
      </c>
      <c r="LR33" s="112" t="str">
        <f t="shared" ca="1" si="975"/>
        <v>G</v>
      </c>
      <c r="LS33" s="112" t="str">
        <f t="shared" ca="1" si="975"/>
        <v>G</v>
      </c>
      <c r="LT33" s="112" t="str">
        <f t="shared" ca="1" si="975"/>
        <v>G</v>
      </c>
      <c r="LU33" s="112" t="str">
        <f t="shared" ca="1" si="975"/>
        <v>G</v>
      </c>
      <c r="LV33" s="112" t="str">
        <f t="shared" ca="1" si="975"/>
        <v>G</v>
      </c>
      <c r="LW33" s="112" t="str">
        <f t="shared" ca="1" si="976"/>
        <v>G</v>
      </c>
      <c r="LX33" s="112" t="str">
        <f t="shared" ca="1" si="976"/>
        <v>G</v>
      </c>
      <c r="LY33" s="112" t="str">
        <f t="shared" ca="1" si="976"/>
        <v>G</v>
      </c>
      <c r="LZ33" s="112" t="str">
        <f t="shared" ca="1" si="976"/>
        <v>G</v>
      </c>
      <c r="MA33" s="112" t="str">
        <f t="shared" ca="1" si="976"/>
        <v>G</v>
      </c>
      <c r="MB33" s="112" t="str">
        <f t="shared" ca="1" si="976"/>
        <v>G</v>
      </c>
      <c r="MC33" s="112" t="str">
        <f t="shared" ca="1" si="976"/>
        <v>G</v>
      </c>
      <c r="MD33" s="112" t="str">
        <f t="shared" ca="1" si="976"/>
        <v>G</v>
      </c>
      <c r="ME33" s="112" t="str">
        <f t="shared" ca="1" si="977"/>
        <v>G</v>
      </c>
      <c r="MF33" s="112" t="str">
        <f t="shared" ca="1" si="977"/>
        <v>G</v>
      </c>
      <c r="MG33" s="112" t="str">
        <f t="shared" ca="1" si="977"/>
        <v>G</v>
      </c>
      <c r="MH33" s="112" t="str">
        <f t="shared" ca="1" si="977"/>
        <v>G</v>
      </c>
      <c r="MI33" s="112" t="str">
        <f t="shared" ca="1" si="977"/>
        <v>G</v>
      </c>
      <c r="MJ33" s="112" t="str">
        <f t="shared" ca="1" si="977"/>
        <v>G</v>
      </c>
      <c r="MK33" s="112" t="str">
        <f t="shared" ca="1" si="978"/>
        <v>G</v>
      </c>
      <c r="ML33" s="112" t="str">
        <f t="shared" ca="1" si="978"/>
        <v>G</v>
      </c>
      <c r="MM33" s="112" t="str">
        <f t="shared" ca="1" si="978"/>
        <v>G</v>
      </c>
      <c r="MN33" s="112" t="str">
        <f t="shared" ca="1" si="978"/>
        <v>G</v>
      </c>
      <c r="MO33" s="112" t="str">
        <f t="shared" ca="1" si="978"/>
        <v>G</v>
      </c>
      <c r="MP33" s="112" t="str">
        <f t="shared" ca="1" si="978"/>
        <v>G</v>
      </c>
      <c r="MQ33" s="112" t="str">
        <f t="shared" ca="1" si="978"/>
        <v>G</v>
      </c>
      <c r="MR33" s="112" t="str">
        <f t="shared" ca="1" si="978"/>
        <v>G</v>
      </c>
      <c r="MS33" s="112" t="str">
        <f t="shared" ca="1" si="978"/>
        <v>G</v>
      </c>
      <c r="MT33" s="112" t="str">
        <f t="shared" ca="1" si="978"/>
        <v>G</v>
      </c>
      <c r="MU33" s="112" t="str">
        <f t="shared" ca="1" si="978"/>
        <v>G</v>
      </c>
      <c r="MV33" s="112" t="str">
        <f t="shared" ca="1" si="978"/>
        <v>G</v>
      </c>
      <c r="MW33" s="112" t="str">
        <f t="shared" ca="1" si="978"/>
        <v>G</v>
      </c>
      <c r="MX33" s="112" t="str">
        <f t="shared" ca="1" si="979"/>
        <v>G</v>
      </c>
      <c r="MY33" s="112" t="str">
        <f t="shared" ca="1" si="979"/>
        <v>G</v>
      </c>
      <c r="MZ33" s="112" t="str">
        <f t="shared" ca="1" si="979"/>
        <v>G</v>
      </c>
      <c r="NA33" s="112" t="str">
        <f t="shared" ca="1" si="979"/>
        <v>G</v>
      </c>
      <c r="NB33" s="112" t="str">
        <f t="shared" ca="1" si="979"/>
        <v>G</v>
      </c>
      <c r="NC33" s="112" t="str">
        <f t="shared" ca="1" si="979"/>
        <v>G</v>
      </c>
      <c r="ND33" s="112" t="str">
        <f t="shared" ca="1" si="979"/>
        <v>G</v>
      </c>
      <c r="NE33" s="112" t="str">
        <f t="shared" ca="1" si="979"/>
        <v>G</v>
      </c>
      <c r="NF33" s="112" t="str">
        <f t="shared" ca="1" si="979"/>
        <v>G</v>
      </c>
      <c r="NG33" s="112" t="str">
        <f t="shared" ca="1" si="979"/>
        <v>G</v>
      </c>
      <c r="NH33" s="112" t="str">
        <f t="shared" ca="1" si="979"/>
        <v>G</v>
      </c>
      <c r="NI33" s="112" t="str">
        <f t="shared" ca="1" si="979"/>
        <v>G</v>
      </c>
      <c r="NJ33" s="112" t="str">
        <f t="shared" ca="1" si="979"/>
        <v>G</v>
      </c>
      <c r="NK33" s="112" t="str">
        <f t="shared" ca="1" si="979"/>
        <v>G</v>
      </c>
      <c r="NL33" s="112" t="str">
        <f t="shared" ca="1" si="979"/>
        <v>G</v>
      </c>
      <c r="NM33" s="112" t="str">
        <f t="shared" ca="1" si="996"/>
        <v>G</v>
      </c>
      <c r="NN33" s="112" t="str">
        <f t="shared" ca="1" si="996"/>
        <v>G</v>
      </c>
      <c r="NO33" s="112" t="str">
        <f t="shared" ca="1" si="996"/>
        <v>G</v>
      </c>
      <c r="NP33" s="112" t="str">
        <f t="shared" ca="1" si="996"/>
        <v>G</v>
      </c>
      <c r="NQ33" s="112" t="str">
        <f t="shared" ca="1" si="996"/>
        <v>G</v>
      </c>
      <c r="NR33" s="112" t="str">
        <f t="shared" ca="1" si="996"/>
        <v>G</v>
      </c>
      <c r="NS33" s="112" t="str">
        <f t="shared" ca="1" si="996"/>
        <v>G</v>
      </c>
      <c r="NT33" s="112" t="str">
        <f t="shared" ca="1" si="996"/>
        <v>G</v>
      </c>
      <c r="NU33" s="112" t="str">
        <f t="shared" ca="1" si="996"/>
        <v>G</v>
      </c>
      <c r="NV33" s="112" t="str">
        <f t="shared" ca="1" si="996"/>
        <v>G</v>
      </c>
      <c r="NW33" s="112" t="str">
        <f t="shared" ca="1" si="996"/>
        <v>G</v>
      </c>
      <c r="NX33" s="112" t="str">
        <f t="shared" ca="1" si="996"/>
        <v>G</v>
      </c>
      <c r="NY33" s="112" t="str">
        <f t="shared" ca="1" si="996"/>
        <v>G</v>
      </c>
      <c r="NZ33" s="112" t="str">
        <f t="shared" ca="1" si="996"/>
        <v>G</v>
      </c>
      <c r="OA33" s="112" t="str">
        <f t="shared" ca="1" si="996"/>
        <v>G</v>
      </c>
      <c r="OB33" s="112" t="str">
        <f t="shared" ca="1" si="996"/>
        <v>G</v>
      </c>
      <c r="OC33" s="112" t="str">
        <f t="shared" ca="1" si="980"/>
        <v>G</v>
      </c>
      <c r="OD33" s="112" t="str">
        <f t="shared" ca="1" si="980"/>
        <v>G</v>
      </c>
      <c r="OE33" s="112" t="str">
        <f t="shared" ca="1" si="980"/>
        <v>G</v>
      </c>
      <c r="OF33" s="112" t="str">
        <f t="shared" ca="1" si="980"/>
        <v>G</v>
      </c>
      <c r="OG33" s="112" t="str">
        <f t="shared" ca="1" si="980"/>
        <v>G</v>
      </c>
      <c r="OH33" s="112" t="str">
        <f t="shared" ca="1" si="980"/>
        <v>G</v>
      </c>
      <c r="OI33" s="112" t="str">
        <f t="shared" ca="1" si="980"/>
        <v>G</v>
      </c>
      <c r="OJ33" s="112" t="str">
        <f t="shared" ca="1" si="980"/>
        <v>G</v>
      </c>
      <c r="OK33" s="112" t="str">
        <f t="shared" ca="1" si="980"/>
        <v>G</v>
      </c>
      <c r="OL33" s="112" t="str">
        <f t="shared" ca="1" si="980"/>
        <v>G</v>
      </c>
      <c r="OM33" s="112" t="str">
        <f t="shared" ca="1" si="980"/>
        <v>G</v>
      </c>
      <c r="ON33" s="112" t="str">
        <f t="shared" ca="1" si="980"/>
        <v>G</v>
      </c>
      <c r="OO33" s="112" t="str">
        <f t="shared" ca="1" si="980"/>
        <v>G</v>
      </c>
      <c r="OP33" s="112" t="str">
        <f t="shared" ca="1" si="980"/>
        <v>G</v>
      </c>
      <c r="OQ33" s="112" t="str">
        <f t="shared" ca="1" si="980"/>
        <v>G</v>
      </c>
      <c r="OR33" s="112" t="str">
        <f t="shared" ref="OR33:PG35" ca="1" si="1007">IF(AND(OR($I33="P",$I33="S1",$I33="S2"),OR$2&gt;=$N33,OR$2&lt;=$O33,$T33&lt;&gt;""),"G",IF(AND($I33="S",OR$2&gt;=$N33,OR$2&lt;=$O33,$T33&lt;&gt;""),"O","")&amp;IF(AND($Q33&gt;0,OR$2&gt;=$N33,TODAY()&gt;=OR$2,OR$2&lt;=$O33,$T33&lt;&gt;""),"T",IF(AND(OR$2&gt;$O33,TODAY()&gt;=OR$2,OR($A33="K",$A33="L"),$R33&gt;0,OR($R33&lt;&gt;"",$O33&lt;&gt;"")),"D","")))</f>
        <v>G</v>
      </c>
      <c r="OS33" s="112" t="str">
        <f t="shared" ca="1" si="1007"/>
        <v>G</v>
      </c>
      <c r="OT33" s="112" t="str">
        <f t="shared" ca="1" si="1007"/>
        <v>G</v>
      </c>
      <c r="OU33" s="112" t="str">
        <f t="shared" ca="1" si="1007"/>
        <v>G</v>
      </c>
      <c r="OV33" s="112" t="str">
        <f t="shared" ca="1" si="1007"/>
        <v>G</v>
      </c>
      <c r="OW33" s="112" t="str">
        <f t="shared" ca="1" si="1007"/>
        <v>G</v>
      </c>
      <c r="OX33" s="112" t="str">
        <f t="shared" ca="1" si="1007"/>
        <v>G</v>
      </c>
      <c r="OY33" s="112" t="str">
        <f t="shared" ca="1" si="1007"/>
        <v>G</v>
      </c>
      <c r="OZ33" s="112" t="str">
        <f t="shared" ca="1" si="1007"/>
        <v>G</v>
      </c>
      <c r="PA33" s="112" t="str">
        <f t="shared" ca="1" si="1007"/>
        <v>G</v>
      </c>
      <c r="PB33" s="112" t="str">
        <f t="shared" ca="1" si="1007"/>
        <v>G</v>
      </c>
      <c r="PC33" s="112" t="str">
        <f t="shared" ca="1" si="1007"/>
        <v>G</v>
      </c>
      <c r="PD33" s="112" t="str">
        <f t="shared" ca="1" si="1007"/>
        <v>G</v>
      </c>
      <c r="PE33" s="112" t="str">
        <f t="shared" ca="1" si="1007"/>
        <v>G</v>
      </c>
      <c r="PF33" s="112" t="str">
        <f t="shared" ca="1" si="1007"/>
        <v>G</v>
      </c>
      <c r="PG33" s="112" t="str">
        <f t="shared" ca="1" si="1007"/>
        <v>G</v>
      </c>
      <c r="PH33" s="112" t="str">
        <f t="shared" ref="PH33:PI35" ca="1" si="1008">IF(AND(OR($I33="P",$I33="S1",$I33="S2"),PH$2&gt;=$N33,PH$2&lt;=$O33,$T33&lt;&gt;""),"G",IF(AND($I33="S",PH$2&gt;=$N33,PH$2&lt;=$O33,$T33&lt;&gt;""),"O","")&amp;IF(AND($Q33&gt;0,PH$2&gt;=$N33,TODAY()&gt;=PH$2,PH$2&lt;=$O33,$T33&lt;&gt;""),"T",IF(AND(PH$2&gt;$O33,TODAY()&gt;=PH$2,OR($A33="K",$A33="L"),$R33&gt;0,OR($R33&lt;&gt;"",$O33&lt;&gt;"")),"D","")))</f>
        <v>G</v>
      </c>
      <c r="PI33" s="112" t="str">
        <f t="shared" ca="1" si="1008"/>
        <v>G</v>
      </c>
      <c r="PJ33" s="112" t="str">
        <f t="shared" ca="1" si="982"/>
        <v>G</v>
      </c>
      <c r="PK33" s="112" t="str">
        <f t="shared" ca="1" si="982"/>
        <v>G</v>
      </c>
      <c r="PL33" s="112" t="str">
        <f t="shared" ca="1" si="982"/>
        <v>G</v>
      </c>
      <c r="PM33" s="112" t="str">
        <f t="shared" ca="1" si="982"/>
        <v>G</v>
      </c>
      <c r="PN33" s="112" t="str">
        <f t="shared" ca="1" si="982"/>
        <v>G</v>
      </c>
      <c r="PO33" s="112" t="str">
        <f t="shared" ca="1" si="982"/>
        <v>G</v>
      </c>
      <c r="PP33" s="112" t="str">
        <f t="shared" ca="1" si="982"/>
        <v>G</v>
      </c>
      <c r="PQ33" s="112" t="str">
        <f t="shared" ca="1" si="982"/>
        <v>G</v>
      </c>
      <c r="PR33" s="112" t="str">
        <f t="shared" ca="1" si="982"/>
        <v>G</v>
      </c>
      <c r="PS33" s="112" t="str">
        <f t="shared" ca="1" si="982"/>
        <v>G</v>
      </c>
      <c r="PT33" s="112" t="str">
        <f t="shared" ca="1" si="982"/>
        <v>G</v>
      </c>
      <c r="PU33" s="112" t="str">
        <f t="shared" ca="1" si="982"/>
        <v>G</v>
      </c>
      <c r="PV33" s="112" t="str">
        <f t="shared" ca="1" si="982"/>
        <v>G</v>
      </c>
      <c r="PW33" s="112" t="str">
        <f t="shared" ca="1" si="982"/>
        <v>G</v>
      </c>
      <c r="PX33" s="112" t="str">
        <f t="shared" ca="1" si="982"/>
        <v>G</v>
      </c>
      <c r="PY33" s="112" t="str">
        <f t="shared" ca="1" si="997"/>
        <v>G</v>
      </c>
      <c r="PZ33" s="112" t="str">
        <f t="shared" ca="1" si="997"/>
        <v>G</v>
      </c>
      <c r="QA33" s="112" t="str">
        <f t="shared" ca="1" si="997"/>
        <v>G</v>
      </c>
      <c r="QB33" s="112" t="str">
        <f t="shared" ca="1" si="997"/>
        <v>G</v>
      </c>
      <c r="QC33" s="112" t="str">
        <f t="shared" ca="1" si="997"/>
        <v>G</v>
      </c>
      <c r="QD33" s="112" t="str">
        <f t="shared" ca="1" si="997"/>
        <v>G</v>
      </c>
      <c r="QE33" s="112" t="str">
        <f t="shared" ca="1" si="997"/>
        <v>G</v>
      </c>
      <c r="QF33" s="112" t="str">
        <f t="shared" ca="1" si="997"/>
        <v/>
      </c>
      <c r="QG33" s="112" t="str">
        <f t="shared" ca="1" si="997"/>
        <v/>
      </c>
      <c r="QH33" s="112" t="str">
        <f t="shared" ca="1" si="997"/>
        <v/>
      </c>
      <c r="QI33" s="112" t="str">
        <f t="shared" ca="1" si="997"/>
        <v/>
      </c>
      <c r="QJ33" s="112" t="str">
        <f t="shared" ca="1" si="997"/>
        <v/>
      </c>
      <c r="QK33" s="112" t="str">
        <f t="shared" ca="1" si="997"/>
        <v/>
      </c>
      <c r="QL33" s="112" t="str">
        <f t="shared" ca="1" si="997"/>
        <v/>
      </c>
      <c r="QM33" s="112" t="str">
        <f t="shared" ca="1" si="997"/>
        <v/>
      </c>
      <c r="QN33" s="112" t="str">
        <f t="shared" ca="1" si="997"/>
        <v/>
      </c>
      <c r="QO33" s="112" t="str">
        <f t="shared" ca="1" si="983"/>
        <v/>
      </c>
      <c r="QP33" s="112" t="str">
        <f t="shared" ca="1" si="983"/>
        <v/>
      </c>
      <c r="QQ33" s="112" t="str">
        <f t="shared" ca="1" si="983"/>
        <v/>
      </c>
      <c r="QR33" s="112" t="str">
        <f t="shared" ca="1" si="983"/>
        <v/>
      </c>
      <c r="QS33" s="112" t="str">
        <f t="shared" ca="1" si="983"/>
        <v/>
      </c>
      <c r="QT33" s="112" t="str">
        <f t="shared" ca="1" si="983"/>
        <v/>
      </c>
      <c r="QU33" s="112" t="str">
        <f t="shared" ca="1" si="983"/>
        <v/>
      </c>
      <c r="QV33" s="112" t="str">
        <f t="shared" ca="1" si="983"/>
        <v/>
      </c>
      <c r="QW33" s="112" t="str">
        <f t="shared" ca="1" si="983"/>
        <v/>
      </c>
      <c r="QX33" s="112" t="str">
        <f t="shared" ca="1" si="983"/>
        <v/>
      </c>
      <c r="QY33" s="112" t="str">
        <f t="shared" ca="1" si="983"/>
        <v/>
      </c>
      <c r="QZ33" s="112" t="str">
        <f t="shared" ca="1" si="983"/>
        <v/>
      </c>
      <c r="RA33" s="112" t="str">
        <f t="shared" ca="1" si="983"/>
        <v/>
      </c>
      <c r="RB33" s="112" t="str">
        <f t="shared" ca="1" si="983"/>
        <v/>
      </c>
      <c r="RC33" s="112" t="str">
        <f t="shared" ca="1" si="983"/>
        <v/>
      </c>
      <c r="RD33" s="112" t="str">
        <f t="shared" ref="RD33:RS35" ca="1" si="1009">IF(AND(OR($I33="P",$I33="S1",$I33="S2"),RD$2&gt;=$N33,RD$2&lt;=$O33,$T33&lt;&gt;""),"G",IF(AND($I33="S",RD$2&gt;=$N33,RD$2&lt;=$O33,$T33&lt;&gt;""),"O","")&amp;IF(AND($Q33&gt;0,RD$2&gt;=$N33,TODAY()&gt;=RD$2,RD$2&lt;=$O33,$T33&lt;&gt;""),"T",IF(AND(RD$2&gt;$O33,TODAY()&gt;=RD$2,OR($A33="K",$A33="L"),$R33&gt;0,OR($R33&lt;&gt;"",$O33&lt;&gt;"")),"D","")))</f>
        <v/>
      </c>
      <c r="RE33" s="112" t="str">
        <f t="shared" ca="1" si="1009"/>
        <v/>
      </c>
      <c r="RF33" s="112" t="str">
        <f t="shared" ca="1" si="1009"/>
        <v/>
      </c>
      <c r="RG33" s="112" t="str">
        <f t="shared" ca="1" si="1009"/>
        <v/>
      </c>
      <c r="RH33" s="112" t="str">
        <f t="shared" ca="1" si="1009"/>
        <v/>
      </c>
      <c r="RI33" s="112" t="str">
        <f t="shared" ca="1" si="1009"/>
        <v/>
      </c>
      <c r="RJ33" s="112" t="str">
        <f t="shared" ca="1" si="1009"/>
        <v/>
      </c>
      <c r="RK33" s="112" t="str">
        <f t="shared" ca="1" si="1009"/>
        <v/>
      </c>
      <c r="RL33" s="112" t="str">
        <f t="shared" ca="1" si="1009"/>
        <v/>
      </c>
      <c r="RM33" s="112" t="str">
        <f t="shared" ca="1" si="1009"/>
        <v/>
      </c>
      <c r="RN33" s="112" t="str">
        <f t="shared" ca="1" si="1009"/>
        <v/>
      </c>
      <c r="RO33" s="112" t="str">
        <f t="shared" ca="1" si="1009"/>
        <v/>
      </c>
      <c r="RP33" s="112" t="str">
        <f t="shared" ca="1" si="1009"/>
        <v/>
      </c>
      <c r="RQ33" s="112" t="str">
        <f t="shared" ca="1" si="1009"/>
        <v/>
      </c>
      <c r="RR33" s="112" t="str">
        <f t="shared" ca="1" si="1009"/>
        <v/>
      </c>
      <c r="RS33" s="112" t="str">
        <f t="shared" ca="1" si="1009"/>
        <v/>
      </c>
      <c r="RT33" s="112" t="str">
        <f t="shared" ref="RT33:RU35" ca="1" si="1010">IF(AND(OR($I33="P",$I33="S1",$I33="S2"),RT$2&gt;=$N33,RT$2&lt;=$O33,$T33&lt;&gt;""),"G",IF(AND($I33="S",RT$2&gt;=$N33,RT$2&lt;=$O33,$T33&lt;&gt;""),"O","")&amp;IF(AND($Q33&gt;0,RT$2&gt;=$N33,TODAY()&gt;=RT$2,RT$2&lt;=$O33,$T33&lt;&gt;""),"T",IF(AND(RT$2&gt;$O33,TODAY()&gt;=RT$2,OR($A33="K",$A33="L"),$R33&gt;0,OR($R33&lt;&gt;"",$O33&lt;&gt;"")),"D","")))</f>
        <v/>
      </c>
      <c r="RU33" s="112" t="str">
        <f t="shared" ca="1" si="1010"/>
        <v/>
      </c>
      <c r="RV33" s="112" t="str">
        <f t="shared" ca="1" si="985"/>
        <v/>
      </c>
      <c r="RW33" s="112" t="str">
        <f t="shared" ca="1" si="985"/>
        <v/>
      </c>
      <c r="RX33" s="112" t="str">
        <f t="shared" ca="1" si="985"/>
        <v/>
      </c>
      <c r="RY33" s="112" t="str">
        <f t="shared" ca="1" si="985"/>
        <v/>
      </c>
      <c r="RZ33" s="112" t="str">
        <f t="shared" ca="1" si="985"/>
        <v/>
      </c>
      <c r="SA33" s="112" t="str">
        <f t="shared" ca="1" si="985"/>
        <v/>
      </c>
      <c r="SB33" s="112" t="str">
        <f t="shared" ca="1" si="985"/>
        <v/>
      </c>
      <c r="SC33" s="112" t="str">
        <f t="shared" ca="1" si="985"/>
        <v/>
      </c>
      <c r="SD33" s="112" t="str">
        <f t="shared" ca="1" si="985"/>
        <v/>
      </c>
      <c r="SE33" s="112" t="str">
        <f t="shared" ca="1" si="985"/>
        <v/>
      </c>
      <c r="SF33" s="112" t="str">
        <f t="shared" ca="1" si="985"/>
        <v/>
      </c>
      <c r="SG33" s="112" t="str">
        <f t="shared" ca="1" si="985"/>
        <v/>
      </c>
      <c r="SH33" s="112" t="str">
        <f t="shared" ca="1" si="985"/>
        <v/>
      </c>
      <c r="SI33" s="112" t="str">
        <f t="shared" ca="1" si="985"/>
        <v/>
      </c>
      <c r="SJ33" s="112" t="str">
        <f t="shared" ca="1" si="985"/>
        <v/>
      </c>
      <c r="SK33" s="112" t="str">
        <f t="shared" ca="1" si="998"/>
        <v/>
      </c>
      <c r="SL33" s="112" t="str">
        <f t="shared" ca="1" si="998"/>
        <v/>
      </c>
      <c r="SM33" s="112" t="str">
        <f t="shared" ca="1" si="998"/>
        <v/>
      </c>
      <c r="SN33" s="112" t="str">
        <f t="shared" ca="1" si="998"/>
        <v/>
      </c>
      <c r="SO33" s="112" t="str">
        <f t="shared" ca="1" si="998"/>
        <v/>
      </c>
      <c r="SP33" s="112" t="str">
        <f t="shared" ca="1" si="998"/>
        <v/>
      </c>
      <c r="SQ33" s="112" t="str">
        <f t="shared" ca="1" si="998"/>
        <v/>
      </c>
      <c r="SR33" s="112" t="str">
        <f t="shared" ca="1" si="998"/>
        <v/>
      </c>
      <c r="SS33" s="112" t="str">
        <f t="shared" ca="1" si="998"/>
        <v/>
      </c>
      <c r="ST33" s="112" t="str">
        <f t="shared" ca="1" si="998"/>
        <v/>
      </c>
      <c r="SU33" s="112" t="str">
        <f t="shared" ca="1" si="998"/>
        <v/>
      </c>
      <c r="SV33" s="112" t="str">
        <f t="shared" ca="1" si="998"/>
        <v/>
      </c>
      <c r="SW33" s="112" t="str">
        <f t="shared" ca="1" si="998"/>
        <v/>
      </c>
      <c r="SX33" s="112" t="str">
        <f t="shared" ca="1" si="998"/>
        <v/>
      </c>
      <c r="SY33" s="112" t="str">
        <f t="shared" ca="1" si="998"/>
        <v/>
      </c>
      <c r="SZ33" s="112" t="str">
        <f t="shared" ca="1" si="998"/>
        <v/>
      </c>
      <c r="TA33" s="112" t="str">
        <f t="shared" ca="1" si="986"/>
        <v/>
      </c>
      <c r="TB33" s="112" t="str">
        <f t="shared" ca="1" si="986"/>
        <v/>
      </c>
      <c r="TC33" s="112" t="str">
        <f t="shared" ca="1" si="986"/>
        <v/>
      </c>
      <c r="TD33" s="112" t="str">
        <f t="shared" ca="1" si="986"/>
        <v/>
      </c>
      <c r="TE33" s="112" t="str">
        <f t="shared" ca="1" si="986"/>
        <v/>
      </c>
      <c r="TF33" s="112" t="str">
        <f t="shared" ca="1" si="986"/>
        <v/>
      </c>
      <c r="TG33" s="112" t="str">
        <f t="shared" ca="1" si="986"/>
        <v/>
      </c>
      <c r="TH33" s="112" t="str">
        <f t="shared" ca="1" si="986"/>
        <v/>
      </c>
      <c r="TI33" s="112" t="str">
        <f t="shared" ca="1" si="986"/>
        <v/>
      </c>
      <c r="TJ33" s="112" t="str">
        <f t="shared" ca="1" si="986"/>
        <v/>
      </c>
      <c r="TK33" s="112" t="str">
        <f t="shared" ca="1" si="986"/>
        <v/>
      </c>
      <c r="TL33" s="112" t="str">
        <f t="shared" ca="1" si="986"/>
        <v/>
      </c>
      <c r="TM33" s="112" t="str">
        <f t="shared" ca="1" si="986"/>
        <v/>
      </c>
      <c r="TN33" s="112" t="str">
        <f t="shared" ca="1" si="986"/>
        <v/>
      </c>
      <c r="TO33" s="112" t="str">
        <f t="shared" ca="1" si="986"/>
        <v/>
      </c>
      <c r="TP33" s="112" t="str">
        <f t="shared" ref="TP33:UE35" ca="1" si="1011">IF(AND(OR($I33="P",$I33="S1",$I33="S2"),TP$2&gt;=$N33,TP$2&lt;=$O33,$T33&lt;&gt;""),"G",IF(AND($I33="S",TP$2&gt;=$N33,TP$2&lt;=$O33,$T33&lt;&gt;""),"O","")&amp;IF(AND($Q33&gt;0,TP$2&gt;=$N33,TODAY()&gt;=TP$2,TP$2&lt;=$O33,$T33&lt;&gt;""),"T",IF(AND(TP$2&gt;$O33,TODAY()&gt;=TP$2,OR($A33="K",$A33="L"),$R33&gt;0,OR($R33&lt;&gt;"",$O33&lt;&gt;"")),"D","")))</f>
        <v/>
      </c>
      <c r="TQ33" s="112" t="str">
        <f t="shared" ca="1" si="1011"/>
        <v/>
      </c>
      <c r="TR33" s="112" t="str">
        <f t="shared" ca="1" si="1011"/>
        <v/>
      </c>
      <c r="TS33" s="112" t="str">
        <f t="shared" ca="1" si="1011"/>
        <v/>
      </c>
      <c r="TT33" s="112" t="str">
        <f t="shared" ca="1" si="1011"/>
        <v/>
      </c>
      <c r="TU33" s="112" t="str">
        <f t="shared" ca="1" si="1011"/>
        <v/>
      </c>
      <c r="TV33" s="112" t="str">
        <f t="shared" ca="1" si="1011"/>
        <v/>
      </c>
      <c r="TW33" s="112" t="str">
        <f t="shared" ca="1" si="1011"/>
        <v/>
      </c>
      <c r="TX33" s="112" t="str">
        <f t="shared" ca="1" si="1011"/>
        <v/>
      </c>
      <c r="TY33" s="112" t="str">
        <f t="shared" ca="1" si="1011"/>
        <v/>
      </c>
      <c r="TZ33" s="112" t="str">
        <f t="shared" ca="1" si="1011"/>
        <v/>
      </c>
      <c r="UA33" s="112" t="str">
        <f t="shared" ca="1" si="1011"/>
        <v/>
      </c>
      <c r="UB33" s="112" t="str">
        <f t="shared" ca="1" si="1011"/>
        <v/>
      </c>
      <c r="UC33" s="112" t="str">
        <f t="shared" ca="1" si="1011"/>
        <v/>
      </c>
      <c r="UD33" s="112" t="str">
        <f t="shared" ca="1" si="1011"/>
        <v/>
      </c>
      <c r="UE33" s="112" t="str">
        <f t="shared" ca="1" si="1011"/>
        <v/>
      </c>
      <c r="UF33" s="112" t="str">
        <f t="shared" ref="UF33:UG35" ca="1" si="1012">IF(AND(OR($I33="P",$I33="S1",$I33="S2"),UF$2&gt;=$N33,UF$2&lt;=$O33,$T33&lt;&gt;""),"G",IF(AND($I33="S",UF$2&gt;=$N33,UF$2&lt;=$O33,$T33&lt;&gt;""),"O","")&amp;IF(AND($Q33&gt;0,UF$2&gt;=$N33,TODAY()&gt;=UF$2,UF$2&lt;=$O33,$T33&lt;&gt;""),"T",IF(AND(UF$2&gt;$O33,TODAY()&gt;=UF$2,OR($A33="K",$A33="L"),$R33&gt;0,OR($R33&lt;&gt;"",$O33&lt;&gt;"")),"D","")))</f>
        <v/>
      </c>
      <c r="UG33" s="112" t="str">
        <f t="shared" ca="1" si="1012"/>
        <v/>
      </c>
      <c r="UH33" s="112" t="str">
        <f t="shared" ca="1" si="988"/>
        <v/>
      </c>
      <c r="UI33" s="112" t="str">
        <f t="shared" ca="1" si="988"/>
        <v/>
      </c>
      <c r="UJ33" s="112" t="str">
        <f t="shared" ca="1" si="988"/>
        <v/>
      </c>
      <c r="UK33" s="112" t="str">
        <f t="shared" ca="1" si="988"/>
        <v/>
      </c>
      <c r="UL33" s="112" t="str">
        <f t="shared" ca="1" si="988"/>
        <v/>
      </c>
      <c r="UM33" s="112" t="str">
        <f t="shared" ca="1" si="988"/>
        <v/>
      </c>
      <c r="UN33" s="112" t="str">
        <f t="shared" ca="1" si="988"/>
        <v/>
      </c>
      <c r="UO33" s="112" t="str">
        <f t="shared" ca="1" si="988"/>
        <v/>
      </c>
      <c r="UP33" s="112" t="str">
        <f t="shared" ca="1" si="988"/>
        <v/>
      </c>
      <c r="UQ33" s="112" t="str">
        <f t="shared" ca="1" si="988"/>
        <v/>
      </c>
      <c r="UR33" s="112" t="str">
        <f t="shared" ca="1" si="988"/>
        <v/>
      </c>
      <c r="US33" s="112" t="str">
        <f t="shared" ca="1" si="988"/>
        <v/>
      </c>
      <c r="UT33" s="112" t="str">
        <f t="shared" ca="1" si="988"/>
        <v/>
      </c>
      <c r="UU33" s="112" t="str">
        <f t="shared" ca="1" si="988"/>
        <v/>
      </c>
      <c r="UV33" s="112" t="str">
        <f t="shared" ca="1" si="988"/>
        <v/>
      </c>
      <c r="UW33" s="112" t="str">
        <f t="shared" ca="1" si="999"/>
        <v/>
      </c>
      <c r="UX33" s="112" t="str">
        <f t="shared" ca="1" si="999"/>
        <v/>
      </c>
      <c r="UY33" s="112" t="str">
        <f t="shared" ca="1" si="999"/>
        <v/>
      </c>
      <c r="UZ33" s="112" t="str">
        <f t="shared" ca="1" si="999"/>
        <v/>
      </c>
      <c r="VA33" s="112" t="str">
        <f t="shared" ca="1" si="999"/>
        <v/>
      </c>
      <c r="VB33" s="112" t="str">
        <f t="shared" ca="1" si="999"/>
        <v/>
      </c>
      <c r="VC33" s="112" t="str">
        <f t="shared" ca="1" si="999"/>
        <v/>
      </c>
      <c r="VD33" s="112" t="str">
        <f t="shared" ca="1" si="999"/>
        <v/>
      </c>
      <c r="VE33" s="112" t="str">
        <f t="shared" ca="1" si="999"/>
        <v/>
      </c>
      <c r="VF33" s="112" t="str">
        <f t="shared" ca="1" si="999"/>
        <v/>
      </c>
      <c r="VG33" s="112" t="str">
        <f t="shared" ca="1" si="999"/>
        <v/>
      </c>
      <c r="VH33" s="112" t="str">
        <f t="shared" ca="1" si="999"/>
        <v/>
      </c>
      <c r="VI33" s="112" t="str">
        <f t="shared" ca="1" si="999"/>
        <v/>
      </c>
      <c r="VJ33" s="112" t="str">
        <f t="shared" ca="1" si="999"/>
        <v/>
      </c>
      <c r="VK33" s="112" t="str">
        <f t="shared" ca="1" si="999"/>
        <v/>
      </c>
      <c r="VL33" s="112" t="str">
        <f t="shared" ca="1" si="999"/>
        <v/>
      </c>
      <c r="VM33" s="112" t="str">
        <f t="shared" ca="1" si="989"/>
        <v/>
      </c>
      <c r="VN33" s="112" t="str">
        <f t="shared" ca="1" si="989"/>
        <v/>
      </c>
      <c r="VO33" s="112" t="str">
        <f t="shared" ca="1" si="989"/>
        <v/>
      </c>
      <c r="VP33" s="112" t="str">
        <f t="shared" ca="1" si="989"/>
        <v/>
      </c>
      <c r="VQ33" s="112" t="str">
        <f t="shared" ca="1" si="989"/>
        <v/>
      </c>
      <c r="VR33" s="112" t="str">
        <f t="shared" ca="1" si="989"/>
        <v/>
      </c>
      <c r="VS33" s="112" t="str">
        <f t="shared" ca="1" si="989"/>
        <v/>
      </c>
      <c r="VT33" s="112" t="str">
        <f t="shared" ca="1" si="989"/>
        <v/>
      </c>
      <c r="VU33" s="112" t="str">
        <f t="shared" ca="1" si="989"/>
        <v/>
      </c>
      <c r="VV33" s="112" t="str">
        <f t="shared" ca="1" si="989"/>
        <v/>
      </c>
      <c r="VW33" s="112" t="str">
        <f t="shared" ca="1" si="989"/>
        <v/>
      </c>
      <c r="VX33" s="112" t="str">
        <f t="shared" ca="1" si="989"/>
        <v/>
      </c>
      <c r="VY33" s="112" t="str">
        <f t="shared" ca="1" si="989"/>
        <v/>
      </c>
      <c r="VZ33" s="112" t="str">
        <f t="shared" ca="1" si="989"/>
        <v/>
      </c>
      <c r="WA33" s="112" t="str">
        <f t="shared" ca="1" si="989"/>
        <v/>
      </c>
      <c r="WB33" s="112" t="str">
        <f t="shared" ref="WB33:WQ35" ca="1" si="1013">IF(AND(OR($I33="P",$I33="S1",$I33="S2"),WB$2&gt;=$N33,WB$2&lt;=$O33,$T33&lt;&gt;""),"G",IF(AND($I33="S",WB$2&gt;=$N33,WB$2&lt;=$O33,$T33&lt;&gt;""),"O","")&amp;IF(AND($Q33&gt;0,WB$2&gt;=$N33,TODAY()&gt;=WB$2,WB$2&lt;=$O33,$T33&lt;&gt;""),"T",IF(AND(WB$2&gt;$O33,TODAY()&gt;=WB$2,OR($A33="K",$A33="L"),$R33&gt;0,OR($R33&lt;&gt;"",$O33&lt;&gt;"")),"D","")))</f>
        <v/>
      </c>
      <c r="WC33" s="112" t="str">
        <f t="shared" ca="1" si="1013"/>
        <v/>
      </c>
      <c r="WD33" s="112" t="str">
        <f t="shared" ca="1" si="1013"/>
        <v/>
      </c>
      <c r="WE33" s="112" t="str">
        <f t="shared" ca="1" si="1013"/>
        <v/>
      </c>
      <c r="WF33" s="112" t="str">
        <f t="shared" ca="1" si="1013"/>
        <v/>
      </c>
      <c r="WG33" s="112" t="str">
        <f t="shared" ca="1" si="1013"/>
        <v/>
      </c>
      <c r="WH33" s="112" t="str">
        <f t="shared" ca="1" si="1013"/>
        <v/>
      </c>
      <c r="WI33" s="112" t="str">
        <f t="shared" ca="1" si="1013"/>
        <v/>
      </c>
      <c r="WJ33" s="112" t="str">
        <f t="shared" ca="1" si="1013"/>
        <v/>
      </c>
      <c r="WK33" s="112" t="str">
        <f t="shared" ca="1" si="1013"/>
        <v/>
      </c>
      <c r="WL33" s="112" t="str">
        <f t="shared" ca="1" si="1013"/>
        <v/>
      </c>
      <c r="WM33" s="112" t="str">
        <f t="shared" ca="1" si="1013"/>
        <v/>
      </c>
      <c r="WN33" s="112" t="str">
        <f t="shared" ca="1" si="1013"/>
        <v/>
      </c>
      <c r="WO33" s="112" t="str">
        <f t="shared" ca="1" si="1013"/>
        <v/>
      </c>
      <c r="WP33" s="112" t="str">
        <f t="shared" ca="1" si="1013"/>
        <v/>
      </c>
      <c r="WQ33" s="112" t="str">
        <f t="shared" ca="1" si="1013"/>
        <v/>
      </c>
      <c r="WR33" s="112" t="str">
        <f t="shared" ref="WR33:WS35" ca="1" si="1014">IF(AND(OR($I33="P",$I33="S1",$I33="S2"),WR$2&gt;=$N33,WR$2&lt;=$O33,$T33&lt;&gt;""),"G",IF(AND($I33="S",WR$2&gt;=$N33,WR$2&lt;=$O33,$T33&lt;&gt;""),"O","")&amp;IF(AND($Q33&gt;0,WR$2&gt;=$N33,TODAY()&gt;=WR$2,WR$2&lt;=$O33,$T33&lt;&gt;""),"T",IF(AND(WR$2&gt;$O33,TODAY()&gt;=WR$2,OR($A33="K",$A33="L"),$R33&gt;0,OR($R33&lt;&gt;"",$O33&lt;&gt;"")),"D","")))</f>
        <v/>
      </c>
      <c r="WS33" s="112" t="str">
        <f t="shared" ca="1" si="1014"/>
        <v/>
      </c>
      <c r="WT33" s="112" t="str">
        <f t="shared" ca="1" si="991"/>
        <v/>
      </c>
      <c r="WU33" s="112" t="str">
        <f t="shared" ca="1" si="991"/>
        <v/>
      </c>
      <c r="WV33" s="112" t="str">
        <f t="shared" ca="1" si="991"/>
        <v/>
      </c>
      <c r="WW33" s="112" t="str">
        <f t="shared" ca="1" si="991"/>
        <v/>
      </c>
      <c r="WX33" s="112" t="str">
        <f t="shared" ca="1" si="991"/>
        <v/>
      </c>
      <c r="WY33" s="112" t="str">
        <f t="shared" ca="1" si="991"/>
        <v/>
      </c>
      <c r="WZ33" s="112" t="str">
        <f t="shared" ca="1" si="991"/>
        <v/>
      </c>
      <c r="XA33" s="112" t="str">
        <f t="shared" ca="1" si="991"/>
        <v/>
      </c>
      <c r="XB33" s="112" t="str">
        <f t="shared" ca="1" si="991"/>
        <v/>
      </c>
      <c r="XC33" s="112" t="str">
        <f t="shared" ca="1" si="991"/>
        <v/>
      </c>
      <c r="XD33" s="112" t="str">
        <f t="shared" ca="1" si="991"/>
        <v/>
      </c>
      <c r="XE33" s="112" t="str">
        <f t="shared" ca="1" si="991"/>
        <v/>
      </c>
      <c r="XF33" s="112" t="str">
        <f t="shared" ca="1" si="991"/>
        <v/>
      </c>
      <c r="XG33" s="112" t="str">
        <f t="shared" ca="1" si="991"/>
        <v/>
      </c>
      <c r="XH33" s="112" t="str">
        <f t="shared" ca="1" si="991"/>
        <v/>
      </c>
      <c r="XI33" s="112" t="str">
        <f t="shared" ca="1" si="1000"/>
        <v/>
      </c>
      <c r="XJ33" s="112" t="str">
        <f t="shared" ca="1" si="1000"/>
        <v/>
      </c>
      <c r="XK33" s="112" t="str">
        <f t="shared" ca="1" si="1000"/>
        <v/>
      </c>
      <c r="XL33" s="112" t="str">
        <f t="shared" ca="1" si="1000"/>
        <v/>
      </c>
      <c r="XM33" s="112" t="str">
        <f t="shared" ca="1" si="1000"/>
        <v/>
      </c>
      <c r="XN33" s="112" t="str">
        <f t="shared" ca="1" si="1000"/>
        <v/>
      </c>
      <c r="XO33" s="112" t="str">
        <f t="shared" ca="1" si="1000"/>
        <v/>
      </c>
      <c r="XP33" s="112" t="str">
        <f t="shared" ca="1" si="1000"/>
        <v/>
      </c>
      <c r="XQ33" s="112" t="str">
        <f t="shared" ca="1" si="1000"/>
        <v/>
      </c>
      <c r="XR33" s="112" t="str">
        <f t="shared" ca="1" si="1000"/>
        <v/>
      </c>
      <c r="XS33" s="112" t="str">
        <f t="shared" ca="1" si="1000"/>
        <v/>
      </c>
      <c r="XT33" s="112" t="str">
        <f t="shared" ca="1" si="1000"/>
        <v/>
      </c>
      <c r="XU33" s="112" t="str">
        <f t="shared" ca="1" si="1000"/>
        <v/>
      </c>
      <c r="XV33" s="112" t="str">
        <f t="shared" ca="1" si="1000"/>
        <v/>
      </c>
      <c r="XW33" s="112" t="str">
        <f t="shared" ca="1" si="1000"/>
        <v/>
      </c>
      <c r="XX33" s="112" t="str">
        <f t="shared" ca="1" si="1000"/>
        <v/>
      </c>
      <c r="XY33" s="112" t="str">
        <f t="shared" ca="1" si="992"/>
        <v/>
      </c>
      <c r="XZ33" s="112" t="str">
        <f t="shared" ca="1" si="992"/>
        <v/>
      </c>
      <c r="YA33" s="112" t="str">
        <f t="shared" ca="1" si="992"/>
        <v/>
      </c>
      <c r="YB33" s="112" t="str">
        <f t="shared" ca="1" si="992"/>
        <v/>
      </c>
      <c r="YC33" s="112" t="str">
        <f t="shared" ca="1" si="992"/>
        <v/>
      </c>
      <c r="YD33" s="112" t="str">
        <f t="shared" ca="1" si="992"/>
        <v/>
      </c>
      <c r="YE33" s="112" t="str">
        <f t="shared" ca="1" si="992"/>
        <v/>
      </c>
      <c r="YF33" s="112" t="str">
        <f t="shared" ca="1" si="992"/>
        <v/>
      </c>
      <c r="YG33" s="112" t="str">
        <f t="shared" ca="1" si="992"/>
        <v/>
      </c>
      <c r="YH33" s="112" t="str">
        <f t="shared" ca="1" si="992"/>
        <v/>
      </c>
      <c r="YI33" s="112" t="str">
        <f t="shared" ca="1" si="992"/>
        <v/>
      </c>
      <c r="YJ33" s="112" t="str">
        <f t="shared" ca="1" si="992"/>
        <v/>
      </c>
      <c r="YK33" s="112" t="str">
        <f t="shared" ca="1" si="992"/>
        <v/>
      </c>
      <c r="YL33" s="112" t="str">
        <f t="shared" ca="1" si="992"/>
        <v/>
      </c>
      <c r="YM33" s="112" t="str">
        <f t="shared" ca="1" si="992"/>
        <v/>
      </c>
      <c r="YN33" s="112" t="str">
        <f t="shared" ref="YN33:ZC35" ca="1" si="1015">IF(AND(OR($I33="P",$I33="S1",$I33="S2"),YN$2&gt;=$N33,YN$2&lt;=$O33,$T33&lt;&gt;""),"G",IF(AND($I33="S",YN$2&gt;=$N33,YN$2&lt;=$O33,$T33&lt;&gt;""),"O","")&amp;IF(AND($Q33&gt;0,YN$2&gt;=$N33,TODAY()&gt;=YN$2,YN$2&lt;=$O33,$T33&lt;&gt;""),"T",IF(AND(YN$2&gt;$O33,TODAY()&gt;=YN$2,OR($A33="K",$A33="L"),$R33&gt;0,OR($R33&lt;&gt;"",$O33&lt;&gt;"")),"D","")))</f>
        <v/>
      </c>
      <c r="YO33" s="112" t="str">
        <f t="shared" ca="1" si="1015"/>
        <v/>
      </c>
      <c r="YP33" s="112" t="str">
        <f t="shared" ca="1" si="1015"/>
        <v/>
      </c>
      <c r="YQ33" s="112" t="str">
        <f t="shared" ca="1" si="1015"/>
        <v/>
      </c>
      <c r="YR33" s="112" t="str">
        <f t="shared" ca="1" si="1015"/>
        <v/>
      </c>
      <c r="YS33" s="112" t="str">
        <f t="shared" ca="1" si="1015"/>
        <v/>
      </c>
      <c r="YT33" s="112" t="str">
        <f t="shared" ca="1" si="1015"/>
        <v/>
      </c>
      <c r="YU33" s="112" t="str">
        <f t="shared" ca="1" si="1015"/>
        <v/>
      </c>
      <c r="YV33" s="112" t="str">
        <f t="shared" ca="1" si="1015"/>
        <v/>
      </c>
      <c r="YW33" s="112" t="str">
        <f t="shared" ca="1" si="1015"/>
        <v/>
      </c>
      <c r="YX33" s="112" t="str">
        <f t="shared" ca="1" si="1015"/>
        <v/>
      </c>
      <c r="YY33" s="112" t="str">
        <f t="shared" ca="1" si="1015"/>
        <v/>
      </c>
      <c r="YZ33" s="112" t="str">
        <f t="shared" ca="1" si="1015"/>
        <v/>
      </c>
      <c r="ZA33" s="112" t="str">
        <f t="shared" ca="1" si="1015"/>
        <v/>
      </c>
      <c r="ZB33" s="112" t="str">
        <f t="shared" ca="1" si="1015"/>
        <v/>
      </c>
      <c r="ZC33" s="112" t="str">
        <f t="shared" ca="1" si="1015"/>
        <v/>
      </c>
      <c r="ZD33" s="112" t="str">
        <f t="shared" ref="ZD33:ZE35" ca="1" si="1016">IF(AND(OR($I33="P",$I33="S1",$I33="S2"),ZD$2&gt;=$N33,ZD$2&lt;=$O33,$T33&lt;&gt;""),"G",IF(AND($I33="S",ZD$2&gt;=$N33,ZD$2&lt;=$O33,$T33&lt;&gt;""),"O","")&amp;IF(AND($Q33&gt;0,ZD$2&gt;=$N33,TODAY()&gt;=ZD$2,ZD$2&lt;=$O33,$T33&lt;&gt;""),"T",IF(AND(ZD$2&gt;$O33,TODAY()&gt;=ZD$2,OR($A33="K",$A33="L"),$R33&gt;0,OR($R33&lt;&gt;"",$O33&lt;&gt;"")),"D","")))</f>
        <v/>
      </c>
      <c r="ZE33" s="112" t="str">
        <f t="shared" ca="1" si="1016"/>
        <v/>
      </c>
      <c r="ZF33" s="112" t="str">
        <f t="shared" ca="1" si="994"/>
        <v/>
      </c>
      <c r="ZG33" s="112" t="str">
        <f t="shared" ca="1" si="994"/>
        <v/>
      </c>
      <c r="ZH33" s="112" t="str">
        <f t="shared" ca="1" si="994"/>
        <v/>
      </c>
      <c r="ZI33" s="112" t="str">
        <f t="shared" ca="1" si="994"/>
        <v/>
      </c>
      <c r="ZJ33" s="112" t="str">
        <f t="shared" ca="1" si="994"/>
        <v/>
      </c>
      <c r="ZK33" s="112" t="str">
        <f t="shared" ca="1" si="994"/>
        <v/>
      </c>
      <c r="ZL33" s="112" t="str">
        <f t="shared" ca="1" si="994"/>
        <v/>
      </c>
      <c r="ZM33" s="112" t="str">
        <f t="shared" ca="1" si="994"/>
        <v/>
      </c>
      <c r="ZN33" s="112" t="str">
        <f t="shared" ca="1" si="994"/>
        <v/>
      </c>
      <c r="ZO33" s="112" t="str">
        <f t="shared" ca="1" si="994"/>
        <v/>
      </c>
      <c r="ZP33" s="112" t="str">
        <f t="shared" ca="1" si="994"/>
        <v/>
      </c>
      <c r="ZQ33" s="112" t="str">
        <f t="shared" ca="1" si="994"/>
        <v/>
      </c>
    </row>
    <row r="34" spans="1:693" ht="18" outlineLevel="2">
      <c r="A34" s="83" t="str">
        <f t="shared" ca="1" si="872"/>
        <v>L</v>
      </c>
      <c r="B34" s="25"/>
      <c r="C34" s="25"/>
      <c r="D34" s="47" t="s">
        <v>27</v>
      </c>
      <c r="E34" s="136"/>
      <c r="F34" s="137"/>
      <c r="G34" s="138"/>
      <c r="H34" s="42" t="s">
        <v>28</v>
      </c>
      <c r="I34" s="122" t="s">
        <v>41</v>
      </c>
      <c r="J34" s="128"/>
      <c r="K34" s="147"/>
      <c r="L34" s="148"/>
      <c r="M34" s="76">
        <f t="shared" si="873"/>
        <v>97</v>
      </c>
      <c r="N34" s="51">
        <v>40833</v>
      </c>
      <c r="O34" s="115">
        <v>40967</v>
      </c>
      <c r="P34" s="53">
        <f t="shared" ca="1" si="942"/>
        <v>0.61855670103092786</v>
      </c>
      <c r="Q34" s="96">
        <f t="shared" ca="1" si="875"/>
        <v>60</v>
      </c>
      <c r="R34" s="124">
        <f t="shared" ca="1" si="876"/>
        <v>-38</v>
      </c>
      <c r="S34" s="101">
        <f t="shared" si="877"/>
        <v>40833</v>
      </c>
      <c r="T34" s="125">
        <f t="shared" ca="1" si="878"/>
        <v>40893</v>
      </c>
      <c r="U34" s="155"/>
      <c r="V34" s="156"/>
      <c r="W34" s="85"/>
      <c r="X34" s="131" t="str">
        <f t="shared" ca="1" si="1001"/>
        <v/>
      </c>
      <c r="Y34" s="112" t="str">
        <f t="shared" ca="1" si="1001"/>
        <v/>
      </c>
      <c r="Z34" s="112" t="str">
        <f t="shared" ca="1" si="1001"/>
        <v/>
      </c>
      <c r="AA34" s="112" t="str">
        <f t="shared" ca="1" si="1001"/>
        <v/>
      </c>
      <c r="AB34" s="112" t="str">
        <f t="shared" ca="1" si="1001"/>
        <v/>
      </c>
      <c r="AC34" s="112" t="str">
        <f t="shared" ca="1" si="1001"/>
        <v/>
      </c>
      <c r="AD34" s="112" t="str">
        <f t="shared" ca="1" si="1001"/>
        <v/>
      </c>
      <c r="AE34" s="112" t="str">
        <f t="shared" ca="1" si="1001"/>
        <v/>
      </c>
      <c r="AF34" s="112" t="str">
        <f t="shared" ca="1" si="1001"/>
        <v/>
      </c>
      <c r="AG34" s="112" t="str">
        <f t="shared" ca="1" si="1001"/>
        <v/>
      </c>
      <c r="AH34" s="112" t="str">
        <f t="shared" ca="1" si="1001"/>
        <v/>
      </c>
      <c r="AI34" s="112" t="str">
        <f t="shared" ca="1" si="1001"/>
        <v/>
      </c>
      <c r="AJ34" s="112" t="str">
        <f t="shared" ca="1" si="1001"/>
        <v/>
      </c>
      <c r="AK34" s="112" t="str">
        <f t="shared" ca="1" si="1001"/>
        <v/>
      </c>
      <c r="AL34" s="112" t="str">
        <f t="shared" ca="1" si="1001"/>
        <v/>
      </c>
      <c r="AM34" s="112" t="str">
        <f t="shared" ca="1" si="1001"/>
        <v/>
      </c>
      <c r="AN34" s="112" t="str">
        <f t="shared" ca="1" si="1002"/>
        <v/>
      </c>
      <c r="AO34" s="112" t="str">
        <f t="shared" ca="1" si="1002"/>
        <v/>
      </c>
      <c r="AP34" s="112" t="str">
        <f t="shared" ca="1" si="1002"/>
        <v/>
      </c>
      <c r="AQ34" s="112" t="str">
        <f t="shared" ca="1" si="1002"/>
        <v/>
      </c>
      <c r="AR34" s="112" t="str">
        <f t="shared" ca="1" si="1002"/>
        <v/>
      </c>
      <c r="AS34" s="112" t="str">
        <f t="shared" ca="1" si="1002"/>
        <v/>
      </c>
      <c r="AT34" s="112" t="str">
        <f t="shared" ca="1" si="1002"/>
        <v/>
      </c>
      <c r="AU34" s="112" t="str">
        <f t="shared" ca="1" si="1002"/>
        <v/>
      </c>
      <c r="AV34" s="112" t="str">
        <f t="shared" ca="1" si="1002"/>
        <v/>
      </c>
      <c r="AW34" s="112" t="str">
        <f t="shared" ca="1" si="1002"/>
        <v/>
      </c>
      <c r="AX34" s="112" t="str">
        <f t="shared" ca="1" si="1002"/>
        <v/>
      </c>
      <c r="AY34" s="112" t="str">
        <f t="shared" ca="1" si="1002"/>
        <v/>
      </c>
      <c r="AZ34" s="112" t="str">
        <f t="shared" ca="1" si="1002"/>
        <v/>
      </c>
      <c r="BA34" s="112" t="str">
        <f t="shared" ca="1" si="1002"/>
        <v/>
      </c>
      <c r="BB34" s="112" t="str">
        <f t="shared" ca="1" si="1002"/>
        <v/>
      </c>
      <c r="BC34" s="112" t="str">
        <f t="shared" ca="1" si="956"/>
        <v/>
      </c>
      <c r="BD34" s="112" t="str">
        <f t="shared" ca="1" si="956"/>
        <v/>
      </c>
      <c r="BE34" s="112" t="str">
        <f t="shared" ca="1" si="956"/>
        <v/>
      </c>
      <c r="BF34" s="112" t="str">
        <f t="shared" ca="1" si="956"/>
        <v/>
      </c>
      <c r="BG34" s="112" t="str">
        <f t="shared" ca="1" si="956"/>
        <v/>
      </c>
      <c r="BH34" s="112" t="str">
        <f t="shared" ca="1" si="956"/>
        <v/>
      </c>
      <c r="BI34" s="112" t="str">
        <f t="shared" ca="1" si="956"/>
        <v/>
      </c>
      <c r="BJ34" s="112" t="str">
        <f t="shared" ca="1" si="956"/>
        <v/>
      </c>
      <c r="BK34" s="112" t="str">
        <f t="shared" ca="1" si="956"/>
        <v/>
      </c>
      <c r="BL34" s="112" t="str">
        <f t="shared" ca="1" si="956"/>
        <v/>
      </c>
      <c r="BM34" s="112" t="str">
        <f t="shared" ca="1" si="956"/>
        <v/>
      </c>
      <c r="BN34" s="112" t="str">
        <f t="shared" ca="1" si="956"/>
        <v/>
      </c>
      <c r="BO34" s="112" t="str">
        <f t="shared" ca="1" si="956"/>
        <v/>
      </c>
      <c r="BP34" s="112" t="str">
        <f t="shared" ca="1" si="956"/>
        <v/>
      </c>
      <c r="BQ34" s="112" t="str">
        <f t="shared" ca="1" si="956"/>
        <v/>
      </c>
      <c r="BR34" s="112" t="str">
        <f t="shared" ref="BR34:CG35" ca="1" si="1017">IF(AND(OR($I34="P",$I34="S1",$I34="S2"),BR$2&gt;=$N34,BR$2&lt;=$O34,$T34&lt;&gt;""),"G",IF(AND($I34="S",BR$2&gt;=$N34,BR$2&lt;=$O34,$T34&lt;&gt;""),"O","")&amp;IF(AND($Q34&gt;0,BR$2&gt;=$N34,TODAY()&gt;=BR$2,BR$2&lt;=$O34,$T34&lt;&gt;""),"T",IF(AND(BR$2&gt;$O34,TODAY()&gt;=BR$2,OR($A34="K",$A34="L"),$R34&gt;0,OR($R34&lt;&gt;"",$O34&lt;&gt;"")),"D","")))</f>
        <v/>
      </c>
      <c r="BS34" s="112" t="str">
        <f t="shared" ca="1" si="1017"/>
        <v/>
      </c>
      <c r="BT34" s="112" t="str">
        <f t="shared" ca="1" si="1017"/>
        <v/>
      </c>
      <c r="BU34" s="112" t="str">
        <f t="shared" ca="1" si="1017"/>
        <v/>
      </c>
      <c r="BV34" s="112" t="str">
        <f t="shared" ca="1" si="1017"/>
        <v/>
      </c>
      <c r="BW34" s="112" t="str">
        <f t="shared" ca="1" si="1017"/>
        <v/>
      </c>
      <c r="BX34" s="112" t="str">
        <f t="shared" ca="1" si="1017"/>
        <v/>
      </c>
      <c r="BY34" s="112" t="str">
        <f t="shared" ca="1" si="1017"/>
        <v/>
      </c>
      <c r="BZ34" s="112" t="str">
        <f t="shared" ca="1" si="1017"/>
        <v/>
      </c>
      <c r="CA34" s="112" t="str">
        <f t="shared" ca="1" si="1017"/>
        <v/>
      </c>
      <c r="CB34" s="112" t="str">
        <f t="shared" ca="1" si="1017"/>
        <v/>
      </c>
      <c r="CC34" s="112" t="str">
        <f t="shared" ca="1" si="1017"/>
        <v/>
      </c>
      <c r="CD34" s="112" t="str">
        <f t="shared" ca="1" si="1017"/>
        <v/>
      </c>
      <c r="CE34" s="112" t="str">
        <f t="shared" ca="1" si="1017"/>
        <v/>
      </c>
      <c r="CF34" s="112" t="str">
        <f t="shared" ca="1" si="1017"/>
        <v/>
      </c>
      <c r="CG34" s="112" t="str">
        <f t="shared" ca="1" si="1017"/>
        <v/>
      </c>
      <c r="CH34" s="112" t="str">
        <f t="shared" ca="1" si="958"/>
        <v/>
      </c>
      <c r="CI34" s="112" t="str">
        <f t="shared" ca="1" si="958"/>
        <v/>
      </c>
      <c r="CJ34" s="112" t="str">
        <f t="shared" ca="1" si="958"/>
        <v/>
      </c>
      <c r="CK34" s="112" t="str">
        <f t="shared" ca="1" si="958"/>
        <v/>
      </c>
      <c r="CL34" s="112" t="str">
        <f t="shared" ca="1" si="958"/>
        <v/>
      </c>
      <c r="CM34" s="112" t="str">
        <f t="shared" ca="1" si="958"/>
        <v/>
      </c>
      <c r="CN34" s="112" t="str">
        <f t="shared" ca="1" si="958"/>
        <v/>
      </c>
      <c r="CO34" s="112" t="str">
        <f t="shared" ca="1" si="958"/>
        <v/>
      </c>
      <c r="CP34" s="112" t="str">
        <f t="shared" ca="1" si="958"/>
        <v/>
      </c>
      <c r="CQ34" s="112" t="str">
        <f t="shared" ca="1" si="958"/>
        <v/>
      </c>
      <c r="CR34" s="112" t="str">
        <f t="shared" ca="1" si="958"/>
        <v/>
      </c>
      <c r="CS34" s="112" t="str">
        <f t="shared" ca="1" si="958"/>
        <v/>
      </c>
      <c r="CT34" s="112" t="str">
        <f t="shared" ca="1" si="958"/>
        <v/>
      </c>
      <c r="CU34" s="112" t="str">
        <f t="shared" ca="1" si="958"/>
        <v/>
      </c>
      <c r="CV34" s="112" t="str">
        <f t="shared" ca="1" si="958"/>
        <v/>
      </c>
      <c r="CW34" s="112" t="str">
        <f t="shared" ca="1" si="958"/>
        <v/>
      </c>
      <c r="CX34" s="112" t="str">
        <f t="shared" ca="1" si="959"/>
        <v/>
      </c>
      <c r="CY34" s="112" t="str">
        <f t="shared" ca="1" si="959"/>
        <v/>
      </c>
      <c r="CZ34" s="112" t="str">
        <f t="shared" ca="1" si="959"/>
        <v/>
      </c>
      <c r="DA34" s="112" t="str">
        <f t="shared" ca="1" si="959"/>
        <v/>
      </c>
      <c r="DB34" s="112" t="str">
        <f t="shared" ca="1" si="959"/>
        <v/>
      </c>
      <c r="DC34" s="112" t="str">
        <f t="shared" ca="1" si="959"/>
        <v/>
      </c>
      <c r="DD34" s="112" t="str">
        <f t="shared" ca="1" si="959"/>
        <v/>
      </c>
      <c r="DE34" s="112" t="str">
        <f t="shared" ca="1" si="959"/>
        <v/>
      </c>
      <c r="DF34" s="112" t="str">
        <f t="shared" ca="1" si="959"/>
        <v/>
      </c>
      <c r="DG34" s="112" t="str">
        <f t="shared" ca="1" si="959"/>
        <v/>
      </c>
      <c r="DH34" s="112" t="str">
        <f t="shared" ca="1" si="959"/>
        <v/>
      </c>
      <c r="DI34" s="112" t="str">
        <f t="shared" ca="1" si="959"/>
        <v/>
      </c>
      <c r="DJ34" s="112" t="str">
        <f t="shared" ca="1" si="959"/>
        <v/>
      </c>
      <c r="DK34" s="112" t="str">
        <f t="shared" ca="1" si="959"/>
        <v/>
      </c>
      <c r="DL34" s="112" t="str">
        <f t="shared" ca="1" si="959"/>
        <v/>
      </c>
      <c r="DM34" s="112" t="str">
        <f t="shared" ca="1" si="960"/>
        <v/>
      </c>
      <c r="DN34" s="112" t="str">
        <f t="shared" ca="1" si="960"/>
        <v/>
      </c>
      <c r="DO34" s="112" t="str">
        <f t="shared" ca="1" si="960"/>
        <v/>
      </c>
      <c r="DP34" s="112" t="str">
        <f t="shared" ca="1" si="960"/>
        <v/>
      </c>
      <c r="DQ34" s="112" t="str">
        <f t="shared" ca="1" si="960"/>
        <v/>
      </c>
      <c r="DR34" s="112" t="str">
        <f t="shared" ca="1" si="960"/>
        <v/>
      </c>
      <c r="DS34" s="112" t="str">
        <f t="shared" ca="1" si="960"/>
        <v/>
      </c>
      <c r="DT34" s="112" t="str">
        <f t="shared" ca="1" si="960"/>
        <v/>
      </c>
      <c r="DU34" s="112" t="str">
        <f t="shared" ca="1" si="960"/>
        <v/>
      </c>
      <c r="DV34" s="112" t="str">
        <f t="shared" ca="1" si="960"/>
        <v/>
      </c>
      <c r="DW34" s="112" t="str">
        <f t="shared" ca="1" si="960"/>
        <v/>
      </c>
      <c r="DX34" s="112" t="str">
        <f t="shared" ca="1" si="960"/>
        <v/>
      </c>
      <c r="DY34" s="112" t="str">
        <f t="shared" ca="1" si="960"/>
        <v/>
      </c>
      <c r="DZ34" s="112" t="str">
        <f t="shared" ca="1" si="960"/>
        <v/>
      </c>
      <c r="EA34" s="112" t="str">
        <f t="shared" ca="1" si="960"/>
        <v/>
      </c>
      <c r="EB34" s="112" t="str">
        <f t="shared" ca="1" si="960"/>
        <v/>
      </c>
      <c r="EC34" s="112" t="str">
        <f t="shared" ca="1" si="961"/>
        <v/>
      </c>
      <c r="ED34" s="112" t="str">
        <f t="shared" ca="1" si="961"/>
        <v/>
      </c>
      <c r="EE34" s="112" t="str">
        <f t="shared" ca="1" si="961"/>
        <v/>
      </c>
      <c r="EF34" s="112" t="str">
        <f t="shared" ca="1" si="961"/>
        <v/>
      </c>
      <c r="EG34" s="112" t="str">
        <f t="shared" ca="1" si="961"/>
        <v/>
      </c>
      <c r="EH34" s="112" t="str">
        <f t="shared" ca="1" si="961"/>
        <v/>
      </c>
      <c r="EI34" s="112" t="str">
        <f t="shared" ca="1" si="961"/>
        <v/>
      </c>
      <c r="EJ34" s="112" t="str">
        <f t="shared" ca="1" si="961"/>
        <v/>
      </c>
      <c r="EK34" s="112" t="str">
        <f t="shared" ca="1" si="961"/>
        <v/>
      </c>
      <c r="EL34" s="112" t="str">
        <f t="shared" ca="1" si="961"/>
        <v/>
      </c>
      <c r="EM34" s="112" t="str">
        <f t="shared" ca="1" si="961"/>
        <v/>
      </c>
      <c r="EN34" s="112" t="str">
        <f t="shared" ca="1" si="961"/>
        <v/>
      </c>
      <c r="EO34" s="112" t="str">
        <f t="shared" ca="1" si="961"/>
        <v/>
      </c>
      <c r="EP34" s="112" t="str">
        <f t="shared" ca="1" si="961"/>
        <v/>
      </c>
      <c r="EQ34" s="112" t="str">
        <f t="shared" ca="1" si="961"/>
        <v/>
      </c>
      <c r="ER34" s="112" t="str">
        <f t="shared" ca="1" si="1003"/>
        <v/>
      </c>
      <c r="ES34" s="112" t="str">
        <f t="shared" ca="1" si="1003"/>
        <v/>
      </c>
      <c r="ET34" s="112" t="str">
        <f t="shared" ca="1" si="1003"/>
        <v/>
      </c>
      <c r="EU34" s="112" t="str">
        <f t="shared" ca="1" si="1003"/>
        <v/>
      </c>
      <c r="EV34" s="112" t="str">
        <f t="shared" ca="1" si="1003"/>
        <v/>
      </c>
      <c r="EW34" s="112" t="str">
        <f t="shared" ca="1" si="1003"/>
        <v/>
      </c>
      <c r="EX34" s="112" t="str">
        <f t="shared" ca="1" si="1003"/>
        <v/>
      </c>
      <c r="EY34" s="112" t="str">
        <f t="shared" ca="1" si="1003"/>
        <v/>
      </c>
      <c r="EZ34" s="112" t="str">
        <f t="shared" ca="1" si="1003"/>
        <v/>
      </c>
      <c r="FA34" s="112" t="str">
        <f t="shared" ca="1" si="1003"/>
        <v/>
      </c>
      <c r="FB34" s="112" t="str">
        <f t="shared" ca="1" si="1003"/>
        <v/>
      </c>
      <c r="FC34" s="112" t="str">
        <f t="shared" ca="1" si="1003"/>
        <v/>
      </c>
      <c r="FD34" s="112" t="str">
        <f t="shared" ca="1" si="1003"/>
        <v/>
      </c>
      <c r="FE34" s="112" t="str">
        <f t="shared" ca="1" si="1003"/>
        <v/>
      </c>
      <c r="FF34" s="112" t="str">
        <f t="shared" ca="1" si="1003"/>
        <v/>
      </c>
      <c r="FG34" s="112" t="str">
        <f t="shared" ca="1" si="1003"/>
        <v/>
      </c>
      <c r="FH34" s="112" t="str">
        <f t="shared" ca="1" si="1004"/>
        <v/>
      </c>
      <c r="FI34" s="112" t="str">
        <f t="shared" ca="1" si="1004"/>
        <v/>
      </c>
      <c r="FJ34" s="112" t="str">
        <f t="shared" ca="1" si="1004"/>
        <v/>
      </c>
      <c r="FK34" s="112" t="str">
        <f t="shared" ca="1" si="1004"/>
        <v/>
      </c>
      <c r="FL34" s="112" t="str">
        <f t="shared" ca="1" si="1004"/>
        <v/>
      </c>
      <c r="FM34" s="112" t="str">
        <f t="shared" ca="1" si="1004"/>
        <v/>
      </c>
      <c r="FN34" s="112" t="str">
        <f t="shared" ca="1" si="1004"/>
        <v/>
      </c>
      <c r="FO34" s="112" t="str">
        <f t="shared" ca="1" si="1004"/>
        <v/>
      </c>
      <c r="FP34" s="112" t="str">
        <f t="shared" ca="1" si="1004"/>
        <v/>
      </c>
      <c r="FQ34" s="112" t="str">
        <f t="shared" ca="1" si="1004"/>
        <v/>
      </c>
      <c r="FR34" s="112" t="str">
        <f t="shared" ca="1" si="1004"/>
        <v/>
      </c>
      <c r="FS34" s="112" t="str">
        <f t="shared" ca="1" si="1004"/>
        <v/>
      </c>
      <c r="FT34" s="112" t="str">
        <f t="shared" ca="1" si="1004"/>
        <v/>
      </c>
      <c r="FU34" s="112" t="str">
        <f t="shared" ca="1" si="1004"/>
        <v/>
      </c>
      <c r="FV34" s="112" t="str">
        <f t="shared" ca="1" si="1004"/>
        <v/>
      </c>
      <c r="FW34" s="112" t="str">
        <f t="shared" ca="1" si="995"/>
        <v/>
      </c>
      <c r="FX34" s="112" t="str">
        <f t="shared" ca="1" si="995"/>
        <v/>
      </c>
      <c r="FY34" s="112" t="str">
        <f t="shared" ca="1" si="995"/>
        <v/>
      </c>
      <c r="FZ34" s="112" t="str">
        <f t="shared" ca="1" si="995"/>
        <v/>
      </c>
      <c r="GA34" s="112" t="str">
        <f t="shared" ca="1" si="995"/>
        <v/>
      </c>
      <c r="GB34" s="112" t="str">
        <f t="shared" ca="1" si="995"/>
        <v/>
      </c>
      <c r="GC34" s="112" t="str">
        <f t="shared" ca="1" si="995"/>
        <v/>
      </c>
      <c r="GD34" s="112" t="str">
        <f t="shared" ca="1" si="995"/>
        <v/>
      </c>
      <c r="GE34" s="112" t="str">
        <f t="shared" ca="1" si="995"/>
        <v/>
      </c>
      <c r="GF34" s="112" t="str">
        <f t="shared" ca="1" si="995"/>
        <v/>
      </c>
      <c r="GG34" s="112" t="str">
        <f t="shared" ca="1" si="995"/>
        <v/>
      </c>
      <c r="GH34" s="112" t="str">
        <f t="shared" ca="1" si="995"/>
        <v/>
      </c>
      <c r="GI34" s="112" t="str">
        <f t="shared" ca="1" si="995"/>
        <v/>
      </c>
      <c r="GJ34" s="112" t="str">
        <f t="shared" ca="1" si="964"/>
        <v/>
      </c>
      <c r="GK34" s="112" t="str">
        <f t="shared" ca="1" si="964"/>
        <v/>
      </c>
      <c r="GL34" s="112" t="str">
        <f t="shared" ca="1" si="964"/>
        <v/>
      </c>
      <c r="GM34" s="112" t="str">
        <f t="shared" ca="1" si="964"/>
        <v/>
      </c>
      <c r="GN34" s="112" t="str">
        <f t="shared" ca="1" si="964"/>
        <v/>
      </c>
      <c r="GO34" s="112" t="str">
        <f t="shared" ca="1" si="964"/>
        <v/>
      </c>
      <c r="GP34" s="112" t="str">
        <f t="shared" ca="1" si="964"/>
        <v/>
      </c>
      <c r="GQ34" s="112" t="str">
        <f t="shared" ca="1" si="964"/>
        <v/>
      </c>
      <c r="GR34" s="112" t="str">
        <f t="shared" ca="1" si="964"/>
        <v/>
      </c>
      <c r="GS34" s="112" t="str">
        <f t="shared" ca="1" si="965"/>
        <v/>
      </c>
      <c r="GT34" s="112" t="str">
        <f t="shared" ca="1" si="965"/>
        <v/>
      </c>
      <c r="GU34" s="112" t="str">
        <f t="shared" ca="1" si="966"/>
        <v/>
      </c>
      <c r="GV34" s="112" t="str">
        <f t="shared" ca="1" si="1005"/>
        <v/>
      </c>
      <c r="GW34" s="112" t="str">
        <f t="shared" ca="1" si="1005"/>
        <v/>
      </c>
      <c r="GX34" s="112" t="str">
        <f t="shared" ca="1" si="1005"/>
        <v/>
      </c>
      <c r="GY34" s="112" t="str">
        <f t="shared" ca="1" si="1005"/>
        <v/>
      </c>
      <c r="GZ34" s="112" t="str">
        <f t="shared" ca="1" si="1005"/>
        <v/>
      </c>
      <c r="HA34" s="112" t="str">
        <f t="shared" ca="1" si="1005"/>
        <v/>
      </c>
      <c r="HB34" s="112" t="str">
        <f t="shared" ca="1" si="1005"/>
        <v/>
      </c>
      <c r="HC34" s="112" t="str">
        <f t="shared" ca="1" si="1005"/>
        <v/>
      </c>
      <c r="HD34" s="112" t="str">
        <f t="shared" ca="1" si="1005"/>
        <v/>
      </c>
      <c r="HE34" s="112" t="str">
        <f t="shared" ca="1" si="1005"/>
        <v/>
      </c>
      <c r="HF34" s="112" t="str">
        <f t="shared" ca="1" si="1005"/>
        <v/>
      </c>
      <c r="HG34" s="112" t="str">
        <f t="shared" ca="1" si="1005"/>
        <v/>
      </c>
      <c r="HH34" s="112" t="str">
        <f t="shared" ca="1" si="1005"/>
        <v/>
      </c>
      <c r="HI34" s="112" t="str">
        <f t="shared" ca="1" si="968"/>
        <v/>
      </c>
      <c r="HJ34" s="112" t="str">
        <f t="shared" ca="1" si="968"/>
        <v/>
      </c>
      <c r="HK34" s="112" t="str">
        <f t="shared" ca="1" si="968"/>
        <v/>
      </c>
      <c r="HL34" s="112" t="str">
        <f t="shared" ca="1" si="968"/>
        <v/>
      </c>
      <c r="HM34" s="112" t="str">
        <f t="shared" ca="1" si="968"/>
        <v/>
      </c>
      <c r="HN34" s="112" t="str">
        <f t="shared" ca="1" si="968"/>
        <v/>
      </c>
      <c r="HO34" s="112" t="str">
        <f t="shared" ca="1" si="968"/>
        <v/>
      </c>
      <c r="HP34" s="112" t="str">
        <f t="shared" ca="1" si="968"/>
        <v/>
      </c>
      <c r="HQ34" s="112" t="str">
        <f t="shared" ca="1" si="968"/>
        <v/>
      </c>
      <c r="HR34" s="112" t="str">
        <f t="shared" ca="1" si="968"/>
        <v/>
      </c>
      <c r="HS34" s="112" t="str">
        <f t="shared" ca="1" si="968"/>
        <v/>
      </c>
      <c r="HT34" s="112" t="str">
        <f t="shared" ca="1" si="968"/>
        <v/>
      </c>
      <c r="HU34" s="112" t="str">
        <f t="shared" ca="1" si="968"/>
        <v/>
      </c>
      <c r="HV34" s="112" t="str">
        <f t="shared" ca="1" si="968"/>
        <v/>
      </c>
      <c r="HW34" s="112" t="str">
        <f t="shared" ca="1" si="968"/>
        <v/>
      </c>
      <c r="HX34" s="112" t="str">
        <f t="shared" ca="1" si="968"/>
        <v/>
      </c>
      <c r="HY34" s="112" t="str">
        <f t="shared" ca="1" si="969"/>
        <v/>
      </c>
      <c r="HZ34" s="112" t="str">
        <f t="shared" ca="1" si="969"/>
        <v/>
      </c>
      <c r="IA34" s="112" t="str">
        <f t="shared" ca="1" si="969"/>
        <v/>
      </c>
      <c r="IB34" s="112" t="str">
        <f t="shared" ca="1" si="969"/>
        <v/>
      </c>
      <c r="IC34" s="112" t="str">
        <f t="shared" ca="1" si="969"/>
        <v/>
      </c>
      <c r="ID34" s="112" t="str">
        <f t="shared" ca="1" si="969"/>
        <v/>
      </c>
      <c r="IE34" s="112" t="str">
        <f t="shared" ca="1" si="970"/>
        <v/>
      </c>
      <c r="IF34" s="112" t="str">
        <f t="shared" ca="1" si="970"/>
        <v/>
      </c>
      <c r="IG34" s="112" t="str">
        <f t="shared" ca="1" si="970"/>
        <v/>
      </c>
      <c r="IH34" s="112" t="str">
        <f t="shared" ca="1" si="970"/>
        <v/>
      </c>
      <c r="II34" s="112" t="str">
        <f t="shared" ca="1" si="970"/>
        <v/>
      </c>
      <c r="IJ34" s="112" t="str">
        <f t="shared" ca="1" si="970"/>
        <v/>
      </c>
      <c r="IK34" s="112" t="str">
        <f t="shared" ca="1" si="970"/>
        <v/>
      </c>
      <c r="IL34" s="112" t="str">
        <f t="shared" ca="1" si="971"/>
        <v/>
      </c>
      <c r="IM34" s="112" t="str">
        <f t="shared" ca="1" si="971"/>
        <v/>
      </c>
      <c r="IN34" s="112" t="str">
        <f t="shared" ca="1" si="971"/>
        <v/>
      </c>
      <c r="IO34" s="112" t="str">
        <f t="shared" ca="1" si="971"/>
        <v/>
      </c>
      <c r="IP34" s="112" t="str">
        <f t="shared" ca="1" si="971"/>
        <v/>
      </c>
      <c r="IQ34" s="112" t="str">
        <f t="shared" ca="1" si="971"/>
        <v/>
      </c>
      <c r="IR34" s="112" t="str">
        <f t="shared" ca="1" si="971"/>
        <v/>
      </c>
      <c r="IS34" s="112" t="str">
        <f t="shared" ca="1" si="971"/>
        <v/>
      </c>
      <c r="IT34" s="112" t="str">
        <f t="shared" ca="1" si="971"/>
        <v/>
      </c>
      <c r="IU34" s="112" t="str">
        <f t="shared" ca="1" si="971"/>
        <v/>
      </c>
      <c r="IV34" s="112" t="str">
        <f t="shared" ca="1" si="971"/>
        <v/>
      </c>
      <c r="IW34" s="112" t="str">
        <f t="shared" ca="1" si="971"/>
        <v/>
      </c>
      <c r="IX34" s="112" t="str">
        <f t="shared" ca="1" si="971"/>
        <v/>
      </c>
      <c r="IY34" s="112" t="str">
        <f t="shared" ca="1" si="971"/>
        <v/>
      </c>
      <c r="IZ34" s="112" t="str">
        <f t="shared" ca="1" si="897"/>
        <v/>
      </c>
      <c r="JA34" s="112" t="str">
        <f t="shared" ca="1" si="898"/>
        <v/>
      </c>
      <c r="JB34" s="112" t="str">
        <f t="shared" ca="1" si="898"/>
        <v/>
      </c>
      <c r="JC34" s="112" t="str">
        <f t="shared" ca="1" si="898"/>
        <v/>
      </c>
      <c r="JD34" s="112" t="str">
        <f t="shared" ca="1" si="898"/>
        <v/>
      </c>
      <c r="JE34" s="112" t="str">
        <f t="shared" ca="1" si="898"/>
        <v/>
      </c>
      <c r="JF34" s="112" t="str">
        <f t="shared" ca="1" si="898"/>
        <v/>
      </c>
      <c r="JG34" s="112" t="str">
        <f t="shared" ca="1" si="899"/>
        <v/>
      </c>
      <c r="JH34" s="112" t="str">
        <f t="shared" ca="1" si="899"/>
        <v/>
      </c>
      <c r="JI34" s="112" t="str">
        <f t="shared" ca="1" si="899"/>
        <v/>
      </c>
      <c r="JJ34" s="112" t="str">
        <f t="shared" ca="1" si="972"/>
        <v/>
      </c>
      <c r="JK34" s="112" t="str">
        <f t="shared" ca="1" si="972"/>
        <v/>
      </c>
      <c r="JL34" s="112" t="str">
        <f t="shared" ca="1" si="972"/>
        <v/>
      </c>
      <c r="JM34" s="112" t="str">
        <f t="shared" ca="1" si="972"/>
        <v/>
      </c>
      <c r="JN34" s="112" t="str">
        <f t="shared" ca="1" si="972"/>
        <v/>
      </c>
      <c r="JO34" s="112" t="str">
        <f t="shared" ca="1" si="972"/>
        <v/>
      </c>
      <c r="JP34" s="112" t="str">
        <f t="shared" ca="1" si="972"/>
        <v/>
      </c>
      <c r="JQ34" s="112" t="str">
        <f t="shared" ca="1" si="972"/>
        <v/>
      </c>
      <c r="JR34" s="112" t="str">
        <f t="shared" ca="1" si="972"/>
        <v/>
      </c>
      <c r="JS34" s="112" t="str">
        <f t="shared" ca="1" si="972"/>
        <v/>
      </c>
      <c r="JT34" s="112" t="str">
        <f t="shared" ca="1" si="972"/>
        <v/>
      </c>
      <c r="JU34" s="112" t="str">
        <f t="shared" ca="1" si="972"/>
        <v/>
      </c>
      <c r="JV34" s="112" t="str">
        <f t="shared" ca="1" si="972"/>
        <v/>
      </c>
      <c r="JW34" s="112" t="str">
        <f t="shared" ca="1" si="972"/>
        <v/>
      </c>
      <c r="JX34" s="112" t="str">
        <f t="shared" ca="1" si="972"/>
        <v/>
      </c>
      <c r="JY34" s="112" t="str">
        <f t="shared" ca="1" si="972"/>
        <v/>
      </c>
      <c r="JZ34" s="112" t="str">
        <f t="shared" ca="1" si="1006"/>
        <v/>
      </c>
      <c r="KA34" s="112" t="str">
        <f t="shared" ca="1" si="1006"/>
        <v/>
      </c>
      <c r="KB34" s="112" t="str">
        <f t="shared" ca="1" si="1006"/>
        <v/>
      </c>
      <c r="KC34" s="112" t="str">
        <f t="shared" ca="1" si="1006"/>
        <v/>
      </c>
      <c r="KD34" s="112" t="str">
        <f t="shared" ca="1" si="1006"/>
        <v/>
      </c>
      <c r="KE34" s="112" t="str">
        <f t="shared" ca="1" si="1006"/>
        <v/>
      </c>
      <c r="KF34" s="112" t="str">
        <f t="shared" ca="1" si="1006"/>
        <v/>
      </c>
      <c r="KG34" s="112" t="str">
        <f t="shared" ca="1" si="1006"/>
        <v/>
      </c>
      <c r="KH34" s="112" t="str">
        <f t="shared" ca="1" si="1006"/>
        <v/>
      </c>
      <c r="KI34" s="112" t="str">
        <f t="shared" ca="1" si="1006"/>
        <v/>
      </c>
      <c r="KJ34" s="112" t="str">
        <f t="shared" ca="1" si="1006"/>
        <v/>
      </c>
      <c r="KK34" s="112" t="str">
        <f t="shared" ca="1" si="1006"/>
        <v/>
      </c>
      <c r="KL34" s="112" t="str">
        <f t="shared" ca="1" si="973"/>
        <v/>
      </c>
      <c r="KM34" s="112" t="str">
        <f t="shared" ca="1" si="973"/>
        <v/>
      </c>
      <c r="KN34" s="112" t="str">
        <f t="shared" ca="1" si="973"/>
        <v/>
      </c>
      <c r="KO34" s="112" t="str">
        <f t="shared" ca="1" si="973"/>
        <v/>
      </c>
      <c r="KP34" s="112" t="str">
        <f t="shared" ca="1" si="973"/>
        <v/>
      </c>
      <c r="KQ34" s="112" t="str">
        <f t="shared" ca="1" si="973"/>
        <v/>
      </c>
      <c r="KR34" s="112" t="str">
        <f t="shared" ca="1" si="974"/>
        <v/>
      </c>
      <c r="KS34" s="112" t="str">
        <f t="shared" ca="1" si="974"/>
        <v/>
      </c>
      <c r="KT34" s="112" t="str">
        <f t="shared" ca="1" si="974"/>
        <v/>
      </c>
      <c r="KU34" s="112" t="str">
        <f t="shared" ca="1" si="974"/>
        <v/>
      </c>
      <c r="KV34" s="112" t="str">
        <f t="shared" ca="1" si="974"/>
        <v/>
      </c>
      <c r="KW34" s="112" t="str">
        <f t="shared" ca="1" si="974"/>
        <v/>
      </c>
      <c r="KX34" s="112" t="str">
        <f t="shared" ca="1" si="974"/>
        <v/>
      </c>
      <c r="KY34" s="112" t="str">
        <f t="shared" ca="1" si="974"/>
        <v/>
      </c>
      <c r="KZ34" s="112" t="str">
        <f t="shared" ca="1" si="974"/>
        <v/>
      </c>
      <c r="LA34" s="112" t="str">
        <f t="shared" ca="1" si="974"/>
        <v>OT</v>
      </c>
      <c r="LB34" s="112" t="str">
        <f t="shared" ca="1" si="974"/>
        <v>OT</v>
      </c>
      <c r="LC34" s="112" t="str">
        <f t="shared" ca="1" si="974"/>
        <v>OT</v>
      </c>
      <c r="LD34" s="112" t="str">
        <f t="shared" ca="1" si="974"/>
        <v>OT</v>
      </c>
      <c r="LE34" s="112" t="str">
        <f t="shared" ca="1" si="974"/>
        <v>OT</v>
      </c>
      <c r="LF34" s="112" t="str">
        <f t="shared" ca="1" si="974"/>
        <v>OT</v>
      </c>
      <c r="LG34" s="112" t="str">
        <f t="shared" ca="1" si="975"/>
        <v>OT</v>
      </c>
      <c r="LH34" s="112" t="str">
        <f t="shared" ca="1" si="975"/>
        <v>OT</v>
      </c>
      <c r="LI34" s="112" t="str">
        <f t="shared" ca="1" si="975"/>
        <v>OT</v>
      </c>
      <c r="LJ34" s="112" t="str">
        <f t="shared" ca="1" si="975"/>
        <v>OT</v>
      </c>
      <c r="LK34" s="112" t="str">
        <f t="shared" ca="1" si="975"/>
        <v>OT</v>
      </c>
      <c r="LL34" s="112" t="str">
        <f t="shared" ca="1" si="975"/>
        <v>OT</v>
      </c>
      <c r="LM34" s="112" t="str">
        <f t="shared" ca="1" si="975"/>
        <v>OT</v>
      </c>
      <c r="LN34" s="112" t="str">
        <f t="shared" ca="1" si="975"/>
        <v>OT</v>
      </c>
      <c r="LO34" s="112" t="str">
        <f t="shared" ca="1" si="975"/>
        <v>OT</v>
      </c>
      <c r="LP34" s="112" t="str">
        <f t="shared" ca="1" si="975"/>
        <v>OT</v>
      </c>
      <c r="LQ34" s="112" t="str">
        <f t="shared" ca="1" si="975"/>
        <v>OT</v>
      </c>
      <c r="LR34" s="112" t="str">
        <f t="shared" ca="1" si="975"/>
        <v>OT</v>
      </c>
      <c r="LS34" s="112" t="str">
        <f t="shared" ca="1" si="975"/>
        <v>OT</v>
      </c>
      <c r="LT34" s="112" t="str">
        <f t="shared" ca="1" si="975"/>
        <v>OT</v>
      </c>
      <c r="LU34" s="112" t="str">
        <f t="shared" ca="1" si="975"/>
        <v>OT</v>
      </c>
      <c r="LV34" s="112" t="str">
        <f t="shared" ca="1" si="975"/>
        <v>OT</v>
      </c>
      <c r="LW34" s="112" t="str">
        <f t="shared" ca="1" si="976"/>
        <v>OT</v>
      </c>
      <c r="LX34" s="112" t="str">
        <f t="shared" ca="1" si="976"/>
        <v>OT</v>
      </c>
      <c r="LY34" s="112" t="str">
        <f t="shared" ca="1" si="976"/>
        <v>OT</v>
      </c>
      <c r="LZ34" s="112" t="str">
        <f t="shared" ca="1" si="976"/>
        <v>OT</v>
      </c>
      <c r="MA34" s="112" t="str">
        <f t="shared" ca="1" si="976"/>
        <v>OT</v>
      </c>
      <c r="MB34" s="112" t="str">
        <f t="shared" ca="1" si="976"/>
        <v>OT</v>
      </c>
      <c r="MC34" s="112" t="str">
        <f t="shared" ca="1" si="976"/>
        <v>OT</v>
      </c>
      <c r="MD34" s="112" t="str">
        <f t="shared" ca="1" si="976"/>
        <v>OT</v>
      </c>
      <c r="ME34" s="112" t="str">
        <f t="shared" ca="1" si="977"/>
        <v>OT</v>
      </c>
      <c r="MF34" s="112" t="str">
        <f t="shared" ca="1" si="977"/>
        <v>OT</v>
      </c>
      <c r="MG34" s="112" t="str">
        <f t="shared" ca="1" si="977"/>
        <v>OT</v>
      </c>
      <c r="MH34" s="112" t="str">
        <f t="shared" ca="1" si="977"/>
        <v>OT</v>
      </c>
      <c r="MI34" s="112" t="str">
        <f t="shared" ca="1" si="977"/>
        <v>OT</v>
      </c>
      <c r="MJ34" s="112" t="str">
        <f t="shared" ca="1" si="977"/>
        <v>OT</v>
      </c>
      <c r="MK34" s="112" t="str">
        <f t="shared" ca="1" si="978"/>
        <v>OT</v>
      </c>
      <c r="ML34" s="112" t="str">
        <f t="shared" ca="1" si="978"/>
        <v>OT</v>
      </c>
      <c r="MM34" s="112" t="str">
        <f t="shared" ca="1" si="978"/>
        <v>OT</v>
      </c>
      <c r="MN34" s="112" t="str">
        <f t="shared" ca="1" si="978"/>
        <v>OT</v>
      </c>
      <c r="MO34" s="112" t="str">
        <f t="shared" ca="1" si="978"/>
        <v>OT</v>
      </c>
      <c r="MP34" s="112" t="str">
        <f t="shared" ca="1" si="978"/>
        <v>OT</v>
      </c>
      <c r="MQ34" s="112" t="str">
        <f t="shared" ca="1" si="978"/>
        <v>OT</v>
      </c>
      <c r="MR34" s="112" t="str">
        <f t="shared" ca="1" si="978"/>
        <v>OT</v>
      </c>
      <c r="MS34" s="112" t="str">
        <f t="shared" ca="1" si="978"/>
        <v>OT</v>
      </c>
      <c r="MT34" s="112" t="str">
        <f t="shared" ca="1" si="978"/>
        <v>OT</v>
      </c>
      <c r="MU34" s="112" t="str">
        <f t="shared" ca="1" si="978"/>
        <v>OT</v>
      </c>
      <c r="MV34" s="112" t="str">
        <f t="shared" ca="1" si="978"/>
        <v>OT</v>
      </c>
      <c r="MW34" s="112" t="str">
        <f t="shared" ca="1" si="978"/>
        <v>OT</v>
      </c>
      <c r="MX34" s="112" t="str">
        <f t="shared" ca="1" si="979"/>
        <v>OT</v>
      </c>
      <c r="MY34" s="112" t="str">
        <f t="shared" ca="1" si="979"/>
        <v>OT</v>
      </c>
      <c r="MZ34" s="112" t="str">
        <f t="shared" ca="1" si="979"/>
        <v>OT</v>
      </c>
      <c r="NA34" s="112" t="str">
        <f t="shared" ca="1" si="979"/>
        <v>OT</v>
      </c>
      <c r="NB34" s="112" t="str">
        <f t="shared" ca="1" si="979"/>
        <v>OT</v>
      </c>
      <c r="NC34" s="112" t="str">
        <f t="shared" ca="1" si="979"/>
        <v>OT</v>
      </c>
      <c r="ND34" s="112" t="str">
        <f t="shared" ca="1" si="979"/>
        <v>OT</v>
      </c>
      <c r="NE34" s="112" t="str">
        <f t="shared" ca="1" si="979"/>
        <v>OT</v>
      </c>
      <c r="NF34" s="112" t="str">
        <f t="shared" ca="1" si="979"/>
        <v>OT</v>
      </c>
      <c r="NG34" s="112" t="str">
        <f t="shared" ca="1" si="979"/>
        <v>OT</v>
      </c>
      <c r="NH34" s="112" t="str">
        <f t="shared" ca="1" si="979"/>
        <v>OT</v>
      </c>
      <c r="NI34" s="112" t="str">
        <f t="shared" ca="1" si="979"/>
        <v>OT</v>
      </c>
      <c r="NJ34" s="112" t="str">
        <f t="shared" ca="1" si="979"/>
        <v>OT</v>
      </c>
      <c r="NK34" s="112" t="str">
        <f t="shared" ca="1" si="979"/>
        <v>OT</v>
      </c>
      <c r="NL34" s="112" t="str">
        <f t="shared" ca="1" si="979"/>
        <v>OT</v>
      </c>
      <c r="NM34" s="112" t="str">
        <f t="shared" ca="1" si="996"/>
        <v>OT</v>
      </c>
      <c r="NN34" s="112" t="str">
        <f t="shared" ca="1" si="996"/>
        <v>OT</v>
      </c>
      <c r="NO34" s="112" t="str">
        <f t="shared" ca="1" si="996"/>
        <v>OT</v>
      </c>
      <c r="NP34" s="112" t="str">
        <f t="shared" ca="1" si="996"/>
        <v>OT</v>
      </c>
      <c r="NQ34" s="112" t="str">
        <f t="shared" ca="1" si="996"/>
        <v>OT</v>
      </c>
      <c r="NR34" s="112" t="str">
        <f t="shared" ca="1" si="996"/>
        <v>OT</v>
      </c>
      <c r="NS34" s="112" t="str">
        <f t="shared" ca="1" si="996"/>
        <v>OT</v>
      </c>
      <c r="NT34" s="112" t="str">
        <f t="shared" ca="1" si="996"/>
        <v>OT</v>
      </c>
      <c r="NU34" s="112" t="str">
        <f t="shared" ca="1" si="996"/>
        <v>OT</v>
      </c>
      <c r="NV34" s="112" t="str">
        <f t="shared" ca="1" si="996"/>
        <v>OT</v>
      </c>
      <c r="NW34" s="112" t="str">
        <f t="shared" ca="1" si="996"/>
        <v>OT</v>
      </c>
      <c r="NX34" s="112" t="str">
        <f t="shared" ca="1" si="996"/>
        <v>OT</v>
      </c>
      <c r="NY34" s="112" t="str">
        <f t="shared" ca="1" si="996"/>
        <v>OT</v>
      </c>
      <c r="NZ34" s="112" t="str">
        <f t="shared" ca="1" si="996"/>
        <v>OT</v>
      </c>
      <c r="OA34" s="112" t="str">
        <f t="shared" ca="1" si="996"/>
        <v>OT</v>
      </c>
      <c r="OB34" s="112" t="str">
        <f t="shared" ca="1" si="996"/>
        <v>OT</v>
      </c>
      <c r="OC34" s="112" t="str">
        <f t="shared" ca="1" si="980"/>
        <v>OT</v>
      </c>
      <c r="OD34" s="112" t="str">
        <f t="shared" ca="1" si="980"/>
        <v>OT</v>
      </c>
      <c r="OE34" s="112" t="str">
        <f t="shared" ca="1" si="980"/>
        <v>O</v>
      </c>
      <c r="OF34" s="112" t="str">
        <f t="shared" ca="1" si="980"/>
        <v>O</v>
      </c>
      <c r="OG34" s="112" t="str">
        <f t="shared" ca="1" si="980"/>
        <v>O</v>
      </c>
      <c r="OH34" s="112" t="str">
        <f t="shared" ca="1" si="980"/>
        <v>O</v>
      </c>
      <c r="OI34" s="112" t="str">
        <f t="shared" ca="1" si="980"/>
        <v>O</v>
      </c>
      <c r="OJ34" s="112" t="str">
        <f t="shared" ca="1" si="980"/>
        <v>O</v>
      </c>
      <c r="OK34" s="112" t="str">
        <f t="shared" ca="1" si="980"/>
        <v>O</v>
      </c>
      <c r="OL34" s="112" t="str">
        <f t="shared" ca="1" si="980"/>
        <v>O</v>
      </c>
      <c r="OM34" s="112" t="str">
        <f t="shared" ca="1" si="980"/>
        <v>O</v>
      </c>
      <c r="ON34" s="112" t="str">
        <f t="shared" ca="1" si="980"/>
        <v>O</v>
      </c>
      <c r="OO34" s="112" t="str">
        <f t="shared" ca="1" si="980"/>
        <v>O</v>
      </c>
      <c r="OP34" s="112" t="str">
        <f t="shared" ca="1" si="980"/>
        <v>O</v>
      </c>
      <c r="OQ34" s="112" t="str">
        <f t="shared" ca="1" si="980"/>
        <v>O</v>
      </c>
      <c r="OR34" s="112" t="str">
        <f t="shared" ca="1" si="1007"/>
        <v>O</v>
      </c>
      <c r="OS34" s="112" t="str">
        <f t="shared" ca="1" si="1007"/>
        <v>O</v>
      </c>
      <c r="OT34" s="112" t="str">
        <f t="shared" ca="1" si="1007"/>
        <v>O</v>
      </c>
      <c r="OU34" s="112" t="str">
        <f t="shared" ca="1" si="1007"/>
        <v>O</v>
      </c>
      <c r="OV34" s="112" t="str">
        <f t="shared" ca="1" si="1007"/>
        <v>O</v>
      </c>
      <c r="OW34" s="112" t="str">
        <f t="shared" ca="1" si="1007"/>
        <v>O</v>
      </c>
      <c r="OX34" s="112" t="str">
        <f t="shared" ca="1" si="1007"/>
        <v>O</v>
      </c>
      <c r="OY34" s="112" t="str">
        <f t="shared" ca="1" si="1007"/>
        <v>O</v>
      </c>
      <c r="OZ34" s="112" t="str">
        <f t="shared" ca="1" si="1007"/>
        <v>O</v>
      </c>
      <c r="PA34" s="112" t="str">
        <f t="shared" ca="1" si="1007"/>
        <v>O</v>
      </c>
      <c r="PB34" s="112" t="str">
        <f t="shared" ca="1" si="1007"/>
        <v>O</v>
      </c>
      <c r="PC34" s="112" t="str">
        <f t="shared" ca="1" si="1007"/>
        <v>O</v>
      </c>
      <c r="PD34" s="112" t="str">
        <f t="shared" ca="1" si="1007"/>
        <v>O</v>
      </c>
      <c r="PE34" s="112" t="str">
        <f t="shared" ca="1" si="1007"/>
        <v>O</v>
      </c>
      <c r="PF34" s="112" t="str">
        <f t="shared" ca="1" si="1007"/>
        <v>O</v>
      </c>
      <c r="PG34" s="112" t="str">
        <f t="shared" ca="1" si="1007"/>
        <v>O</v>
      </c>
      <c r="PH34" s="112" t="str">
        <f t="shared" ca="1" si="1008"/>
        <v>O</v>
      </c>
      <c r="PI34" s="112" t="str">
        <f t="shared" ca="1" si="1008"/>
        <v>O</v>
      </c>
      <c r="PJ34" s="112" t="str">
        <f t="shared" ca="1" si="982"/>
        <v>O</v>
      </c>
      <c r="PK34" s="112" t="str">
        <f t="shared" ca="1" si="982"/>
        <v>O</v>
      </c>
      <c r="PL34" s="112" t="str">
        <f t="shared" ca="1" si="982"/>
        <v>O</v>
      </c>
      <c r="PM34" s="112" t="str">
        <f t="shared" ca="1" si="982"/>
        <v>O</v>
      </c>
      <c r="PN34" s="112" t="str">
        <f t="shared" ca="1" si="982"/>
        <v>O</v>
      </c>
      <c r="PO34" s="112" t="str">
        <f t="shared" ca="1" si="982"/>
        <v>O</v>
      </c>
      <c r="PP34" s="112" t="str">
        <f t="shared" ca="1" si="982"/>
        <v>O</v>
      </c>
      <c r="PQ34" s="112" t="str">
        <f t="shared" ca="1" si="982"/>
        <v>O</v>
      </c>
      <c r="PR34" s="112" t="str">
        <f t="shared" ca="1" si="982"/>
        <v>O</v>
      </c>
      <c r="PS34" s="112" t="str">
        <f t="shared" ca="1" si="982"/>
        <v>O</v>
      </c>
      <c r="PT34" s="112" t="str">
        <f t="shared" ca="1" si="982"/>
        <v>O</v>
      </c>
      <c r="PU34" s="112" t="str">
        <f t="shared" ca="1" si="982"/>
        <v>O</v>
      </c>
      <c r="PV34" s="112" t="str">
        <f t="shared" ca="1" si="982"/>
        <v>O</v>
      </c>
      <c r="PW34" s="112" t="str">
        <f t="shared" ca="1" si="982"/>
        <v>O</v>
      </c>
      <c r="PX34" s="112" t="str">
        <f t="shared" ca="1" si="982"/>
        <v>O</v>
      </c>
      <c r="PY34" s="112" t="str">
        <f t="shared" ca="1" si="997"/>
        <v>O</v>
      </c>
      <c r="PZ34" s="112" t="str">
        <f t="shared" ca="1" si="997"/>
        <v>O</v>
      </c>
      <c r="QA34" s="112" t="str">
        <f t="shared" ca="1" si="997"/>
        <v>O</v>
      </c>
      <c r="QB34" s="112" t="str">
        <f t="shared" ca="1" si="997"/>
        <v>O</v>
      </c>
      <c r="QC34" s="112" t="str">
        <f t="shared" ca="1" si="997"/>
        <v>O</v>
      </c>
      <c r="QD34" s="112" t="str">
        <f t="shared" ca="1" si="997"/>
        <v>O</v>
      </c>
      <c r="QE34" s="112" t="str">
        <f t="shared" ca="1" si="997"/>
        <v>O</v>
      </c>
      <c r="QF34" s="112" t="str">
        <f t="shared" ca="1" si="997"/>
        <v/>
      </c>
      <c r="QG34" s="112" t="str">
        <f t="shared" ca="1" si="997"/>
        <v/>
      </c>
      <c r="QH34" s="112" t="str">
        <f t="shared" ca="1" si="997"/>
        <v/>
      </c>
      <c r="QI34" s="112" t="str">
        <f t="shared" ca="1" si="997"/>
        <v/>
      </c>
      <c r="QJ34" s="112" t="str">
        <f t="shared" ca="1" si="997"/>
        <v/>
      </c>
      <c r="QK34" s="112" t="str">
        <f t="shared" ca="1" si="997"/>
        <v/>
      </c>
      <c r="QL34" s="112" t="str">
        <f t="shared" ca="1" si="997"/>
        <v/>
      </c>
      <c r="QM34" s="112" t="str">
        <f t="shared" ca="1" si="997"/>
        <v/>
      </c>
      <c r="QN34" s="112" t="str">
        <f t="shared" ca="1" si="997"/>
        <v/>
      </c>
      <c r="QO34" s="112" t="str">
        <f t="shared" ca="1" si="983"/>
        <v/>
      </c>
      <c r="QP34" s="112" t="str">
        <f t="shared" ca="1" si="983"/>
        <v/>
      </c>
      <c r="QQ34" s="112" t="str">
        <f t="shared" ca="1" si="983"/>
        <v/>
      </c>
      <c r="QR34" s="112" t="str">
        <f t="shared" ca="1" si="983"/>
        <v/>
      </c>
      <c r="QS34" s="112" t="str">
        <f t="shared" ca="1" si="983"/>
        <v/>
      </c>
      <c r="QT34" s="112" t="str">
        <f t="shared" ca="1" si="983"/>
        <v/>
      </c>
      <c r="QU34" s="112" t="str">
        <f t="shared" ca="1" si="983"/>
        <v/>
      </c>
      <c r="QV34" s="112" t="str">
        <f t="shared" ca="1" si="983"/>
        <v/>
      </c>
      <c r="QW34" s="112" t="str">
        <f t="shared" ca="1" si="983"/>
        <v/>
      </c>
      <c r="QX34" s="112" t="str">
        <f t="shared" ca="1" si="983"/>
        <v/>
      </c>
      <c r="QY34" s="112" t="str">
        <f t="shared" ca="1" si="983"/>
        <v/>
      </c>
      <c r="QZ34" s="112" t="str">
        <f t="shared" ca="1" si="983"/>
        <v/>
      </c>
      <c r="RA34" s="112" t="str">
        <f t="shared" ca="1" si="983"/>
        <v/>
      </c>
      <c r="RB34" s="112" t="str">
        <f t="shared" ca="1" si="983"/>
        <v/>
      </c>
      <c r="RC34" s="112" t="str">
        <f t="shared" ca="1" si="983"/>
        <v/>
      </c>
      <c r="RD34" s="112" t="str">
        <f t="shared" ca="1" si="1009"/>
        <v/>
      </c>
      <c r="RE34" s="112" t="str">
        <f t="shared" ca="1" si="1009"/>
        <v/>
      </c>
      <c r="RF34" s="112" t="str">
        <f t="shared" ca="1" si="1009"/>
        <v/>
      </c>
      <c r="RG34" s="112" t="str">
        <f t="shared" ca="1" si="1009"/>
        <v/>
      </c>
      <c r="RH34" s="112" t="str">
        <f t="shared" ca="1" si="1009"/>
        <v/>
      </c>
      <c r="RI34" s="112" t="str">
        <f t="shared" ca="1" si="1009"/>
        <v/>
      </c>
      <c r="RJ34" s="112" t="str">
        <f t="shared" ca="1" si="1009"/>
        <v/>
      </c>
      <c r="RK34" s="112" t="str">
        <f t="shared" ca="1" si="1009"/>
        <v/>
      </c>
      <c r="RL34" s="112" t="str">
        <f t="shared" ca="1" si="1009"/>
        <v/>
      </c>
      <c r="RM34" s="112" t="str">
        <f t="shared" ca="1" si="1009"/>
        <v/>
      </c>
      <c r="RN34" s="112" t="str">
        <f t="shared" ca="1" si="1009"/>
        <v/>
      </c>
      <c r="RO34" s="112" t="str">
        <f t="shared" ca="1" si="1009"/>
        <v/>
      </c>
      <c r="RP34" s="112" t="str">
        <f t="shared" ca="1" si="1009"/>
        <v/>
      </c>
      <c r="RQ34" s="112" t="str">
        <f t="shared" ca="1" si="1009"/>
        <v/>
      </c>
      <c r="RR34" s="112" t="str">
        <f t="shared" ca="1" si="1009"/>
        <v/>
      </c>
      <c r="RS34" s="112" t="str">
        <f t="shared" ca="1" si="1009"/>
        <v/>
      </c>
      <c r="RT34" s="112" t="str">
        <f t="shared" ca="1" si="1010"/>
        <v/>
      </c>
      <c r="RU34" s="112" t="str">
        <f t="shared" ca="1" si="1010"/>
        <v/>
      </c>
      <c r="RV34" s="112" t="str">
        <f t="shared" ca="1" si="985"/>
        <v/>
      </c>
      <c r="RW34" s="112" t="str">
        <f t="shared" ca="1" si="985"/>
        <v/>
      </c>
      <c r="RX34" s="112" t="str">
        <f t="shared" ca="1" si="985"/>
        <v/>
      </c>
      <c r="RY34" s="112" t="str">
        <f t="shared" ca="1" si="985"/>
        <v/>
      </c>
      <c r="RZ34" s="112" t="str">
        <f t="shared" ca="1" si="985"/>
        <v/>
      </c>
      <c r="SA34" s="112" t="str">
        <f t="shared" ca="1" si="985"/>
        <v/>
      </c>
      <c r="SB34" s="112" t="str">
        <f t="shared" ca="1" si="985"/>
        <v/>
      </c>
      <c r="SC34" s="112" t="str">
        <f t="shared" ca="1" si="985"/>
        <v/>
      </c>
      <c r="SD34" s="112" t="str">
        <f t="shared" ca="1" si="985"/>
        <v/>
      </c>
      <c r="SE34" s="112" t="str">
        <f t="shared" ca="1" si="985"/>
        <v/>
      </c>
      <c r="SF34" s="112" t="str">
        <f t="shared" ca="1" si="985"/>
        <v/>
      </c>
      <c r="SG34" s="112" t="str">
        <f t="shared" ca="1" si="985"/>
        <v/>
      </c>
      <c r="SH34" s="112" t="str">
        <f t="shared" ca="1" si="985"/>
        <v/>
      </c>
      <c r="SI34" s="112" t="str">
        <f t="shared" ca="1" si="985"/>
        <v/>
      </c>
      <c r="SJ34" s="112" t="str">
        <f t="shared" ca="1" si="985"/>
        <v/>
      </c>
      <c r="SK34" s="112" t="str">
        <f t="shared" ca="1" si="998"/>
        <v/>
      </c>
      <c r="SL34" s="112" t="str">
        <f t="shared" ca="1" si="998"/>
        <v/>
      </c>
      <c r="SM34" s="112" t="str">
        <f t="shared" ca="1" si="998"/>
        <v/>
      </c>
      <c r="SN34" s="112" t="str">
        <f t="shared" ca="1" si="998"/>
        <v/>
      </c>
      <c r="SO34" s="112" t="str">
        <f t="shared" ca="1" si="998"/>
        <v/>
      </c>
      <c r="SP34" s="112" t="str">
        <f t="shared" ca="1" si="998"/>
        <v/>
      </c>
      <c r="SQ34" s="112" t="str">
        <f t="shared" ca="1" si="998"/>
        <v/>
      </c>
      <c r="SR34" s="112" t="str">
        <f t="shared" ca="1" si="998"/>
        <v/>
      </c>
      <c r="SS34" s="112" t="str">
        <f t="shared" ca="1" si="998"/>
        <v/>
      </c>
      <c r="ST34" s="112" t="str">
        <f t="shared" ca="1" si="998"/>
        <v/>
      </c>
      <c r="SU34" s="112" t="str">
        <f t="shared" ca="1" si="998"/>
        <v/>
      </c>
      <c r="SV34" s="112" t="str">
        <f t="shared" ca="1" si="998"/>
        <v/>
      </c>
      <c r="SW34" s="112" t="str">
        <f t="shared" ca="1" si="998"/>
        <v/>
      </c>
      <c r="SX34" s="112" t="str">
        <f t="shared" ca="1" si="998"/>
        <v/>
      </c>
      <c r="SY34" s="112" t="str">
        <f t="shared" ca="1" si="998"/>
        <v/>
      </c>
      <c r="SZ34" s="112" t="str">
        <f t="shared" ca="1" si="998"/>
        <v/>
      </c>
      <c r="TA34" s="112" t="str">
        <f t="shared" ca="1" si="986"/>
        <v/>
      </c>
      <c r="TB34" s="112" t="str">
        <f t="shared" ca="1" si="986"/>
        <v/>
      </c>
      <c r="TC34" s="112" t="str">
        <f t="shared" ca="1" si="986"/>
        <v/>
      </c>
      <c r="TD34" s="112" t="str">
        <f t="shared" ca="1" si="986"/>
        <v/>
      </c>
      <c r="TE34" s="112" t="str">
        <f t="shared" ca="1" si="986"/>
        <v/>
      </c>
      <c r="TF34" s="112" t="str">
        <f t="shared" ca="1" si="986"/>
        <v/>
      </c>
      <c r="TG34" s="112" t="str">
        <f t="shared" ca="1" si="986"/>
        <v/>
      </c>
      <c r="TH34" s="112" t="str">
        <f t="shared" ca="1" si="986"/>
        <v/>
      </c>
      <c r="TI34" s="112" t="str">
        <f t="shared" ca="1" si="986"/>
        <v/>
      </c>
      <c r="TJ34" s="112" t="str">
        <f t="shared" ca="1" si="986"/>
        <v/>
      </c>
      <c r="TK34" s="112" t="str">
        <f t="shared" ca="1" si="986"/>
        <v/>
      </c>
      <c r="TL34" s="112" t="str">
        <f t="shared" ca="1" si="986"/>
        <v/>
      </c>
      <c r="TM34" s="112" t="str">
        <f t="shared" ca="1" si="986"/>
        <v/>
      </c>
      <c r="TN34" s="112" t="str">
        <f t="shared" ca="1" si="986"/>
        <v/>
      </c>
      <c r="TO34" s="112" t="str">
        <f t="shared" ca="1" si="986"/>
        <v/>
      </c>
      <c r="TP34" s="112" t="str">
        <f t="shared" ca="1" si="1011"/>
        <v/>
      </c>
      <c r="TQ34" s="112" t="str">
        <f t="shared" ca="1" si="1011"/>
        <v/>
      </c>
      <c r="TR34" s="112" t="str">
        <f t="shared" ca="1" si="1011"/>
        <v/>
      </c>
      <c r="TS34" s="112" t="str">
        <f t="shared" ca="1" si="1011"/>
        <v/>
      </c>
      <c r="TT34" s="112" t="str">
        <f t="shared" ca="1" si="1011"/>
        <v/>
      </c>
      <c r="TU34" s="112" t="str">
        <f t="shared" ca="1" si="1011"/>
        <v/>
      </c>
      <c r="TV34" s="112" t="str">
        <f t="shared" ca="1" si="1011"/>
        <v/>
      </c>
      <c r="TW34" s="112" t="str">
        <f t="shared" ca="1" si="1011"/>
        <v/>
      </c>
      <c r="TX34" s="112" t="str">
        <f t="shared" ca="1" si="1011"/>
        <v/>
      </c>
      <c r="TY34" s="112" t="str">
        <f t="shared" ca="1" si="1011"/>
        <v/>
      </c>
      <c r="TZ34" s="112" t="str">
        <f t="shared" ca="1" si="1011"/>
        <v/>
      </c>
      <c r="UA34" s="112" t="str">
        <f t="shared" ca="1" si="1011"/>
        <v/>
      </c>
      <c r="UB34" s="112" t="str">
        <f t="shared" ca="1" si="1011"/>
        <v/>
      </c>
      <c r="UC34" s="112" t="str">
        <f t="shared" ca="1" si="1011"/>
        <v/>
      </c>
      <c r="UD34" s="112" t="str">
        <f t="shared" ca="1" si="1011"/>
        <v/>
      </c>
      <c r="UE34" s="112" t="str">
        <f t="shared" ca="1" si="1011"/>
        <v/>
      </c>
      <c r="UF34" s="112" t="str">
        <f t="shared" ca="1" si="1012"/>
        <v/>
      </c>
      <c r="UG34" s="112" t="str">
        <f t="shared" ca="1" si="1012"/>
        <v/>
      </c>
      <c r="UH34" s="112" t="str">
        <f t="shared" ca="1" si="988"/>
        <v/>
      </c>
      <c r="UI34" s="112" t="str">
        <f t="shared" ca="1" si="988"/>
        <v/>
      </c>
      <c r="UJ34" s="112" t="str">
        <f t="shared" ca="1" si="988"/>
        <v/>
      </c>
      <c r="UK34" s="112" t="str">
        <f t="shared" ca="1" si="988"/>
        <v/>
      </c>
      <c r="UL34" s="112" t="str">
        <f t="shared" ca="1" si="988"/>
        <v/>
      </c>
      <c r="UM34" s="112" t="str">
        <f t="shared" ca="1" si="988"/>
        <v/>
      </c>
      <c r="UN34" s="112" t="str">
        <f t="shared" ca="1" si="988"/>
        <v/>
      </c>
      <c r="UO34" s="112" t="str">
        <f t="shared" ca="1" si="988"/>
        <v/>
      </c>
      <c r="UP34" s="112" t="str">
        <f t="shared" ca="1" si="988"/>
        <v/>
      </c>
      <c r="UQ34" s="112" t="str">
        <f t="shared" ca="1" si="988"/>
        <v/>
      </c>
      <c r="UR34" s="112" t="str">
        <f t="shared" ca="1" si="988"/>
        <v/>
      </c>
      <c r="US34" s="112" t="str">
        <f t="shared" ca="1" si="988"/>
        <v/>
      </c>
      <c r="UT34" s="112" t="str">
        <f t="shared" ca="1" si="988"/>
        <v/>
      </c>
      <c r="UU34" s="112" t="str">
        <f t="shared" ca="1" si="988"/>
        <v/>
      </c>
      <c r="UV34" s="112" t="str">
        <f t="shared" ca="1" si="988"/>
        <v/>
      </c>
      <c r="UW34" s="112" t="str">
        <f t="shared" ca="1" si="999"/>
        <v/>
      </c>
      <c r="UX34" s="112" t="str">
        <f t="shared" ca="1" si="999"/>
        <v/>
      </c>
      <c r="UY34" s="112" t="str">
        <f t="shared" ca="1" si="999"/>
        <v/>
      </c>
      <c r="UZ34" s="112" t="str">
        <f t="shared" ca="1" si="999"/>
        <v/>
      </c>
      <c r="VA34" s="112" t="str">
        <f t="shared" ca="1" si="999"/>
        <v/>
      </c>
      <c r="VB34" s="112" t="str">
        <f t="shared" ca="1" si="999"/>
        <v/>
      </c>
      <c r="VC34" s="112" t="str">
        <f t="shared" ca="1" si="999"/>
        <v/>
      </c>
      <c r="VD34" s="112" t="str">
        <f t="shared" ca="1" si="999"/>
        <v/>
      </c>
      <c r="VE34" s="112" t="str">
        <f t="shared" ca="1" si="999"/>
        <v/>
      </c>
      <c r="VF34" s="112" t="str">
        <f t="shared" ca="1" si="999"/>
        <v/>
      </c>
      <c r="VG34" s="112" t="str">
        <f t="shared" ca="1" si="999"/>
        <v/>
      </c>
      <c r="VH34" s="112" t="str">
        <f t="shared" ca="1" si="999"/>
        <v/>
      </c>
      <c r="VI34" s="112" t="str">
        <f t="shared" ca="1" si="999"/>
        <v/>
      </c>
      <c r="VJ34" s="112" t="str">
        <f t="shared" ca="1" si="999"/>
        <v/>
      </c>
      <c r="VK34" s="112" t="str">
        <f t="shared" ca="1" si="999"/>
        <v/>
      </c>
      <c r="VL34" s="112" t="str">
        <f t="shared" ca="1" si="999"/>
        <v/>
      </c>
      <c r="VM34" s="112" t="str">
        <f t="shared" ca="1" si="989"/>
        <v/>
      </c>
      <c r="VN34" s="112" t="str">
        <f t="shared" ca="1" si="989"/>
        <v/>
      </c>
      <c r="VO34" s="112" t="str">
        <f t="shared" ca="1" si="989"/>
        <v/>
      </c>
      <c r="VP34" s="112" t="str">
        <f t="shared" ca="1" si="989"/>
        <v/>
      </c>
      <c r="VQ34" s="112" t="str">
        <f t="shared" ca="1" si="989"/>
        <v/>
      </c>
      <c r="VR34" s="112" t="str">
        <f t="shared" ca="1" si="989"/>
        <v/>
      </c>
      <c r="VS34" s="112" t="str">
        <f t="shared" ca="1" si="989"/>
        <v/>
      </c>
      <c r="VT34" s="112" t="str">
        <f t="shared" ca="1" si="989"/>
        <v/>
      </c>
      <c r="VU34" s="112" t="str">
        <f t="shared" ca="1" si="989"/>
        <v/>
      </c>
      <c r="VV34" s="112" t="str">
        <f t="shared" ca="1" si="989"/>
        <v/>
      </c>
      <c r="VW34" s="112" t="str">
        <f t="shared" ca="1" si="989"/>
        <v/>
      </c>
      <c r="VX34" s="112" t="str">
        <f t="shared" ca="1" si="989"/>
        <v/>
      </c>
      <c r="VY34" s="112" t="str">
        <f t="shared" ca="1" si="989"/>
        <v/>
      </c>
      <c r="VZ34" s="112" t="str">
        <f t="shared" ca="1" si="989"/>
        <v/>
      </c>
      <c r="WA34" s="112" t="str">
        <f t="shared" ca="1" si="989"/>
        <v/>
      </c>
      <c r="WB34" s="112" t="str">
        <f t="shared" ca="1" si="1013"/>
        <v/>
      </c>
      <c r="WC34" s="112" t="str">
        <f t="shared" ca="1" si="1013"/>
        <v/>
      </c>
      <c r="WD34" s="112" t="str">
        <f t="shared" ca="1" si="1013"/>
        <v/>
      </c>
      <c r="WE34" s="112" t="str">
        <f t="shared" ca="1" si="1013"/>
        <v/>
      </c>
      <c r="WF34" s="112" t="str">
        <f t="shared" ca="1" si="1013"/>
        <v/>
      </c>
      <c r="WG34" s="112" t="str">
        <f t="shared" ca="1" si="1013"/>
        <v/>
      </c>
      <c r="WH34" s="112" t="str">
        <f t="shared" ca="1" si="1013"/>
        <v/>
      </c>
      <c r="WI34" s="112" t="str">
        <f t="shared" ca="1" si="1013"/>
        <v/>
      </c>
      <c r="WJ34" s="112" t="str">
        <f t="shared" ca="1" si="1013"/>
        <v/>
      </c>
      <c r="WK34" s="112" t="str">
        <f t="shared" ca="1" si="1013"/>
        <v/>
      </c>
      <c r="WL34" s="112" t="str">
        <f t="shared" ca="1" si="1013"/>
        <v/>
      </c>
      <c r="WM34" s="112" t="str">
        <f t="shared" ca="1" si="1013"/>
        <v/>
      </c>
      <c r="WN34" s="112" t="str">
        <f t="shared" ca="1" si="1013"/>
        <v/>
      </c>
      <c r="WO34" s="112" t="str">
        <f t="shared" ca="1" si="1013"/>
        <v/>
      </c>
      <c r="WP34" s="112" t="str">
        <f t="shared" ca="1" si="1013"/>
        <v/>
      </c>
      <c r="WQ34" s="112" t="str">
        <f t="shared" ca="1" si="1013"/>
        <v/>
      </c>
      <c r="WR34" s="112" t="str">
        <f t="shared" ca="1" si="1014"/>
        <v/>
      </c>
      <c r="WS34" s="112" t="str">
        <f t="shared" ca="1" si="1014"/>
        <v/>
      </c>
      <c r="WT34" s="112" t="str">
        <f t="shared" ca="1" si="991"/>
        <v/>
      </c>
      <c r="WU34" s="112" t="str">
        <f t="shared" ca="1" si="991"/>
        <v/>
      </c>
      <c r="WV34" s="112" t="str">
        <f t="shared" ca="1" si="991"/>
        <v/>
      </c>
      <c r="WW34" s="112" t="str">
        <f t="shared" ca="1" si="991"/>
        <v/>
      </c>
      <c r="WX34" s="112" t="str">
        <f t="shared" ca="1" si="991"/>
        <v/>
      </c>
      <c r="WY34" s="112" t="str">
        <f t="shared" ca="1" si="991"/>
        <v/>
      </c>
      <c r="WZ34" s="112" t="str">
        <f t="shared" ca="1" si="991"/>
        <v/>
      </c>
      <c r="XA34" s="112" t="str">
        <f t="shared" ca="1" si="991"/>
        <v/>
      </c>
      <c r="XB34" s="112" t="str">
        <f t="shared" ca="1" si="991"/>
        <v/>
      </c>
      <c r="XC34" s="112" t="str">
        <f t="shared" ca="1" si="991"/>
        <v/>
      </c>
      <c r="XD34" s="112" t="str">
        <f t="shared" ca="1" si="991"/>
        <v/>
      </c>
      <c r="XE34" s="112" t="str">
        <f t="shared" ca="1" si="991"/>
        <v/>
      </c>
      <c r="XF34" s="112" t="str">
        <f t="shared" ca="1" si="991"/>
        <v/>
      </c>
      <c r="XG34" s="112" t="str">
        <f t="shared" ca="1" si="991"/>
        <v/>
      </c>
      <c r="XH34" s="112" t="str">
        <f t="shared" ca="1" si="991"/>
        <v/>
      </c>
      <c r="XI34" s="112" t="str">
        <f t="shared" ca="1" si="1000"/>
        <v/>
      </c>
      <c r="XJ34" s="112" t="str">
        <f t="shared" ca="1" si="1000"/>
        <v/>
      </c>
      <c r="XK34" s="112" t="str">
        <f t="shared" ca="1" si="1000"/>
        <v/>
      </c>
      <c r="XL34" s="112" t="str">
        <f t="shared" ca="1" si="1000"/>
        <v/>
      </c>
      <c r="XM34" s="112" t="str">
        <f t="shared" ca="1" si="1000"/>
        <v/>
      </c>
      <c r="XN34" s="112" t="str">
        <f t="shared" ca="1" si="1000"/>
        <v/>
      </c>
      <c r="XO34" s="112" t="str">
        <f t="shared" ca="1" si="1000"/>
        <v/>
      </c>
      <c r="XP34" s="112" t="str">
        <f t="shared" ca="1" si="1000"/>
        <v/>
      </c>
      <c r="XQ34" s="112" t="str">
        <f t="shared" ca="1" si="1000"/>
        <v/>
      </c>
      <c r="XR34" s="112" t="str">
        <f t="shared" ca="1" si="1000"/>
        <v/>
      </c>
      <c r="XS34" s="112" t="str">
        <f t="shared" ca="1" si="1000"/>
        <v/>
      </c>
      <c r="XT34" s="112" t="str">
        <f t="shared" ca="1" si="1000"/>
        <v/>
      </c>
      <c r="XU34" s="112" t="str">
        <f t="shared" ca="1" si="1000"/>
        <v/>
      </c>
      <c r="XV34" s="112" t="str">
        <f t="shared" ca="1" si="1000"/>
        <v/>
      </c>
      <c r="XW34" s="112" t="str">
        <f t="shared" ca="1" si="1000"/>
        <v/>
      </c>
      <c r="XX34" s="112" t="str">
        <f t="shared" ca="1" si="1000"/>
        <v/>
      </c>
      <c r="XY34" s="112" t="str">
        <f t="shared" ca="1" si="992"/>
        <v/>
      </c>
      <c r="XZ34" s="112" t="str">
        <f t="shared" ca="1" si="992"/>
        <v/>
      </c>
      <c r="YA34" s="112" t="str">
        <f t="shared" ca="1" si="992"/>
        <v/>
      </c>
      <c r="YB34" s="112" t="str">
        <f t="shared" ca="1" si="992"/>
        <v/>
      </c>
      <c r="YC34" s="112" t="str">
        <f t="shared" ca="1" si="992"/>
        <v/>
      </c>
      <c r="YD34" s="112" t="str">
        <f t="shared" ca="1" si="992"/>
        <v/>
      </c>
      <c r="YE34" s="112" t="str">
        <f t="shared" ca="1" si="992"/>
        <v/>
      </c>
      <c r="YF34" s="112" t="str">
        <f t="shared" ca="1" si="992"/>
        <v/>
      </c>
      <c r="YG34" s="112" t="str">
        <f t="shared" ca="1" si="992"/>
        <v/>
      </c>
      <c r="YH34" s="112" t="str">
        <f t="shared" ca="1" si="992"/>
        <v/>
      </c>
      <c r="YI34" s="112" t="str">
        <f t="shared" ca="1" si="992"/>
        <v/>
      </c>
      <c r="YJ34" s="112" t="str">
        <f t="shared" ca="1" si="992"/>
        <v/>
      </c>
      <c r="YK34" s="112" t="str">
        <f t="shared" ca="1" si="992"/>
        <v/>
      </c>
      <c r="YL34" s="112" t="str">
        <f t="shared" ca="1" si="992"/>
        <v/>
      </c>
      <c r="YM34" s="112" t="str">
        <f t="shared" ca="1" si="992"/>
        <v/>
      </c>
      <c r="YN34" s="112" t="str">
        <f t="shared" ca="1" si="1015"/>
        <v/>
      </c>
      <c r="YO34" s="112" t="str">
        <f t="shared" ca="1" si="1015"/>
        <v/>
      </c>
      <c r="YP34" s="112" t="str">
        <f t="shared" ca="1" si="1015"/>
        <v/>
      </c>
      <c r="YQ34" s="112" t="str">
        <f t="shared" ca="1" si="1015"/>
        <v/>
      </c>
      <c r="YR34" s="112" t="str">
        <f t="shared" ca="1" si="1015"/>
        <v/>
      </c>
      <c r="YS34" s="112" t="str">
        <f t="shared" ca="1" si="1015"/>
        <v/>
      </c>
      <c r="YT34" s="112" t="str">
        <f t="shared" ca="1" si="1015"/>
        <v/>
      </c>
      <c r="YU34" s="112" t="str">
        <f t="shared" ca="1" si="1015"/>
        <v/>
      </c>
      <c r="YV34" s="112" t="str">
        <f t="shared" ca="1" si="1015"/>
        <v/>
      </c>
      <c r="YW34" s="112" t="str">
        <f t="shared" ca="1" si="1015"/>
        <v/>
      </c>
      <c r="YX34" s="112" t="str">
        <f t="shared" ca="1" si="1015"/>
        <v/>
      </c>
      <c r="YY34" s="112" t="str">
        <f t="shared" ca="1" si="1015"/>
        <v/>
      </c>
      <c r="YZ34" s="112" t="str">
        <f t="shared" ca="1" si="1015"/>
        <v/>
      </c>
      <c r="ZA34" s="112" t="str">
        <f t="shared" ca="1" si="1015"/>
        <v/>
      </c>
      <c r="ZB34" s="112" t="str">
        <f t="shared" ca="1" si="1015"/>
        <v/>
      </c>
      <c r="ZC34" s="112" t="str">
        <f t="shared" ca="1" si="1015"/>
        <v/>
      </c>
      <c r="ZD34" s="112" t="str">
        <f t="shared" ca="1" si="1016"/>
        <v/>
      </c>
      <c r="ZE34" s="112" t="str">
        <f t="shared" ca="1" si="1016"/>
        <v/>
      </c>
      <c r="ZF34" s="112" t="str">
        <f t="shared" ca="1" si="994"/>
        <v/>
      </c>
      <c r="ZG34" s="112" t="str">
        <f t="shared" ca="1" si="994"/>
        <v/>
      </c>
      <c r="ZH34" s="112" t="str">
        <f t="shared" ca="1" si="994"/>
        <v/>
      </c>
      <c r="ZI34" s="112" t="str">
        <f t="shared" ca="1" si="994"/>
        <v/>
      </c>
      <c r="ZJ34" s="112" t="str">
        <f t="shared" ca="1" si="994"/>
        <v/>
      </c>
      <c r="ZK34" s="112" t="str">
        <f t="shared" ca="1" si="994"/>
        <v/>
      </c>
      <c r="ZL34" s="112" t="str">
        <f t="shared" ca="1" si="994"/>
        <v/>
      </c>
      <c r="ZM34" s="112" t="str">
        <f t="shared" ca="1" si="994"/>
        <v/>
      </c>
      <c r="ZN34" s="112" t="str">
        <f t="shared" ca="1" si="994"/>
        <v/>
      </c>
      <c r="ZO34" s="112" t="str">
        <f t="shared" ca="1" si="994"/>
        <v/>
      </c>
      <c r="ZP34" s="112" t="str">
        <f t="shared" ca="1" si="994"/>
        <v/>
      </c>
      <c r="ZQ34" s="112" t="str">
        <f t="shared" ca="1" si="994"/>
        <v/>
      </c>
    </row>
    <row r="35" spans="1:693" ht="18" outlineLevel="2">
      <c r="A35" s="83" t="str">
        <f t="shared" ca="1" si="872"/>
        <v>L</v>
      </c>
      <c r="B35" s="25"/>
      <c r="C35" s="25"/>
      <c r="D35" s="47" t="s">
        <v>27</v>
      </c>
      <c r="E35" s="136"/>
      <c r="F35" s="137"/>
      <c r="G35" s="138"/>
      <c r="H35" s="42" t="s">
        <v>28</v>
      </c>
      <c r="I35" s="122" t="s">
        <v>41</v>
      </c>
      <c r="J35" s="128"/>
      <c r="K35" s="147"/>
      <c r="L35" s="148"/>
      <c r="M35" s="76" t="str">
        <f t="shared" si="873"/>
        <v/>
      </c>
      <c r="N35" s="51">
        <v>40833</v>
      </c>
      <c r="O35" s="115"/>
      <c r="P35" s="53" t="str">
        <f t="shared" ca="1" si="942"/>
        <v/>
      </c>
      <c r="Q35" s="96" t="str">
        <f t="shared" ca="1" si="875"/>
        <v/>
      </c>
      <c r="R35" s="124" t="str">
        <f t="shared" ca="1" si="876"/>
        <v/>
      </c>
      <c r="S35" s="101">
        <f t="shared" si="877"/>
        <v>40833</v>
      </c>
      <c r="T35" s="125" t="str">
        <f t="shared" ca="1" si="878"/>
        <v/>
      </c>
      <c r="U35" s="155"/>
      <c r="V35" s="156"/>
      <c r="W35" s="85"/>
      <c r="X35" s="131" t="str">
        <f t="shared" ca="1" si="1001"/>
        <v/>
      </c>
      <c r="Y35" s="112" t="str">
        <f t="shared" ca="1" si="1001"/>
        <v/>
      </c>
      <c r="Z35" s="112" t="str">
        <f t="shared" ca="1" si="1001"/>
        <v/>
      </c>
      <c r="AA35" s="112" t="str">
        <f t="shared" ca="1" si="1001"/>
        <v/>
      </c>
      <c r="AB35" s="112" t="str">
        <f t="shared" ca="1" si="1001"/>
        <v/>
      </c>
      <c r="AC35" s="112" t="str">
        <f t="shared" ca="1" si="1001"/>
        <v/>
      </c>
      <c r="AD35" s="112" t="str">
        <f t="shared" ca="1" si="1001"/>
        <v/>
      </c>
      <c r="AE35" s="112" t="str">
        <f t="shared" ca="1" si="1001"/>
        <v/>
      </c>
      <c r="AF35" s="112" t="str">
        <f t="shared" ca="1" si="1001"/>
        <v/>
      </c>
      <c r="AG35" s="112" t="str">
        <f t="shared" ca="1" si="1001"/>
        <v/>
      </c>
      <c r="AH35" s="112" t="str">
        <f t="shared" ca="1" si="1001"/>
        <v/>
      </c>
      <c r="AI35" s="112" t="str">
        <f t="shared" ca="1" si="1001"/>
        <v/>
      </c>
      <c r="AJ35" s="112" t="str">
        <f t="shared" ca="1" si="1001"/>
        <v/>
      </c>
      <c r="AK35" s="112" t="str">
        <f t="shared" ca="1" si="1001"/>
        <v/>
      </c>
      <c r="AL35" s="112" t="str">
        <f t="shared" ca="1" si="1001"/>
        <v/>
      </c>
      <c r="AM35" s="112" t="str">
        <f t="shared" ca="1" si="1001"/>
        <v/>
      </c>
      <c r="AN35" s="112" t="str">
        <f t="shared" ca="1" si="1002"/>
        <v/>
      </c>
      <c r="AO35" s="112" t="str">
        <f t="shared" ca="1" si="1002"/>
        <v/>
      </c>
      <c r="AP35" s="112" t="str">
        <f t="shared" ca="1" si="1002"/>
        <v/>
      </c>
      <c r="AQ35" s="112" t="str">
        <f t="shared" ca="1" si="1002"/>
        <v/>
      </c>
      <c r="AR35" s="112" t="str">
        <f t="shared" ca="1" si="1002"/>
        <v/>
      </c>
      <c r="AS35" s="112" t="str">
        <f t="shared" ca="1" si="1002"/>
        <v/>
      </c>
      <c r="AT35" s="112" t="str">
        <f t="shared" ca="1" si="1002"/>
        <v/>
      </c>
      <c r="AU35" s="112" t="str">
        <f t="shared" ca="1" si="1002"/>
        <v/>
      </c>
      <c r="AV35" s="112" t="str">
        <f t="shared" ca="1" si="1002"/>
        <v/>
      </c>
      <c r="AW35" s="112" t="str">
        <f t="shared" ca="1" si="1002"/>
        <v/>
      </c>
      <c r="AX35" s="112" t="str">
        <f t="shared" ca="1" si="1002"/>
        <v/>
      </c>
      <c r="AY35" s="112" t="str">
        <f t="shared" ca="1" si="1002"/>
        <v/>
      </c>
      <c r="AZ35" s="112" t="str">
        <f t="shared" ca="1" si="1002"/>
        <v/>
      </c>
      <c r="BA35" s="112" t="str">
        <f t="shared" ca="1" si="1002"/>
        <v/>
      </c>
      <c r="BB35" s="112" t="str">
        <f t="shared" ca="1" si="1002"/>
        <v/>
      </c>
      <c r="BC35" s="112" t="str">
        <f t="shared" ref="BC35:BR35" ca="1" si="1018">IF(AND(OR($I35="P",$I35="S1",$I35="S2"),BC$2&gt;=$N35,BC$2&lt;=$O35,$T35&lt;&gt;""),"G",IF(AND($I35="S",BC$2&gt;=$N35,BC$2&lt;=$O35,$T35&lt;&gt;""),"O","")&amp;IF(AND($Q35&gt;0,BC$2&gt;=$N35,TODAY()&gt;=BC$2,BC$2&lt;=$O35,$T35&lt;&gt;""),"T",IF(AND(BC$2&gt;$O35,TODAY()&gt;=BC$2,OR($A35="K",$A35="L"),$R35&gt;0,OR($R35&lt;&gt;"",$O35&lt;&gt;"")),"D","")))</f>
        <v/>
      </c>
      <c r="BD35" s="112" t="str">
        <f t="shared" ca="1" si="1018"/>
        <v/>
      </c>
      <c r="BE35" s="112" t="str">
        <f t="shared" ca="1" si="1018"/>
        <v/>
      </c>
      <c r="BF35" s="112" t="str">
        <f t="shared" ca="1" si="1018"/>
        <v/>
      </c>
      <c r="BG35" s="112" t="str">
        <f t="shared" ca="1" si="1018"/>
        <v/>
      </c>
      <c r="BH35" s="112" t="str">
        <f t="shared" ca="1" si="1018"/>
        <v/>
      </c>
      <c r="BI35" s="112" t="str">
        <f t="shared" ca="1" si="1018"/>
        <v/>
      </c>
      <c r="BJ35" s="112" t="str">
        <f t="shared" ca="1" si="1018"/>
        <v/>
      </c>
      <c r="BK35" s="112" t="str">
        <f t="shared" ca="1" si="1018"/>
        <v/>
      </c>
      <c r="BL35" s="112" t="str">
        <f t="shared" ca="1" si="1018"/>
        <v/>
      </c>
      <c r="BM35" s="112" t="str">
        <f t="shared" ca="1" si="1018"/>
        <v/>
      </c>
      <c r="BN35" s="112" t="str">
        <f t="shared" ca="1" si="1018"/>
        <v/>
      </c>
      <c r="BO35" s="112" t="str">
        <f t="shared" ca="1" si="1018"/>
        <v/>
      </c>
      <c r="BP35" s="112" t="str">
        <f t="shared" ca="1" si="1018"/>
        <v/>
      </c>
      <c r="BQ35" s="112" t="str">
        <f t="shared" ca="1" si="1018"/>
        <v/>
      </c>
      <c r="BR35" s="112" t="str">
        <f t="shared" ca="1" si="1018"/>
        <v/>
      </c>
      <c r="BS35" s="112" t="str">
        <f t="shared" ca="1" si="1017"/>
        <v/>
      </c>
      <c r="BT35" s="112" t="str">
        <f t="shared" ca="1" si="1017"/>
        <v/>
      </c>
      <c r="BU35" s="112" t="str">
        <f t="shared" ca="1" si="1017"/>
        <v/>
      </c>
      <c r="BV35" s="112" t="str">
        <f t="shared" ca="1" si="1017"/>
        <v/>
      </c>
      <c r="BW35" s="112" t="str">
        <f t="shared" ca="1" si="1017"/>
        <v/>
      </c>
      <c r="BX35" s="112" t="str">
        <f t="shared" ca="1" si="1017"/>
        <v/>
      </c>
      <c r="BY35" s="112" t="str">
        <f t="shared" ca="1" si="1017"/>
        <v/>
      </c>
      <c r="BZ35" s="112" t="str">
        <f t="shared" ca="1" si="1017"/>
        <v/>
      </c>
      <c r="CA35" s="112" t="str">
        <f t="shared" ca="1" si="1017"/>
        <v/>
      </c>
      <c r="CB35" s="112" t="str">
        <f t="shared" ca="1" si="1017"/>
        <v/>
      </c>
      <c r="CC35" s="112" t="str">
        <f t="shared" ca="1" si="1017"/>
        <v/>
      </c>
      <c r="CD35" s="112" t="str">
        <f t="shared" ca="1" si="1017"/>
        <v/>
      </c>
      <c r="CE35" s="112" t="str">
        <f t="shared" ca="1" si="1017"/>
        <v/>
      </c>
      <c r="CF35" s="112" t="str">
        <f t="shared" ca="1" si="1017"/>
        <v/>
      </c>
      <c r="CG35" s="112" t="str">
        <f t="shared" ca="1" si="1017"/>
        <v/>
      </c>
      <c r="CH35" s="112" t="str">
        <f t="shared" ca="1" si="958"/>
        <v/>
      </c>
      <c r="CI35" s="112" t="str">
        <f t="shared" ca="1" si="958"/>
        <v/>
      </c>
      <c r="CJ35" s="112" t="str">
        <f t="shared" ca="1" si="958"/>
        <v/>
      </c>
      <c r="CK35" s="112" t="str">
        <f t="shared" ca="1" si="958"/>
        <v/>
      </c>
      <c r="CL35" s="112" t="str">
        <f t="shared" ca="1" si="958"/>
        <v/>
      </c>
      <c r="CM35" s="112" t="str">
        <f t="shared" ca="1" si="958"/>
        <v/>
      </c>
      <c r="CN35" s="112" t="str">
        <f t="shared" ca="1" si="958"/>
        <v/>
      </c>
      <c r="CO35" s="112" t="str">
        <f t="shared" ca="1" si="958"/>
        <v/>
      </c>
      <c r="CP35" s="112" t="str">
        <f t="shared" ca="1" si="958"/>
        <v/>
      </c>
      <c r="CQ35" s="112" t="str">
        <f t="shared" ca="1" si="958"/>
        <v/>
      </c>
      <c r="CR35" s="112" t="str">
        <f t="shared" ca="1" si="958"/>
        <v/>
      </c>
      <c r="CS35" s="112" t="str">
        <f t="shared" ca="1" si="958"/>
        <v/>
      </c>
      <c r="CT35" s="112" t="str">
        <f t="shared" ca="1" si="958"/>
        <v/>
      </c>
      <c r="CU35" s="112" t="str">
        <f t="shared" ca="1" si="958"/>
        <v/>
      </c>
      <c r="CV35" s="112" t="str">
        <f t="shared" ca="1" si="958"/>
        <v/>
      </c>
      <c r="CW35" s="112" t="str">
        <f t="shared" ref="CW35:DL35" ca="1" si="1019">IF(AND(OR($I35="P",$I35="S1",$I35="S2"),CW$2&gt;=$N35,CW$2&lt;=$O35,$T35&lt;&gt;""),"G",IF(AND($I35="S",CW$2&gt;=$N35,CW$2&lt;=$O35,$T35&lt;&gt;""),"O","")&amp;IF(AND($Q35&gt;0,CW$2&gt;=$N35,TODAY()&gt;=CW$2,CW$2&lt;=$O35,$T35&lt;&gt;""),"T",IF(AND(CW$2&gt;$O35,TODAY()&gt;=CW$2,OR($A35="K",$A35="L"),$R35&gt;0,OR($R35&lt;&gt;"",$O35&lt;&gt;"")),"D","")))</f>
        <v/>
      </c>
      <c r="CX35" s="112" t="str">
        <f t="shared" ca="1" si="1019"/>
        <v/>
      </c>
      <c r="CY35" s="112" t="str">
        <f t="shared" ca="1" si="1019"/>
        <v/>
      </c>
      <c r="CZ35" s="112" t="str">
        <f t="shared" ca="1" si="1019"/>
        <v/>
      </c>
      <c r="DA35" s="112" t="str">
        <f t="shared" ca="1" si="1019"/>
        <v/>
      </c>
      <c r="DB35" s="112" t="str">
        <f t="shared" ca="1" si="1019"/>
        <v/>
      </c>
      <c r="DC35" s="112" t="str">
        <f t="shared" ca="1" si="1019"/>
        <v/>
      </c>
      <c r="DD35" s="112" t="str">
        <f t="shared" ca="1" si="1019"/>
        <v/>
      </c>
      <c r="DE35" s="112" t="str">
        <f t="shared" ca="1" si="1019"/>
        <v/>
      </c>
      <c r="DF35" s="112" t="str">
        <f t="shared" ca="1" si="1019"/>
        <v/>
      </c>
      <c r="DG35" s="112" t="str">
        <f t="shared" ca="1" si="1019"/>
        <v/>
      </c>
      <c r="DH35" s="112" t="str">
        <f t="shared" ca="1" si="1019"/>
        <v/>
      </c>
      <c r="DI35" s="112" t="str">
        <f t="shared" ca="1" si="1019"/>
        <v/>
      </c>
      <c r="DJ35" s="112" t="str">
        <f t="shared" ca="1" si="1019"/>
        <v/>
      </c>
      <c r="DK35" s="112" t="str">
        <f t="shared" ca="1" si="1019"/>
        <v/>
      </c>
      <c r="DL35" s="112" t="str">
        <f t="shared" ca="1" si="1019"/>
        <v/>
      </c>
      <c r="DM35" s="112" t="str">
        <f t="shared" ca="1" si="960"/>
        <v/>
      </c>
      <c r="DN35" s="112" t="str">
        <f t="shared" ca="1" si="960"/>
        <v/>
      </c>
      <c r="DO35" s="112" t="str">
        <f t="shared" ca="1" si="960"/>
        <v/>
      </c>
      <c r="DP35" s="112" t="str">
        <f t="shared" ca="1" si="960"/>
        <v/>
      </c>
      <c r="DQ35" s="112" t="str">
        <f t="shared" ca="1" si="960"/>
        <v/>
      </c>
      <c r="DR35" s="112" t="str">
        <f t="shared" ca="1" si="960"/>
        <v/>
      </c>
      <c r="DS35" s="112" t="str">
        <f t="shared" ca="1" si="960"/>
        <v/>
      </c>
      <c r="DT35" s="112" t="str">
        <f t="shared" ca="1" si="960"/>
        <v/>
      </c>
      <c r="DU35" s="112" t="str">
        <f t="shared" ca="1" si="960"/>
        <v/>
      </c>
      <c r="DV35" s="112" t="str">
        <f t="shared" ca="1" si="960"/>
        <v/>
      </c>
      <c r="DW35" s="112" t="str">
        <f t="shared" ca="1" si="960"/>
        <v/>
      </c>
      <c r="DX35" s="112" t="str">
        <f t="shared" ca="1" si="960"/>
        <v/>
      </c>
      <c r="DY35" s="112" t="str">
        <f t="shared" ca="1" si="960"/>
        <v/>
      </c>
      <c r="DZ35" s="112" t="str">
        <f t="shared" ca="1" si="960"/>
        <v/>
      </c>
      <c r="EA35" s="112" t="str">
        <f t="shared" ca="1" si="960"/>
        <v/>
      </c>
      <c r="EB35" s="112" t="str">
        <f t="shared" ca="1" si="960"/>
        <v/>
      </c>
      <c r="EC35" s="112" t="str">
        <f t="shared" ca="1" si="961"/>
        <v/>
      </c>
      <c r="ED35" s="112" t="str">
        <f t="shared" ca="1" si="961"/>
        <v/>
      </c>
      <c r="EE35" s="112" t="str">
        <f t="shared" ca="1" si="961"/>
        <v/>
      </c>
      <c r="EF35" s="112" t="str">
        <f t="shared" ca="1" si="961"/>
        <v/>
      </c>
      <c r="EG35" s="112" t="str">
        <f t="shared" ca="1" si="961"/>
        <v/>
      </c>
      <c r="EH35" s="112" t="str">
        <f t="shared" ca="1" si="961"/>
        <v/>
      </c>
      <c r="EI35" s="112" t="str">
        <f t="shared" ca="1" si="961"/>
        <v/>
      </c>
      <c r="EJ35" s="112" t="str">
        <f t="shared" ca="1" si="961"/>
        <v/>
      </c>
      <c r="EK35" s="112" t="str">
        <f t="shared" ca="1" si="961"/>
        <v/>
      </c>
      <c r="EL35" s="112" t="str">
        <f t="shared" ca="1" si="961"/>
        <v/>
      </c>
      <c r="EM35" s="112" t="str">
        <f t="shared" ca="1" si="961"/>
        <v/>
      </c>
      <c r="EN35" s="112" t="str">
        <f t="shared" ca="1" si="961"/>
        <v/>
      </c>
      <c r="EO35" s="112" t="str">
        <f t="shared" ca="1" si="961"/>
        <v/>
      </c>
      <c r="EP35" s="112" t="str">
        <f t="shared" ca="1" si="961"/>
        <v/>
      </c>
      <c r="EQ35" s="112" t="str">
        <f t="shared" ca="1" si="961"/>
        <v/>
      </c>
      <c r="ER35" s="112" t="str">
        <f t="shared" ca="1" si="1003"/>
        <v/>
      </c>
      <c r="ES35" s="112" t="str">
        <f t="shared" ca="1" si="1003"/>
        <v/>
      </c>
      <c r="ET35" s="112" t="str">
        <f t="shared" ca="1" si="1003"/>
        <v/>
      </c>
      <c r="EU35" s="112" t="str">
        <f t="shared" ca="1" si="1003"/>
        <v/>
      </c>
      <c r="EV35" s="112" t="str">
        <f t="shared" ca="1" si="1003"/>
        <v/>
      </c>
      <c r="EW35" s="112" t="str">
        <f t="shared" ca="1" si="1003"/>
        <v/>
      </c>
      <c r="EX35" s="112" t="str">
        <f t="shared" ca="1" si="1003"/>
        <v/>
      </c>
      <c r="EY35" s="112" t="str">
        <f t="shared" ca="1" si="1003"/>
        <v/>
      </c>
      <c r="EZ35" s="112" t="str">
        <f t="shared" ca="1" si="1003"/>
        <v/>
      </c>
      <c r="FA35" s="112" t="str">
        <f t="shared" ca="1" si="1003"/>
        <v/>
      </c>
      <c r="FB35" s="112" t="str">
        <f t="shared" ca="1" si="1003"/>
        <v/>
      </c>
      <c r="FC35" s="112" t="str">
        <f t="shared" ca="1" si="1003"/>
        <v/>
      </c>
      <c r="FD35" s="112" t="str">
        <f t="shared" ca="1" si="1003"/>
        <v/>
      </c>
      <c r="FE35" s="112" t="str">
        <f t="shared" ca="1" si="1003"/>
        <v/>
      </c>
      <c r="FF35" s="112" t="str">
        <f t="shared" ca="1" si="1003"/>
        <v/>
      </c>
      <c r="FG35" s="112" t="str">
        <f t="shared" ca="1" si="1003"/>
        <v/>
      </c>
      <c r="FH35" s="112" t="str">
        <f t="shared" ca="1" si="1004"/>
        <v/>
      </c>
      <c r="FI35" s="112" t="str">
        <f t="shared" ca="1" si="1004"/>
        <v/>
      </c>
      <c r="FJ35" s="112" t="str">
        <f t="shared" ca="1" si="1004"/>
        <v/>
      </c>
      <c r="FK35" s="112" t="str">
        <f t="shared" ca="1" si="1004"/>
        <v/>
      </c>
      <c r="FL35" s="112" t="str">
        <f t="shared" ca="1" si="1004"/>
        <v/>
      </c>
      <c r="FM35" s="112" t="str">
        <f t="shared" ca="1" si="1004"/>
        <v/>
      </c>
      <c r="FN35" s="112" t="str">
        <f t="shared" ca="1" si="1004"/>
        <v/>
      </c>
      <c r="FO35" s="112" t="str">
        <f t="shared" ca="1" si="1004"/>
        <v/>
      </c>
      <c r="FP35" s="112" t="str">
        <f t="shared" ca="1" si="1004"/>
        <v/>
      </c>
      <c r="FQ35" s="112" t="str">
        <f t="shared" ca="1" si="1004"/>
        <v/>
      </c>
      <c r="FR35" s="112" t="str">
        <f t="shared" ca="1" si="1004"/>
        <v/>
      </c>
      <c r="FS35" s="112" t="str">
        <f t="shared" ca="1" si="1004"/>
        <v/>
      </c>
      <c r="FT35" s="112" t="str">
        <f t="shared" ca="1" si="1004"/>
        <v/>
      </c>
      <c r="FU35" s="112" t="str">
        <f t="shared" ca="1" si="1004"/>
        <v/>
      </c>
      <c r="FV35" s="112" t="str">
        <f t="shared" ca="1" si="1004"/>
        <v/>
      </c>
      <c r="FW35" s="112" t="str">
        <f t="shared" ca="1" si="995"/>
        <v/>
      </c>
      <c r="FX35" s="112" t="str">
        <f t="shared" ca="1" si="995"/>
        <v/>
      </c>
      <c r="FY35" s="112" t="str">
        <f t="shared" ca="1" si="995"/>
        <v/>
      </c>
      <c r="FZ35" s="112" t="str">
        <f t="shared" ca="1" si="995"/>
        <v/>
      </c>
      <c r="GA35" s="112" t="str">
        <f t="shared" ca="1" si="995"/>
        <v/>
      </c>
      <c r="GB35" s="112" t="str">
        <f t="shared" ca="1" si="995"/>
        <v/>
      </c>
      <c r="GC35" s="112" t="str">
        <f t="shared" ca="1" si="995"/>
        <v/>
      </c>
      <c r="GD35" s="112" t="str">
        <f t="shared" ca="1" si="995"/>
        <v/>
      </c>
      <c r="GE35" s="112" t="str">
        <f t="shared" ca="1" si="995"/>
        <v/>
      </c>
      <c r="GF35" s="112" t="str">
        <f t="shared" ca="1" si="995"/>
        <v/>
      </c>
      <c r="GG35" s="112" t="str">
        <f t="shared" ca="1" si="995"/>
        <v/>
      </c>
      <c r="GH35" s="112" t="str">
        <f t="shared" ca="1" si="995"/>
        <v/>
      </c>
      <c r="GI35" s="112" t="str">
        <f t="shared" ca="1" si="995"/>
        <v/>
      </c>
      <c r="GJ35" s="112" t="str">
        <f t="shared" ca="1" si="964"/>
        <v/>
      </c>
      <c r="GK35" s="112" t="str">
        <f t="shared" ca="1" si="964"/>
        <v/>
      </c>
      <c r="GL35" s="112" t="str">
        <f t="shared" ca="1" si="964"/>
        <v/>
      </c>
      <c r="GM35" s="112" t="str">
        <f t="shared" ca="1" si="964"/>
        <v/>
      </c>
      <c r="GN35" s="112" t="str">
        <f t="shared" ca="1" si="964"/>
        <v/>
      </c>
      <c r="GO35" s="112" t="str">
        <f t="shared" ca="1" si="964"/>
        <v/>
      </c>
      <c r="GP35" s="112" t="str">
        <f t="shared" ca="1" si="964"/>
        <v/>
      </c>
      <c r="GQ35" s="112" t="str">
        <f t="shared" ca="1" si="964"/>
        <v/>
      </c>
      <c r="GR35" s="112" t="str">
        <f t="shared" ca="1" si="964"/>
        <v/>
      </c>
      <c r="GS35" s="112" t="str">
        <f t="shared" ca="1" si="965"/>
        <v/>
      </c>
      <c r="GT35" s="112" t="str">
        <f t="shared" ca="1" si="965"/>
        <v/>
      </c>
      <c r="GU35" s="112" t="str">
        <f t="shared" ca="1" si="966"/>
        <v/>
      </c>
      <c r="GV35" s="112" t="str">
        <f t="shared" ca="1" si="1005"/>
        <v/>
      </c>
      <c r="GW35" s="112" t="str">
        <f t="shared" ca="1" si="1005"/>
        <v/>
      </c>
      <c r="GX35" s="112" t="str">
        <f t="shared" ca="1" si="1005"/>
        <v/>
      </c>
      <c r="GY35" s="112" t="str">
        <f t="shared" ca="1" si="1005"/>
        <v/>
      </c>
      <c r="GZ35" s="112" t="str">
        <f t="shared" ca="1" si="1005"/>
        <v/>
      </c>
      <c r="HA35" s="112" t="str">
        <f t="shared" ca="1" si="1005"/>
        <v/>
      </c>
      <c r="HB35" s="112" t="str">
        <f t="shared" ca="1" si="1005"/>
        <v/>
      </c>
      <c r="HC35" s="112" t="str">
        <f t="shared" ca="1" si="1005"/>
        <v/>
      </c>
      <c r="HD35" s="112" t="str">
        <f t="shared" ca="1" si="1005"/>
        <v/>
      </c>
      <c r="HE35" s="112" t="str">
        <f t="shared" ca="1" si="1005"/>
        <v/>
      </c>
      <c r="HF35" s="112" t="str">
        <f t="shared" ca="1" si="1005"/>
        <v/>
      </c>
      <c r="HG35" s="112" t="str">
        <f t="shared" ca="1" si="1005"/>
        <v/>
      </c>
      <c r="HH35" s="112" t="str">
        <f t="shared" ca="1" si="1005"/>
        <v/>
      </c>
      <c r="HI35" s="112" t="str">
        <f t="shared" ca="1" si="968"/>
        <v/>
      </c>
      <c r="HJ35" s="112" t="str">
        <f t="shared" ca="1" si="968"/>
        <v/>
      </c>
      <c r="HK35" s="112" t="str">
        <f t="shared" ca="1" si="968"/>
        <v/>
      </c>
      <c r="HL35" s="112" t="str">
        <f t="shared" ca="1" si="968"/>
        <v/>
      </c>
      <c r="HM35" s="112" t="str">
        <f t="shared" ca="1" si="968"/>
        <v/>
      </c>
      <c r="HN35" s="112" t="str">
        <f t="shared" ca="1" si="968"/>
        <v/>
      </c>
      <c r="HO35" s="112" t="str">
        <f t="shared" ca="1" si="968"/>
        <v/>
      </c>
      <c r="HP35" s="112" t="str">
        <f t="shared" ca="1" si="968"/>
        <v/>
      </c>
      <c r="HQ35" s="112" t="str">
        <f t="shared" ca="1" si="968"/>
        <v/>
      </c>
      <c r="HR35" s="112" t="str">
        <f t="shared" ca="1" si="968"/>
        <v/>
      </c>
      <c r="HS35" s="112" t="str">
        <f t="shared" ca="1" si="968"/>
        <v/>
      </c>
      <c r="HT35" s="112" t="str">
        <f t="shared" ca="1" si="968"/>
        <v/>
      </c>
      <c r="HU35" s="112" t="str">
        <f t="shared" ca="1" si="968"/>
        <v/>
      </c>
      <c r="HV35" s="112" t="str">
        <f t="shared" ca="1" si="968"/>
        <v/>
      </c>
      <c r="HW35" s="112" t="str">
        <f t="shared" ca="1" si="968"/>
        <v/>
      </c>
      <c r="HX35" s="112" t="str">
        <f t="shared" ca="1" si="968"/>
        <v/>
      </c>
      <c r="HY35" s="112" t="str">
        <f t="shared" ca="1" si="969"/>
        <v/>
      </c>
      <c r="HZ35" s="112" t="str">
        <f t="shared" ca="1" si="969"/>
        <v/>
      </c>
      <c r="IA35" s="112" t="str">
        <f t="shared" ca="1" si="969"/>
        <v/>
      </c>
      <c r="IB35" s="112" t="str">
        <f t="shared" ca="1" si="969"/>
        <v/>
      </c>
      <c r="IC35" s="112" t="str">
        <f t="shared" ca="1" si="969"/>
        <v/>
      </c>
      <c r="ID35" s="112" t="str">
        <f t="shared" ca="1" si="969"/>
        <v/>
      </c>
      <c r="IE35" s="112" t="str">
        <f t="shared" ca="1" si="970"/>
        <v/>
      </c>
      <c r="IF35" s="112" t="str">
        <f t="shared" ca="1" si="970"/>
        <v/>
      </c>
      <c r="IG35" s="112" t="str">
        <f t="shared" ca="1" si="970"/>
        <v/>
      </c>
      <c r="IH35" s="112" t="str">
        <f t="shared" ca="1" si="970"/>
        <v/>
      </c>
      <c r="II35" s="112" t="str">
        <f t="shared" ca="1" si="970"/>
        <v/>
      </c>
      <c r="IJ35" s="112" t="str">
        <f t="shared" ca="1" si="970"/>
        <v/>
      </c>
      <c r="IK35" s="112" t="str">
        <f t="shared" ca="1" si="970"/>
        <v/>
      </c>
      <c r="IL35" s="112" t="str">
        <f t="shared" ca="1" si="971"/>
        <v/>
      </c>
      <c r="IM35" s="112" t="str">
        <f t="shared" ca="1" si="971"/>
        <v/>
      </c>
      <c r="IN35" s="112" t="str">
        <f t="shared" ca="1" si="971"/>
        <v/>
      </c>
      <c r="IO35" s="112" t="str">
        <f t="shared" ca="1" si="971"/>
        <v/>
      </c>
      <c r="IP35" s="112" t="str">
        <f t="shared" ca="1" si="971"/>
        <v/>
      </c>
      <c r="IQ35" s="112" t="str">
        <f t="shared" ca="1" si="971"/>
        <v/>
      </c>
      <c r="IR35" s="112" t="str">
        <f t="shared" ca="1" si="971"/>
        <v/>
      </c>
      <c r="IS35" s="112" t="str">
        <f t="shared" ca="1" si="971"/>
        <v/>
      </c>
      <c r="IT35" s="112" t="str">
        <f t="shared" ca="1" si="971"/>
        <v/>
      </c>
      <c r="IU35" s="112" t="str">
        <f t="shared" ca="1" si="971"/>
        <v/>
      </c>
      <c r="IV35" s="112" t="str">
        <f t="shared" ca="1" si="971"/>
        <v/>
      </c>
      <c r="IW35" s="112" t="str">
        <f t="shared" ca="1" si="971"/>
        <v/>
      </c>
      <c r="IX35" s="112" t="str">
        <f t="shared" ca="1" si="971"/>
        <v/>
      </c>
      <c r="IY35" s="112" t="str">
        <f t="shared" ca="1" si="971"/>
        <v/>
      </c>
      <c r="IZ35" s="112" t="str">
        <f t="shared" ca="1" si="897"/>
        <v/>
      </c>
      <c r="JA35" s="112" t="str">
        <f t="shared" ca="1" si="898"/>
        <v/>
      </c>
      <c r="JB35" s="112" t="str">
        <f t="shared" ca="1" si="898"/>
        <v/>
      </c>
      <c r="JC35" s="112" t="str">
        <f t="shared" ca="1" si="898"/>
        <v/>
      </c>
      <c r="JD35" s="112" t="str">
        <f t="shared" ca="1" si="898"/>
        <v/>
      </c>
      <c r="JE35" s="112" t="str">
        <f t="shared" ca="1" si="898"/>
        <v/>
      </c>
      <c r="JF35" s="112" t="str">
        <f t="shared" ca="1" si="898"/>
        <v/>
      </c>
      <c r="JG35" s="112" t="str">
        <f t="shared" ca="1" si="899"/>
        <v/>
      </c>
      <c r="JH35" s="112" t="str">
        <f t="shared" ca="1" si="899"/>
        <v/>
      </c>
      <c r="JI35" s="112" t="str">
        <f t="shared" ca="1" si="899"/>
        <v/>
      </c>
      <c r="JJ35" s="112" t="str">
        <f t="shared" ca="1" si="972"/>
        <v/>
      </c>
      <c r="JK35" s="112" t="str">
        <f t="shared" ca="1" si="972"/>
        <v/>
      </c>
      <c r="JL35" s="112" t="str">
        <f t="shared" ca="1" si="972"/>
        <v/>
      </c>
      <c r="JM35" s="112" t="str">
        <f t="shared" ca="1" si="972"/>
        <v/>
      </c>
      <c r="JN35" s="112" t="str">
        <f t="shared" ca="1" si="972"/>
        <v/>
      </c>
      <c r="JO35" s="112" t="str">
        <f t="shared" ca="1" si="972"/>
        <v/>
      </c>
      <c r="JP35" s="112" t="str">
        <f t="shared" ca="1" si="972"/>
        <v/>
      </c>
      <c r="JQ35" s="112" t="str">
        <f t="shared" ca="1" si="972"/>
        <v/>
      </c>
      <c r="JR35" s="112" t="str">
        <f t="shared" ca="1" si="972"/>
        <v/>
      </c>
      <c r="JS35" s="112" t="str">
        <f t="shared" ca="1" si="972"/>
        <v/>
      </c>
      <c r="JT35" s="112" t="str">
        <f t="shared" ca="1" si="972"/>
        <v/>
      </c>
      <c r="JU35" s="112" t="str">
        <f t="shared" ca="1" si="972"/>
        <v/>
      </c>
      <c r="JV35" s="112" t="str">
        <f t="shared" ca="1" si="972"/>
        <v/>
      </c>
      <c r="JW35" s="112" t="str">
        <f t="shared" ca="1" si="972"/>
        <v/>
      </c>
      <c r="JX35" s="112" t="str">
        <f t="shared" ca="1" si="972"/>
        <v/>
      </c>
      <c r="JY35" s="112" t="str">
        <f t="shared" ca="1" si="972"/>
        <v/>
      </c>
      <c r="JZ35" s="112" t="str">
        <f t="shared" ca="1" si="1006"/>
        <v/>
      </c>
      <c r="KA35" s="112" t="str">
        <f t="shared" ca="1" si="1006"/>
        <v/>
      </c>
      <c r="KB35" s="112" t="str">
        <f t="shared" ca="1" si="1006"/>
        <v/>
      </c>
      <c r="KC35" s="112" t="str">
        <f t="shared" ca="1" si="1006"/>
        <v/>
      </c>
      <c r="KD35" s="112" t="str">
        <f t="shared" ca="1" si="1006"/>
        <v/>
      </c>
      <c r="KE35" s="112" t="str">
        <f t="shared" ca="1" si="1006"/>
        <v/>
      </c>
      <c r="KF35" s="112" t="str">
        <f t="shared" ca="1" si="1006"/>
        <v/>
      </c>
      <c r="KG35" s="112" t="str">
        <f t="shared" ca="1" si="1006"/>
        <v/>
      </c>
      <c r="KH35" s="112" t="str">
        <f t="shared" ca="1" si="1006"/>
        <v/>
      </c>
      <c r="KI35" s="112" t="str">
        <f t="shared" ca="1" si="1006"/>
        <v/>
      </c>
      <c r="KJ35" s="112" t="str">
        <f t="shared" ca="1" si="1006"/>
        <v/>
      </c>
      <c r="KK35" s="112" t="str">
        <f t="shared" ca="1" si="1006"/>
        <v/>
      </c>
      <c r="KL35" s="112" t="str">
        <f t="shared" ca="1" si="973"/>
        <v/>
      </c>
      <c r="KM35" s="112" t="str">
        <f t="shared" ca="1" si="973"/>
        <v/>
      </c>
      <c r="KN35" s="112" t="str">
        <f t="shared" ca="1" si="973"/>
        <v/>
      </c>
      <c r="KO35" s="112" t="str">
        <f t="shared" ca="1" si="973"/>
        <v/>
      </c>
      <c r="KP35" s="112" t="str">
        <f t="shared" ca="1" si="973"/>
        <v/>
      </c>
      <c r="KQ35" s="112" t="str">
        <f t="shared" ca="1" si="973"/>
        <v/>
      </c>
      <c r="KR35" s="112" t="str">
        <f t="shared" ca="1" si="974"/>
        <v/>
      </c>
      <c r="KS35" s="112" t="str">
        <f t="shared" ca="1" si="974"/>
        <v/>
      </c>
      <c r="KT35" s="112" t="str">
        <f t="shared" ca="1" si="974"/>
        <v/>
      </c>
      <c r="KU35" s="112" t="str">
        <f t="shared" ca="1" si="974"/>
        <v/>
      </c>
      <c r="KV35" s="112" t="str">
        <f t="shared" ca="1" si="974"/>
        <v/>
      </c>
      <c r="KW35" s="112" t="str">
        <f t="shared" ca="1" si="974"/>
        <v/>
      </c>
      <c r="KX35" s="112" t="str">
        <f t="shared" ca="1" si="974"/>
        <v/>
      </c>
      <c r="KY35" s="112" t="str">
        <f t="shared" ca="1" si="974"/>
        <v/>
      </c>
      <c r="KZ35" s="112" t="str">
        <f t="shared" ca="1" si="974"/>
        <v/>
      </c>
      <c r="LA35" s="112" t="str">
        <f t="shared" ca="1" si="974"/>
        <v/>
      </c>
      <c r="LB35" s="112" t="str">
        <f t="shared" ca="1" si="974"/>
        <v/>
      </c>
      <c r="LC35" s="112" t="str">
        <f t="shared" ca="1" si="974"/>
        <v/>
      </c>
      <c r="LD35" s="112" t="str">
        <f t="shared" ca="1" si="974"/>
        <v/>
      </c>
      <c r="LE35" s="112" t="str">
        <f t="shared" ca="1" si="974"/>
        <v/>
      </c>
      <c r="LF35" s="112" t="str">
        <f t="shared" ca="1" si="974"/>
        <v/>
      </c>
      <c r="LG35" s="112" t="str">
        <f t="shared" ca="1" si="975"/>
        <v/>
      </c>
      <c r="LH35" s="112" t="str">
        <f t="shared" ca="1" si="975"/>
        <v/>
      </c>
      <c r="LI35" s="112" t="str">
        <f t="shared" ca="1" si="975"/>
        <v/>
      </c>
      <c r="LJ35" s="112" t="str">
        <f t="shared" ca="1" si="975"/>
        <v/>
      </c>
      <c r="LK35" s="112" t="str">
        <f t="shared" ca="1" si="975"/>
        <v/>
      </c>
      <c r="LL35" s="112" t="str">
        <f t="shared" ca="1" si="975"/>
        <v/>
      </c>
      <c r="LM35" s="112" t="str">
        <f t="shared" ca="1" si="975"/>
        <v/>
      </c>
      <c r="LN35" s="112" t="str">
        <f t="shared" ca="1" si="975"/>
        <v/>
      </c>
      <c r="LO35" s="112" t="str">
        <f t="shared" ca="1" si="975"/>
        <v/>
      </c>
      <c r="LP35" s="112" t="str">
        <f t="shared" ca="1" si="975"/>
        <v/>
      </c>
      <c r="LQ35" s="112" t="str">
        <f t="shared" ca="1" si="975"/>
        <v/>
      </c>
      <c r="LR35" s="112" t="str">
        <f t="shared" ca="1" si="975"/>
        <v/>
      </c>
      <c r="LS35" s="112" t="str">
        <f t="shared" ca="1" si="975"/>
        <v/>
      </c>
      <c r="LT35" s="112" t="str">
        <f t="shared" ca="1" si="975"/>
        <v/>
      </c>
      <c r="LU35" s="112" t="str">
        <f t="shared" ca="1" si="975"/>
        <v/>
      </c>
      <c r="LV35" s="112" t="str">
        <f t="shared" ca="1" si="975"/>
        <v/>
      </c>
      <c r="LW35" s="112" t="str">
        <f t="shared" ca="1" si="976"/>
        <v/>
      </c>
      <c r="LX35" s="112" t="str">
        <f t="shared" ca="1" si="976"/>
        <v/>
      </c>
      <c r="LY35" s="112" t="str">
        <f t="shared" ca="1" si="976"/>
        <v/>
      </c>
      <c r="LZ35" s="112" t="str">
        <f t="shared" ca="1" si="976"/>
        <v/>
      </c>
      <c r="MA35" s="112" t="str">
        <f t="shared" ca="1" si="976"/>
        <v/>
      </c>
      <c r="MB35" s="112" t="str">
        <f t="shared" ca="1" si="976"/>
        <v/>
      </c>
      <c r="MC35" s="112" t="str">
        <f t="shared" ca="1" si="976"/>
        <v/>
      </c>
      <c r="MD35" s="112" t="str">
        <f t="shared" ca="1" si="976"/>
        <v/>
      </c>
      <c r="ME35" s="112" t="str">
        <f t="shared" ca="1" si="977"/>
        <v/>
      </c>
      <c r="MF35" s="112" t="str">
        <f t="shared" ca="1" si="977"/>
        <v/>
      </c>
      <c r="MG35" s="112" t="str">
        <f t="shared" ca="1" si="977"/>
        <v/>
      </c>
      <c r="MH35" s="112" t="str">
        <f t="shared" ca="1" si="977"/>
        <v/>
      </c>
      <c r="MI35" s="112" t="str">
        <f t="shared" ca="1" si="977"/>
        <v/>
      </c>
      <c r="MJ35" s="112" t="str">
        <f t="shared" ca="1" si="977"/>
        <v/>
      </c>
      <c r="MK35" s="112" t="str">
        <f t="shared" ca="1" si="978"/>
        <v/>
      </c>
      <c r="ML35" s="112" t="str">
        <f t="shared" ca="1" si="978"/>
        <v/>
      </c>
      <c r="MM35" s="112" t="str">
        <f t="shared" ca="1" si="978"/>
        <v/>
      </c>
      <c r="MN35" s="112" t="str">
        <f t="shared" ca="1" si="978"/>
        <v/>
      </c>
      <c r="MO35" s="112" t="str">
        <f t="shared" ca="1" si="978"/>
        <v/>
      </c>
      <c r="MP35" s="112" t="str">
        <f t="shared" ca="1" si="978"/>
        <v/>
      </c>
      <c r="MQ35" s="112" t="str">
        <f t="shared" ca="1" si="978"/>
        <v/>
      </c>
      <c r="MR35" s="112" t="str">
        <f t="shared" ca="1" si="978"/>
        <v/>
      </c>
      <c r="MS35" s="112" t="str">
        <f t="shared" ca="1" si="978"/>
        <v/>
      </c>
      <c r="MT35" s="112" t="str">
        <f t="shared" ca="1" si="978"/>
        <v/>
      </c>
      <c r="MU35" s="112" t="str">
        <f t="shared" ca="1" si="978"/>
        <v/>
      </c>
      <c r="MV35" s="112" t="str">
        <f t="shared" ca="1" si="978"/>
        <v/>
      </c>
      <c r="MW35" s="112" t="str">
        <f t="shared" ca="1" si="978"/>
        <v/>
      </c>
      <c r="MX35" s="112" t="str">
        <f t="shared" ca="1" si="979"/>
        <v/>
      </c>
      <c r="MY35" s="112" t="str">
        <f t="shared" ca="1" si="979"/>
        <v/>
      </c>
      <c r="MZ35" s="112" t="str">
        <f t="shared" ca="1" si="979"/>
        <v/>
      </c>
      <c r="NA35" s="112" t="str">
        <f t="shared" ca="1" si="979"/>
        <v/>
      </c>
      <c r="NB35" s="112" t="str">
        <f t="shared" ca="1" si="979"/>
        <v/>
      </c>
      <c r="NC35" s="112" t="str">
        <f t="shared" ca="1" si="979"/>
        <v/>
      </c>
      <c r="ND35" s="112" t="str">
        <f t="shared" ca="1" si="979"/>
        <v/>
      </c>
      <c r="NE35" s="112" t="str">
        <f t="shared" ca="1" si="979"/>
        <v/>
      </c>
      <c r="NF35" s="112" t="str">
        <f t="shared" ca="1" si="979"/>
        <v/>
      </c>
      <c r="NG35" s="112" t="str">
        <f t="shared" ca="1" si="979"/>
        <v/>
      </c>
      <c r="NH35" s="112" t="str">
        <f t="shared" ca="1" si="979"/>
        <v/>
      </c>
      <c r="NI35" s="112" t="str">
        <f t="shared" ca="1" si="979"/>
        <v/>
      </c>
      <c r="NJ35" s="112" t="str">
        <f t="shared" ca="1" si="979"/>
        <v/>
      </c>
      <c r="NK35" s="112" t="str">
        <f t="shared" ca="1" si="979"/>
        <v/>
      </c>
      <c r="NL35" s="112" t="str">
        <f t="shared" ca="1" si="979"/>
        <v/>
      </c>
      <c r="NM35" s="112" t="str">
        <f t="shared" ca="1" si="996"/>
        <v/>
      </c>
      <c r="NN35" s="112" t="str">
        <f t="shared" ca="1" si="996"/>
        <v/>
      </c>
      <c r="NO35" s="112" t="str">
        <f t="shared" ca="1" si="996"/>
        <v/>
      </c>
      <c r="NP35" s="112" t="str">
        <f t="shared" ca="1" si="996"/>
        <v/>
      </c>
      <c r="NQ35" s="112" t="str">
        <f t="shared" ca="1" si="996"/>
        <v/>
      </c>
      <c r="NR35" s="112" t="str">
        <f t="shared" ca="1" si="996"/>
        <v/>
      </c>
      <c r="NS35" s="112" t="str">
        <f t="shared" ca="1" si="996"/>
        <v/>
      </c>
      <c r="NT35" s="112" t="str">
        <f t="shared" ca="1" si="996"/>
        <v/>
      </c>
      <c r="NU35" s="112" t="str">
        <f t="shared" ca="1" si="996"/>
        <v/>
      </c>
      <c r="NV35" s="112" t="str">
        <f t="shared" ca="1" si="996"/>
        <v/>
      </c>
      <c r="NW35" s="112" t="str">
        <f t="shared" ca="1" si="996"/>
        <v/>
      </c>
      <c r="NX35" s="112" t="str">
        <f t="shared" ca="1" si="996"/>
        <v/>
      </c>
      <c r="NY35" s="112" t="str">
        <f t="shared" ca="1" si="996"/>
        <v/>
      </c>
      <c r="NZ35" s="112" t="str">
        <f t="shared" ca="1" si="996"/>
        <v/>
      </c>
      <c r="OA35" s="112" t="str">
        <f t="shared" ca="1" si="996"/>
        <v/>
      </c>
      <c r="OB35" s="112" t="str">
        <f t="shared" ca="1" si="996"/>
        <v/>
      </c>
      <c r="OC35" s="112" t="str">
        <f t="shared" ca="1" si="980"/>
        <v/>
      </c>
      <c r="OD35" s="112" t="str">
        <f t="shared" ca="1" si="980"/>
        <v/>
      </c>
      <c r="OE35" s="112" t="str">
        <f t="shared" ca="1" si="980"/>
        <v/>
      </c>
      <c r="OF35" s="112" t="str">
        <f t="shared" ca="1" si="980"/>
        <v/>
      </c>
      <c r="OG35" s="112" t="str">
        <f t="shared" ca="1" si="980"/>
        <v/>
      </c>
      <c r="OH35" s="112" t="str">
        <f t="shared" ca="1" si="980"/>
        <v/>
      </c>
      <c r="OI35" s="112" t="str">
        <f t="shared" ca="1" si="980"/>
        <v/>
      </c>
      <c r="OJ35" s="112" t="str">
        <f t="shared" ca="1" si="980"/>
        <v/>
      </c>
      <c r="OK35" s="112" t="str">
        <f t="shared" ca="1" si="980"/>
        <v/>
      </c>
      <c r="OL35" s="112" t="str">
        <f t="shared" ca="1" si="980"/>
        <v/>
      </c>
      <c r="OM35" s="112" t="str">
        <f t="shared" ca="1" si="980"/>
        <v/>
      </c>
      <c r="ON35" s="112" t="str">
        <f t="shared" ca="1" si="980"/>
        <v/>
      </c>
      <c r="OO35" s="112" t="str">
        <f t="shared" ca="1" si="980"/>
        <v/>
      </c>
      <c r="OP35" s="112" t="str">
        <f t="shared" ca="1" si="980"/>
        <v/>
      </c>
      <c r="OQ35" s="112" t="str">
        <f t="shared" ca="1" si="980"/>
        <v/>
      </c>
      <c r="OR35" s="112" t="str">
        <f t="shared" ca="1" si="1007"/>
        <v/>
      </c>
      <c r="OS35" s="112" t="str">
        <f t="shared" ca="1" si="1007"/>
        <v/>
      </c>
      <c r="OT35" s="112" t="str">
        <f t="shared" ca="1" si="1007"/>
        <v/>
      </c>
      <c r="OU35" s="112" t="str">
        <f t="shared" ca="1" si="1007"/>
        <v/>
      </c>
      <c r="OV35" s="112" t="str">
        <f t="shared" ca="1" si="1007"/>
        <v/>
      </c>
      <c r="OW35" s="112" t="str">
        <f t="shared" ca="1" si="1007"/>
        <v/>
      </c>
      <c r="OX35" s="112" t="str">
        <f t="shared" ca="1" si="1007"/>
        <v/>
      </c>
      <c r="OY35" s="112" t="str">
        <f t="shared" ca="1" si="1007"/>
        <v/>
      </c>
      <c r="OZ35" s="112" t="str">
        <f t="shared" ca="1" si="1007"/>
        <v/>
      </c>
      <c r="PA35" s="112" t="str">
        <f t="shared" ca="1" si="1007"/>
        <v/>
      </c>
      <c r="PB35" s="112" t="str">
        <f t="shared" ca="1" si="1007"/>
        <v/>
      </c>
      <c r="PC35" s="112" t="str">
        <f t="shared" ca="1" si="1007"/>
        <v/>
      </c>
      <c r="PD35" s="112" t="str">
        <f t="shared" ca="1" si="1007"/>
        <v/>
      </c>
      <c r="PE35" s="112" t="str">
        <f t="shared" ca="1" si="1007"/>
        <v/>
      </c>
      <c r="PF35" s="112" t="str">
        <f t="shared" ca="1" si="1007"/>
        <v/>
      </c>
      <c r="PG35" s="112" t="str">
        <f t="shared" ca="1" si="1007"/>
        <v/>
      </c>
      <c r="PH35" s="112" t="str">
        <f t="shared" ca="1" si="1008"/>
        <v/>
      </c>
      <c r="PI35" s="112" t="str">
        <f t="shared" ca="1" si="1008"/>
        <v/>
      </c>
      <c r="PJ35" s="112" t="str">
        <f t="shared" ca="1" si="982"/>
        <v/>
      </c>
      <c r="PK35" s="112" t="str">
        <f t="shared" ca="1" si="982"/>
        <v/>
      </c>
      <c r="PL35" s="112" t="str">
        <f t="shared" ca="1" si="982"/>
        <v/>
      </c>
      <c r="PM35" s="112" t="str">
        <f t="shared" ca="1" si="982"/>
        <v/>
      </c>
      <c r="PN35" s="112" t="str">
        <f t="shared" ca="1" si="982"/>
        <v/>
      </c>
      <c r="PO35" s="112" t="str">
        <f t="shared" ca="1" si="982"/>
        <v/>
      </c>
      <c r="PP35" s="112" t="str">
        <f t="shared" ca="1" si="982"/>
        <v/>
      </c>
      <c r="PQ35" s="112" t="str">
        <f t="shared" ca="1" si="982"/>
        <v/>
      </c>
      <c r="PR35" s="112" t="str">
        <f t="shared" ca="1" si="982"/>
        <v/>
      </c>
      <c r="PS35" s="112" t="str">
        <f t="shared" ca="1" si="982"/>
        <v/>
      </c>
      <c r="PT35" s="112" t="str">
        <f t="shared" ca="1" si="982"/>
        <v/>
      </c>
      <c r="PU35" s="112" t="str">
        <f t="shared" ca="1" si="982"/>
        <v/>
      </c>
      <c r="PV35" s="112" t="str">
        <f t="shared" ca="1" si="982"/>
        <v/>
      </c>
      <c r="PW35" s="112" t="str">
        <f t="shared" ca="1" si="982"/>
        <v/>
      </c>
      <c r="PX35" s="112" t="str">
        <f t="shared" ca="1" si="982"/>
        <v/>
      </c>
      <c r="PY35" s="112" t="str">
        <f t="shared" ca="1" si="997"/>
        <v/>
      </c>
      <c r="PZ35" s="112" t="str">
        <f t="shared" ca="1" si="997"/>
        <v/>
      </c>
      <c r="QA35" s="112" t="str">
        <f t="shared" ca="1" si="997"/>
        <v/>
      </c>
      <c r="QB35" s="112" t="str">
        <f t="shared" ca="1" si="997"/>
        <v/>
      </c>
      <c r="QC35" s="112" t="str">
        <f t="shared" ca="1" si="997"/>
        <v/>
      </c>
      <c r="QD35" s="112" t="str">
        <f t="shared" ca="1" si="997"/>
        <v/>
      </c>
      <c r="QE35" s="112" t="str">
        <f t="shared" ca="1" si="997"/>
        <v/>
      </c>
      <c r="QF35" s="112" t="str">
        <f t="shared" ca="1" si="997"/>
        <v/>
      </c>
      <c r="QG35" s="112" t="str">
        <f t="shared" ca="1" si="997"/>
        <v/>
      </c>
      <c r="QH35" s="112" t="str">
        <f t="shared" ca="1" si="997"/>
        <v/>
      </c>
      <c r="QI35" s="112" t="str">
        <f t="shared" ca="1" si="997"/>
        <v/>
      </c>
      <c r="QJ35" s="112" t="str">
        <f t="shared" ca="1" si="997"/>
        <v/>
      </c>
      <c r="QK35" s="112" t="str">
        <f t="shared" ca="1" si="997"/>
        <v/>
      </c>
      <c r="QL35" s="112" t="str">
        <f t="shared" ca="1" si="997"/>
        <v/>
      </c>
      <c r="QM35" s="112" t="str">
        <f t="shared" ca="1" si="997"/>
        <v/>
      </c>
      <c r="QN35" s="112" t="str">
        <f t="shared" ca="1" si="997"/>
        <v/>
      </c>
      <c r="QO35" s="112" t="str">
        <f t="shared" ca="1" si="983"/>
        <v/>
      </c>
      <c r="QP35" s="112" t="str">
        <f t="shared" ca="1" si="983"/>
        <v/>
      </c>
      <c r="QQ35" s="112" t="str">
        <f t="shared" ca="1" si="983"/>
        <v/>
      </c>
      <c r="QR35" s="112" t="str">
        <f t="shared" ca="1" si="983"/>
        <v/>
      </c>
      <c r="QS35" s="112" t="str">
        <f t="shared" ca="1" si="983"/>
        <v/>
      </c>
      <c r="QT35" s="112" t="str">
        <f t="shared" ca="1" si="983"/>
        <v/>
      </c>
      <c r="QU35" s="112" t="str">
        <f t="shared" ca="1" si="983"/>
        <v/>
      </c>
      <c r="QV35" s="112" t="str">
        <f t="shared" ca="1" si="983"/>
        <v/>
      </c>
      <c r="QW35" s="112" t="str">
        <f t="shared" ca="1" si="983"/>
        <v/>
      </c>
      <c r="QX35" s="112" t="str">
        <f t="shared" ca="1" si="983"/>
        <v/>
      </c>
      <c r="QY35" s="112" t="str">
        <f t="shared" ca="1" si="983"/>
        <v/>
      </c>
      <c r="QZ35" s="112" t="str">
        <f t="shared" ca="1" si="983"/>
        <v/>
      </c>
      <c r="RA35" s="112" t="str">
        <f t="shared" ca="1" si="983"/>
        <v/>
      </c>
      <c r="RB35" s="112" t="str">
        <f t="shared" ca="1" si="983"/>
        <v/>
      </c>
      <c r="RC35" s="112" t="str">
        <f t="shared" ca="1" si="983"/>
        <v/>
      </c>
      <c r="RD35" s="112" t="str">
        <f t="shared" ca="1" si="1009"/>
        <v/>
      </c>
      <c r="RE35" s="112" t="str">
        <f t="shared" ca="1" si="1009"/>
        <v/>
      </c>
      <c r="RF35" s="112" t="str">
        <f t="shared" ca="1" si="1009"/>
        <v/>
      </c>
      <c r="RG35" s="112" t="str">
        <f t="shared" ca="1" si="1009"/>
        <v/>
      </c>
      <c r="RH35" s="112" t="str">
        <f t="shared" ca="1" si="1009"/>
        <v/>
      </c>
      <c r="RI35" s="112" t="str">
        <f t="shared" ca="1" si="1009"/>
        <v/>
      </c>
      <c r="RJ35" s="112" t="str">
        <f t="shared" ca="1" si="1009"/>
        <v/>
      </c>
      <c r="RK35" s="112" t="str">
        <f t="shared" ca="1" si="1009"/>
        <v/>
      </c>
      <c r="RL35" s="112" t="str">
        <f t="shared" ca="1" si="1009"/>
        <v/>
      </c>
      <c r="RM35" s="112" t="str">
        <f t="shared" ca="1" si="1009"/>
        <v/>
      </c>
      <c r="RN35" s="112" t="str">
        <f t="shared" ca="1" si="1009"/>
        <v/>
      </c>
      <c r="RO35" s="112" t="str">
        <f t="shared" ca="1" si="1009"/>
        <v/>
      </c>
      <c r="RP35" s="112" t="str">
        <f t="shared" ca="1" si="1009"/>
        <v/>
      </c>
      <c r="RQ35" s="112" t="str">
        <f t="shared" ca="1" si="1009"/>
        <v/>
      </c>
      <c r="RR35" s="112" t="str">
        <f t="shared" ca="1" si="1009"/>
        <v/>
      </c>
      <c r="RS35" s="112" t="str">
        <f t="shared" ca="1" si="1009"/>
        <v/>
      </c>
      <c r="RT35" s="112" t="str">
        <f t="shared" ca="1" si="1010"/>
        <v/>
      </c>
      <c r="RU35" s="112" t="str">
        <f t="shared" ca="1" si="1010"/>
        <v/>
      </c>
      <c r="RV35" s="112" t="str">
        <f t="shared" ca="1" si="985"/>
        <v/>
      </c>
      <c r="RW35" s="112" t="str">
        <f t="shared" ca="1" si="985"/>
        <v/>
      </c>
      <c r="RX35" s="112" t="str">
        <f t="shared" ca="1" si="985"/>
        <v/>
      </c>
      <c r="RY35" s="112" t="str">
        <f t="shared" ca="1" si="985"/>
        <v/>
      </c>
      <c r="RZ35" s="112" t="str">
        <f t="shared" ca="1" si="985"/>
        <v/>
      </c>
      <c r="SA35" s="112" t="str">
        <f t="shared" ca="1" si="985"/>
        <v/>
      </c>
      <c r="SB35" s="112" t="str">
        <f t="shared" ca="1" si="985"/>
        <v/>
      </c>
      <c r="SC35" s="112" t="str">
        <f t="shared" ca="1" si="985"/>
        <v/>
      </c>
      <c r="SD35" s="112" t="str">
        <f t="shared" ca="1" si="985"/>
        <v/>
      </c>
      <c r="SE35" s="112" t="str">
        <f t="shared" ca="1" si="985"/>
        <v/>
      </c>
      <c r="SF35" s="112" t="str">
        <f t="shared" ca="1" si="985"/>
        <v/>
      </c>
      <c r="SG35" s="112" t="str">
        <f t="shared" ca="1" si="985"/>
        <v/>
      </c>
      <c r="SH35" s="112" t="str">
        <f t="shared" ca="1" si="985"/>
        <v/>
      </c>
      <c r="SI35" s="112" t="str">
        <f t="shared" ca="1" si="985"/>
        <v/>
      </c>
      <c r="SJ35" s="112" t="str">
        <f t="shared" ca="1" si="985"/>
        <v/>
      </c>
      <c r="SK35" s="112" t="str">
        <f t="shared" ca="1" si="998"/>
        <v/>
      </c>
      <c r="SL35" s="112" t="str">
        <f t="shared" ca="1" si="998"/>
        <v/>
      </c>
      <c r="SM35" s="112" t="str">
        <f t="shared" ca="1" si="998"/>
        <v/>
      </c>
      <c r="SN35" s="112" t="str">
        <f t="shared" ca="1" si="998"/>
        <v/>
      </c>
      <c r="SO35" s="112" t="str">
        <f t="shared" ca="1" si="998"/>
        <v/>
      </c>
      <c r="SP35" s="112" t="str">
        <f t="shared" ca="1" si="998"/>
        <v/>
      </c>
      <c r="SQ35" s="112" t="str">
        <f t="shared" ca="1" si="998"/>
        <v/>
      </c>
      <c r="SR35" s="112" t="str">
        <f t="shared" ca="1" si="998"/>
        <v/>
      </c>
      <c r="SS35" s="112" t="str">
        <f t="shared" ca="1" si="998"/>
        <v/>
      </c>
      <c r="ST35" s="112" t="str">
        <f t="shared" ca="1" si="998"/>
        <v/>
      </c>
      <c r="SU35" s="112" t="str">
        <f t="shared" ca="1" si="998"/>
        <v/>
      </c>
      <c r="SV35" s="112" t="str">
        <f t="shared" ca="1" si="998"/>
        <v/>
      </c>
      <c r="SW35" s="112" t="str">
        <f t="shared" ca="1" si="998"/>
        <v/>
      </c>
      <c r="SX35" s="112" t="str">
        <f t="shared" ca="1" si="998"/>
        <v/>
      </c>
      <c r="SY35" s="112" t="str">
        <f t="shared" ca="1" si="998"/>
        <v/>
      </c>
      <c r="SZ35" s="112" t="str">
        <f t="shared" ca="1" si="998"/>
        <v/>
      </c>
      <c r="TA35" s="112" t="str">
        <f t="shared" ca="1" si="986"/>
        <v/>
      </c>
      <c r="TB35" s="112" t="str">
        <f t="shared" ca="1" si="986"/>
        <v/>
      </c>
      <c r="TC35" s="112" t="str">
        <f t="shared" ca="1" si="986"/>
        <v/>
      </c>
      <c r="TD35" s="112" t="str">
        <f t="shared" ca="1" si="986"/>
        <v/>
      </c>
      <c r="TE35" s="112" t="str">
        <f t="shared" ca="1" si="986"/>
        <v/>
      </c>
      <c r="TF35" s="112" t="str">
        <f t="shared" ca="1" si="986"/>
        <v/>
      </c>
      <c r="TG35" s="112" t="str">
        <f t="shared" ca="1" si="986"/>
        <v/>
      </c>
      <c r="TH35" s="112" t="str">
        <f t="shared" ca="1" si="986"/>
        <v/>
      </c>
      <c r="TI35" s="112" t="str">
        <f t="shared" ca="1" si="986"/>
        <v/>
      </c>
      <c r="TJ35" s="112" t="str">
        <f t="shared" ca="1" si="986"/>
        <v/>
      </c>
      <c r="TK35" s="112" t="str">
        <f t="shared" ca="1" si="986"/>
        <v/>
      </c>
      <c r="TL35" s="112" t="str">
        <f t="shared" ca="1" si="986"/>
        <v/>
      </c>
      <c r="TM35" s="112" t="str">
        <f t="shared" ca="1" si="986"/>
        <v/>
      </c>
      <c r="TN35" s="112" t="str">
        <f t="shared" ca="1" si="986"/>
        <v/>
      </c>
      <c r="TO35" s="112" t="str">
        <f t="shared" ca="1" si="986"/>
        <v/>
      </c>
      <c r="TP35" s="112" t="str">
        <f t="shared" ca="1" si="1011"/>
        <v/>
      </c>
      <c r="TQ35" s="112" t="str">
        <f t="shared" ca="1" si="1011"/>
        <v/>
      </c>
      <c r="TR35" s="112" t="str">
        <f t="shared" ca="1" si="1011"/>
        <v/>
      </c>
      <c r="TS35" s="112" t="str">
        <f t="shared" ca="1" si="1011"/>
        <v/>
      </c>
      <c r="TT35" s="112" t="str">
        <f t="shared" ca="1" si="1011"/>
        <v/>
      </c>
      <c r="TU35" s="112" t="str">
        <f t="shared" ca="1" si="1011"/>
        <v/>
      </c>
      <c r="TV35" s="112" t="str">
        <f t="shared" ca="1" si="1011"/>
        <v/>
      </c>
      <c r="TW35" s="112" t="str">
        <f t="shared" ca="1" si="1011"/>
        <v/>
      </c>
      <c r="TX35" s="112" t="str">
        <f t="shared" ca="1" si="1011"/>
        <v/>
      </c>
      <c r="TY35" s="112" t="str">
        <f t="shared" ca="1" si="1011"/>
        <v/>
      </c>
      <c r="TZ35" s="112" t="str">
        <f t="shared" ca="1" si="1011"/>
        <v/>
      </c>
      <c r="UA35" s="112" t="str">
        <f t="shared" ca="1" si="1011"/>
        <v/>
      </c>
      <c r="UB35" s="112" t="str">
        <f t="shared" ca="1" si="1011"/>
        <v/>
      </c>
      <c r="UC35" s="112" t="str">
        <f t="shared" ca="1" si="1011"/>
        <v/>
      </c>
      <c r="UD35" s="112" t="str">
        <f t="shared" ca="1" si="1011"/>
        <v/>
      </c>
      <c r="UE35" s="112" t="str">
        <f t="shared" ca="1" si="1011"/>
        <v/>
      </c>
      <c r="UF35" s="112" t="str">
        <f t="shared" ca="1" si="1012"/>
        <v/>
      </c>
      <c r="UG35" s="112" t="str">
        <f t="shared" ca="1" si="1012"/>
        <v/>
      </c>
      <c r="UH35" s="112" t="str">
        <f t="shared" ca="1" si="988"/>
        <v/>
      </c>
      <c r="UI35" s="112" t="str">
        <f t="shared" ca="1" si="988"/>
        <v/>
      </c>
      <c r="UJ35" s="112" t="str">
        <f t="shared" ca="1" si="988"/>
        <v/>
      </c>
      <c r="UK35" s="112" t="str">
        <f t="shared" ca="1" si="988"/>
        <v/>
      </c>
      <c r="UL35" s="112" t="str">
        <f t="shared" ca="1" si="988"/>
        <v/>
      </c>
      <c r="UM35" s="112" t="str">
        <f t="shared" ca="1" si="988"/>
        <v/>
      </c>
      <c r="UN35" s="112" t="str">
        <f t="shared" ca="1" si="988"/>
        <v/>
      </c>
      <c r="UO35" s="112" t="str">
        <f t="shared" ca="1" si="988"/>
        <v/>
      </c>
      <c r="UP35" s="112" t="str">
        <f t="shared" ca="1" si="988"/>
        <v/>
      </c>
      <c r="UQ35" s="112" t="str">
        <f t="shared" ca="1" si="988"/>
        <v/>
      </c>
      <c r="UR35" s="112" t="str">
        <f t="shared" ca="1" si="988"/>
        <v/>
      </c>
      <c r="US35" s="112" t="str">
        <f t="shared" ca="1" si="988"/>
        <v/>
      </c>
      <c r="UT35" s="112" t="str">
        <f t="shared" ca="1" si="988"/>
        <v/>
      </c>
      <c r="UU35" s="112" t="str">
        <f t="shared" ca="1" si="988"/>
        <v/>
      </c>
      <c r="UV35" s="112" t="str">
        <f t="shared" ca="1" si="988"/>
        <v/>
      </c>
      <c r="UW35" s="112" t="str">
        <f t="shared" ca="1" si="999"/>
        <v/>
      </c>
      <c r="UX35" s="112" t="str">
        <f t="shared" ca="1" si="999"/>
        <v/>
      </c>
      <c r="UY35" s="112" t="str">
        <f t="shared" ca="1" si="999"/>
        <v/>
      </c>
      <c r="UZ35" s="112" t="str">
        <f t="shared" ca="1" si="999"/>
        <v/>
      </c>
      <c r="VA35" s="112" t="str">
        <f t="shared" ca="1" si="999"/>
        <v/>
      </c>
      <c r="VB35" s="112" t="str">
        <f t="shared" ca="1" si="999"/>
        <v/>
      </c>
      <c r="VC35" s="112" t="str">
        <f t="shared" ca="1" si="999"/>
        <v/>
      </c>
      <c r="VD35" s="112" t="str">
        <f t="shared" ca="1" si="999"/>
        <v/>
      </c>
      <c r="VE35" s="112" t="str">
        <f t="shared" ca="1" si="999"/>
        <v/>
      </c>
      <c r="VF35" s="112" t="str">
        <f t="shared" ca="1" si="999"/>
        <v/>
      </c>
      <c r="VG35" s="112" t="str">
        <f t="shared" ca="1" si="999"/>
        <v/>
      </c>
      <c r="VH35" s="112" t="str">
        <f t="shared" ca="1" si="999"/>
        <v/>
      </c>
      <c r="VI35" s="112" t="str">
        <f t="shared" ca="1" si="999"/>
        <v/>
      </c>
      <c r="VJ35" s="112" t="str">
        <f t="shared" ca="1" si="999"/>
        <v/>
      </c>
      <c r="VK35" s="112" t="str">
        <f t="shared" ca="1" si="999"/>
        <v/>
      </c>
      <c r="VL35" s="112" t="str">
        <f t="shared" ca="1" si="999"/>
        <v/>
      </c>
      <c r="VM35" s="112" t="str">
        <f t="shared" ca="1" si="989"/>
        <v/>
      </c>
      <c r="VN35" s="112" t="str">
        <f t="shared" ca="1" si="989"/>
        <v/>
      </c>
      <c r="VO35" s="112" t="str">
        <f t="shared" ca="1" si="989"/>
        <v/>
      </c>
      <c r="VP35" s="112" t="str">
        <f t="shared" ca="1" si="989"/>
        <v/>
      </c>
      <c r="VQ35" s="112" t="str">
        <f t="shared" ca="1" si="989"/>
        <v/>
      </c>
      <c r="VR35" s="112" t="str">
        <f t="shared" ca="1" si="989"/>
        <v/>
      </c>
      <c r="VS35" s="112" t="str">
        <f t="shared" ca="1" si="989"/>
        <v/>
      </c>
      <c r="VT35" s="112" t="str">
        <f t="shared" ca="1" si="989"/>
        <v/>
      </c>
      <c r="VU35" s="112" t="str">
        <f t="shared" ca="1" si="989"/>
        <v/>
      </c>
      <c r="VV35" s="112" t="str">
        <f t="shared" ca="1" si="989"/>
        <v/>
      </c>
      <c r="VW35" s="112" t="str">
        <f t="shared" ca="1" si="989"/>
        <v/>
      </c>
      <c r="VX35" s="112" t="str">
        <f t="shared" ca="1" si="989"/>
        <v/>
      </c>
      <c r="VY35" s="112" t="str">
        <f t="shared" ca="1" si="989"/>
        <v/>
      </c>
      <c r="VZ35" s="112" t="str">
        <f t="shared" ca="1" si="989"/>
        <v/>
      </c>
      <c r="WA35" s="112" t="str">
        <f t="shared" ca="1" si="989"/>
        <v/>
      </c>
      <c r="WB35" s="112" t="str">
        <f t="shared" ca="1" si="1013"/>
        <v/>
      </c>
      <c r="WC35" s="112" t="str">
        <f t="shared" ca="1" si="1013"/>
        <v/>
      </c>
      <c r="WD35" s="112" t="str">
        <f t="shared" ca="1" si="1013"/>
        <v/>
      </c>
      <c r="WE35" s="112" t="str">
        <f t="shared" ca="1" si="1013"/>
        <v/>
      </c>
      <c r="WF35" s="112" t="str">
        <f t="shared" ca="1" si="1013"/>
        <v/>
      </c>
      <c r="WG35" s="112" t="str">
        <f t="shared" ca="1" si="1013"/>
        <v/>
      </c>
      <c r="WH35" s="112" t="str">
        <f t="shared" ca="1" si="1013"/>
        <v/>
      </c>
      <c r="WI35" s="112" t="str">
        <f t="shared" ca="1" si="1013"/>
        <v/>
      </c>
      <c r="WJ35" s="112" t="str">
        <f t="shared" ca="1" si="1013"/>
        <v/>
      </c>
      <c r="WK35" s="112" t="str">
        <f t="shared" ca="1" si="1013"/>
        <v/>
      </c>
      <c r="WL35" s="112" t="str">
        <f t="shared" ca="1" si="1013"/>
        <v/>
      </c>
      <c r="WM35" s="112" t="str">
        <f t="shared" ca="1" si="1013"/>
        <v/>
      </c>
      <c r="WN35" s="112" t="str">
        <f t="shared" ca="1" si="1013"/>
        <v/>
      </c>
      <c r="WO35" s="112" t="str">
        <f t="shared" ca="1" si="1013"/>
        <v/>
      </c>
      <c r="WP35" s="112" t="str">
        <f t="shared" ca="1" si="1013"/>
        <v/>
      </c>
      <c r="WQ35" s="112" t="str">
        <f t="shared" ca="1" si="1013"/>
        <v/>
      </c>
      <c r="WR35" s="112" t="str">
        <f t="shared" ca="1" si="1014"/>
        <v/>
      </c>
      <c r="WS35" s="112" t="str">
        <f t="shared" ca="1" si="1014"/>
        <v/>
      </c>
      <c r="WT35" s="112" t="str">
        <f t="shared" ca="1" si="991"/>
        <v/>
      </c>
      <c r="WU35" s="112" t="str">
        <f t="shared" ca="1" si="991"/>
        <v/>
      </c>
      <c r="WV35" s="112" t="str">
        <f t="shared" ca="1" si="991"/>
        <v/>
      </c>
      <c r="WW35" s="112" t="str">
        <f t="shared" ca="1" si="991"/>
        <v/>
      </c>
      <c r="WX35" s="112" t="str">
        <f t="shared" ca="1" si="991"/>
        <v/>
      </c>
      <c r="WY35" s="112" t="str">
        <f t="shared" ca="1" si="991"/>
        <v/>
      </c>
      <c r="WZ35" s="112" t="str">
        <f t="shared" ca="1" si="991"/>
        <v/>
      </c>
      <c r="XA35" s="112" t="str">
        <f t="shared" ca="1" si="991"/>
        <v/>
      </c>
      <c r="XB35" s="112" t="str">
        <f t="shared" ca="1" si="991"/>
        <v/>
      </c>
      <c r="XC35" s="112" t="str">
        <f t="shared" ca="1" si="991"/>
        <v/>
      </c>
      <c r="XD35" s="112" t="str">
        <f t="shared" ca="1" si="991"/>
        <v/>
      </c>
      <c r="XE35" s="112" t="str">
        <f t="shared" ca="1" si="991"/>
        <v/>
      </c>
      <c r="XF35" s="112" t="str">
        <f t="shared" ca="1" si="991"/>
        <v/>
      </c>
      <c r="XG35" s="112" t="str">
        <f t="shared" ca="1" si="991"/>
        <v/>
      </c>
      <c r="XH35" s="112" t="str">
        <f t="shared" ca="1" si="991"/>
        <v/>
      </c>
      <c r="XI35" s="112" t="str">
        <f t="shared" ca="1" si="1000"/>
        <v/>
      </c>
      <c r="XJ35" s="112" t="str">
        <f t="shared" ca="1" si="1000"/>
        <v/>
      </c>
      <c r="XK35" s="112" t="str">
        <f t="shared" ca="1" si="1000"/>
        <v/>
      </c>
      <c r="XL35" s="112" t="str">
        <f t="shared" ca="1" si="1000"/>
        <v/>
      </c>
      <c r="XM35" s="112" t="str">
        <f t="shared" ca="1" si="1000"/>
        <v/>
      </c>
      <c r="XN35" s="112" t="str">
        <f t="shared" ca="1" si="1000"/>
        <v/>
      </c>
      <c r="XO35" s="112" t="str">
        <f t="shared" ca="1" si="1000"/>
        <v/>
      </c>
      <c r="XP35" s="112" t="str">
        <f t="shared" ca="1" si="1000"/>
        <v/>
      </c>
      <c r="XQ35" s="112" t="str">
        <f t="shared" ca="1" si="1000"/>
        <v/>
      </c>
      <c r="XR35" s="112" t="str">
        <f t="shared" ca="1" si="1000"/>
        <v/>
      </c>
      <c r="XS35" s="112" t="str">
        <f t="shared" ca="1" si="1000"/>
        <v/>
      </c>
      <c r="XT35" s="112" t="str">
        <f t="shared" ca="1" si="1000"/>
        <v/>
      </c>
      <c r="XU35" s="112" t="str">
        <f t="shared" ca="1" si="1000"/>
        <v/>
      </c>
      <c r="XV35" s="112" t="str">
        <f t="shared" ca="1" si="1000"/>
        <v/>
      </c>
      <c r="XW35" s="112" t="str">
        <f t="shared" ca="1" si="1000"/>
        <v/>
      </c>
      <c r="XX35" s="112" t="str">
        <f t="shared" ca="1" si="1000"/>
        <v/>
      </c>
      <c r="XY35" s="112" t="str">
        <f t="shared" ca="1" si="992"/>
        <v/>
      </c>
      <c r="XZ35" s="112" t="str">
        <f t="shared" ca="1" si="992"/>
        <v/>
      </c>
      <c r="YA35" s="112" t="str">
        <f t="shared" ca="1" si="992"/>
        <v/>
      </c>
      <c r="YB35" s="112" t="str">
        <f t="shared" ca="1" si="992"/>
        <v/>
      </c>
      <c r="YC35" s="112" t="str">
        <f t="shared" ca="1" si="992"/>
        <v/>
      </c>
      <c r="YD35" s="112" t="str">
        <f t="shared" ca="1" si="992"/>
        <v/>
      </c>
      <c r="YE35" s="112" t="str">
        <f t="shared" ca="1" si="992"/>
        <v/>
      </c>
      <c r="YF35" s="112" t="str">
        <f t="shared" ca="1" si="992"/>
        <v/>
      </c>
      <c r="YG35" s="112" t="str">
        <f t="shared" ca="1" si="992"/>
        <v/>
      </c>
      <c r="YH35" s="112" t="str">
        <f t="shared" ca="1" si="992"/>
        <v/>
      </c>
      <c r="YI35" s="112" t="str">
        <f t="shared" ca="1" si="992"/>
        <v/>
      </c>
      <c r="YJ35" s="112" t="str">
        <f t="shared" ca="1" si="992"/>
        <v/>
      </c>
      <c r="YK35" s="112" t="str">
        <f t="shared" ca="1" si="992"/>
        <v/>
      </c>
      <c r="YL35" s="112" t="str">
        <f t="shared" ca="1" si="992"/>
        <v/>
      </c>
      <c r="YM35" s="112" t="str">
        <f t="shared" ca="1" si="992"/>
        <v/>
      </c>
      <c r="YN35" s="112" t="str">
        <f t="shared" ca="1" si="1015"/>
        <v/>
      </c>
      <c r="YO35" s="112" t="str">
        <f t="shared" ca="1" si="1015"/>
        <v/>
      </c>
      <c r="YP35" s="112" t="str">
        <f t="shared" ca="1" si="1015"/>
        <v/>
      </c>
      <c r="YQ35" s="112" t="str">
        <f t="shared" ca="1" si="1015"/>
        <v/>
      </c>
      <c r="YR35" s="112" t="str">
        <f t="shared" ca="1" si="1015"/>
        <v/>
      </c>
      <c r="YS35" s="112" t="str">
        <f t="shared" ca="1" si="1015"/>
        <v/>
      </c>
      <c r="YT35" s="112" t="str">
        <f t="shared" ca="1" si="1015"/>
        <v/>
      </c>
      <c r="YU35" s="112" t="str">
        <f t="shared" ca="1" si="1015"/>
        <v/>
      </c>
      <c r="YV35" s="112" t="str">
        <f t="shared" ca="1" si="1015"/>
        <v/>
      </c>
      <c r="YW35" s="112" t="str">
        <f t="shared" ca="1" si="1015"/>
        <v/>
      </c>
      <c r="YX35" s="112" t="str">
        <f t="shared" ca="1" si="1015"/>
        <v/>
      </c>
      <c r="YY35" s="112" t="str">
        <f t="shared" ca="1" si="1015"/>
        <v/>
      </c>
      <c r="YZ35" s="112" t="str">
        <f t="shared" ca="1" si="1015"/>
        <v/>
      </c>
      <c r="ZA35" s="112" t="str">
        <f t="shared" ca="1" si="1015"/>
        <v/>
      </c>
      <c r="ZB35" s="112" t="str">
        <f t="shared" ca="1" si="1015"/>
        <v/>
      </c>
      <c r="ZC35" s="112" t="str">
        <f t="shared" ca="1" si="1015"/>
        <v/>
      </c>
      <c r="ZD35" s="112" t="str">
        <f t="shared" ca="1" si="1016"/>
        <v/>
      </c>
      <c r="ZE35" s="112" t="str">
        <f t="shared" ca="1" si="1016"/>
        <v/>
      </c>
      <c r="ZF35" s="112" t="str">
        <f t="shared" ca="1" si="994"/>
        <v/>
      </c>
      <c r="ZG35" s="112" t="str">
        <f t="shared" ca="1" si="994"/>
        <v/>
      </c>
      <c r="ZH35" s="112" t="str">
        <f t="shared" ca="1" si="994"/>
        <v/>
      </c>
      <c r="ZI35" s="112" t="str">
        <f t="shared" ca="1" si="994"/>
        <v/>
      </c>
      <c r="ZJ35" s="112" t="str">
        <f t="shared" ca="1" si="994"/>
        <v/>
      </c>
      <c r="ZK35" s="112" t="str">
        <f t="shared" ca="1" si="994"/>
        <v/>
      </c>
      <c r="ZL35" s="112" t="str">
        <f t="shared" ca="1" si="994"/>
        <v/>
      </c>
      <c r="ZM35" s="112" t="str">
        <f t="shared" ca="1" si="994"/>
        <v/>
      </c>
      <c r="ZN35" s="112" t="str">
        <f t="shared" ca="1" si="994"/>
        <v/>
      </c>
      <c r="ZO35" s="112" t="str">
        <f t="shared" ca="1" si="994"/>
        <v/>
      </c>
      <c r="ZP35" s="112" t="str">
        <f t="shared" ca="1" si="994"/>
        <v/>
      </c>
      <c r="ZQ35" s="112" t="str">
        <f t="shared" ca="1" si="994"/>
        <v/>
      </c>
    </row>
    <row r="36" spans="1:693" ht="18" outlineLevel="1">
      <c r="A36" s="83" t="str">
        <f t="shared" ref="A36:A46" ca="1" si="1020">IF(AND(OR($O36&lt;$L$7,$O36&gt;$L$7),$B36="G"),"J",IF(AND($O36&gt;$L$7,$C36="Y"),"K",IF(OR(AND($O36&lt;$L$7,$D36="R"),AND($O36&gt;$L$7,$D36="R"),AND($O36&lt;$L$7,$C36="Y")),"L","")))</f>
        <v>L</v>
      </c>
      <c r="B36" s="25"/>
      <c r="C36" s="25"/>
      <c r="D36" s="47" t="s">
        <v>27</v>
      </c>
      <c r="E36" s="136"/>
      <c r="F36" s="137"/>
      <c r="G36" s="138"/>
      <c r="H36" s="42" t="s">
        <v>28</v>
      </c>
      <c r="I36" s="122" t="s">
        <v>46</v>
      </c>
      <c r="J36" s="174"/>
      <c r="K36" s="175"/>
      <c r="L36" s="176"/>
      <c r="M36" s="76">
        <f t="shared" ref="M36:M46" si="1021">IF(OR(N36="",O36=""),"",NETWORKDAYS($N36,$O36))</f>
        <v>120</v>
      </c>
      <c r="N36" s="51">
        <f>MIN(N37:N39)</f>
        <v>40833</v>
      </c>
      <c r="O36" s="55">
        <f>MAX(O37:O39)</f>
        <v>41000</v>
      </c>
      <c r="P36" s="53">
        <f t="shared" ca="1" si="942"/>
        <v>0.5</v>
      </c>
      <c r="Q36" s="96">
        <f t="shared" ref="Q36:Q46" ca="1" si="1022">IF(ISERROR(IF(OR(M36="",P36=""),"",IF(P36&gt;0,ABS(M36*P36),0))),"",IF(OR(M36="",P36=""),"",IF(P36&gt;0,ABS(M36*P36),0)))</f>
        <v>60</v>
      </c>
      <c r="R36" s="124">
        <f t="shared" ref="R36:R46" ca="1" si="1023">IF(OR($O36="",$L$7=""),"",IF(ISERROR(NETWORKDAYS($O36,$L$7)),"",NETWORKDAYS($O36,$L$7)))</f>
        <v>-61</v>
      </c>
      <c r="S36" s="101">
        <f t="shared" ref="S36:S46" si="1024">IF(ISERROR(IF(OR($I36="P",$I36="S1",$I36="S2",$I36="S"),IF(N36="","",N36),"")),"",IF(OR($I36="P",$I36="S1",$I36="S2",$I36="S"),IF(N36="","",N36),""))</f>
        <v>40833</v>
      </c>
      <c r="T36" s="125">
        <f t="shared" ref="T36:T46" ca="1" si="1025">IF(ISERROR(IF(OR(I36="S1",I36="S2",I36="",$I36="P",$I36="S",$Q36="",$S36&lt;&gt;""),$S36+$Q36,"")),"",IF(OR(I36="S1",I36="S2",I36="",$I36="P",$I36="S",$Q36="",$S36&lt;&gt;""),$S36+$Q36,""))</f>
        <v>40893</v>
      </c>
      <c r="U36" s="155"/>
      <c r="V36" s="156"/>
      <c r="W36" s="85"/>
      <c r="X36" s="131" t="str">
        <f t="shared" ref="X36:AM36" ca="1" si="1026">IF(AND(OR($I36="P",$I36="S1",$I36="S2"),X$2&gt;=$N36,X$2&lt;=$O36,$T36&lt;&gt;""),"G",IF(AND($I36="S",X$2&gt;=$N36,X$2&lt;=$O36,$T36&lt;&gt;""),"O","")&amp;IF(AND($Q36&gt;0,X$2&gt;=$N36,TODAY()&gt;=X$2,X$2&lt;=$O36,$T36&lt;&gt;""),"T",IF(AND(X$2&gt;$O36,TODAY()&gt;=X$2,OR($A36="K",$A36="L"),$R36&gt;0,OR($R36&lt;&gt;"",$O36&lt;&gt;"")),"D","")))</f>
        <v/>
      </c>
      <c r="Y36" s="112" t="str">
        <f t="shared" ca="1" si="1026"/>
        <v/>
      </c>
      <c r="Z36" s="112" t="str">
        <f t="shared" ca="1" si="1026"/>
        <v/>
      </c>
      <c r="AA36" s="112" t="str">
        <f t="shared" ca="1" si="1026"/>
        <v/>
      </c>
      <c r="AB36" s="112" t="str">
        <f t="shared" ca="1" si="1026"/>
        <v/>
      </c>
      <c r="AC36" s="112" t="str">
        <f t="shared" ca="1" si="1026"/>
        <v/>
      </c>
      <c r="AD36" s="112" t="str">
        <f t="shared" ca="1" si="1026"/>
        <v/>
      </c>
      <c r="AE36" s="112" t="str">
        <f t="shared" ca="1" si="1026"/>
        <v/>
      </c>
      <c r="AF36" s="112" t="str">
        <f t="shared" ca="1" si="1026"/>
        <v/>
      </c>
      <c r="AG36" s="112" t="str">
        <f t="shared" ca="1" si="1026"/>
        <v/>
      </c>
      <c r="AH36" s="112" t="str">
        <f t="shared" ca="1" si="1026"/>
        <v/>
      </c>
      <c r="AI36" s="112" t="str">
        <f t="shared" ca="1" si="1026"/>
        <v/>
      </c>
      <c r="AJ36" s="112" t="str">
        <f t="shared" ca="1" si="1026"/>
        <v/>
      </c>
      <c r="AK36" s="112" t="str">
        <f t="shared" ca="1" si="1026"/>
        <v/>
      </c>
      <c r="AL36" s="112" t="str">
        <f t="shared" ca="1" si="1026"/>
        <v/>
      </c>
      <c r="AM36" s="112" t="str">
        <f t="shared" ca="1" si="1026"/>
        <v/>
      </c>
      <c r="AN36" s="112" t="str">
        <f t="shared" ref="AN36:BB36" ca="1" si="1027">IF(AND(OR($I36="P",$I36="S1",$I36="S2"),AN$2&gt;=$N36,AN$2&lt;=$O36,$T36&lt;&gt;""),"G",IF(AND($I36="S",AN$2&gt;=$N36,AN$2&lt;=$O36,$T36&lt;&gt;""),"O","")&amp;IF(AND($Q36&gt;0,AN$2&gt;=$N36,TODAY()&gt;=AN$2,AN$2&lt;=$O36,$T36&lt;&gt;""),"T",IF(AND(AN$2&gt;$O36,TODAY()&gt;=AN$2,OR($A36="K",$A36="L"),$R36&gt;0,OR($R36&lt;&gt;"",$O36&lt;&gt;"")),"D","")))</f>
        <v/>
      </c>
      <c r="AO36" s="112" t="str">
        <f t="shared" ca="1" si="1027"/>
        <v/>
      </c>
      <c r="AP36" s="112" t="str">
        <f t="shared" ca="1" si="1027"/>
        <v/>
      </c>
      <c r="AQ36" s="112" t="str">
        <f t="shared" ca="1" si="1027"/>
        <v/>
      </c>
      <c r="AR36" s="112" t="str">
        <f t="shared" ca="1" si="1027"/>
        <v/>
      </c>
      <c r="AS36" s="112" t="str">
        <f t="shared" ca="1" si="1027"/>
        <v/>
      </c>
      <c r="AT36" s="112" t="str">
        <f t="shared" ca="1" si="1027"/>
        <v/>
      </c>
      <c r="AU36" s="112" t="str">
        <f t="shared" ca="1" si="1027"/>
        <v/>
      </c>
      <c r="AV36" s="112" t="str">
        <f t="shared" ca="1" si="1027"/>
        <v/>
      </c>
      <c r="AW36" s="112" t="str">
        <f t="shared" ca="1" si="1027"/>
        <v/>
      </c>
      <c r="AX36" s="112" t="str">
        <f t="shared" ca="1" si="1027"/>
        <v/>
      </c>
      <c r="AY36" s="112" t="str">
        <f t="shared" ca="1" si="1027"/>
        <v/>
      </c>
      <c r="AZ36" s="112" t="str">
        <f t="shared" ca="1" si="1027"/>
        <v/>
      </c>
      <c r="BA36" s="112" t="str">
        <f t="shared" ca="1" si="1027"/>
        <v/>
      </c>
      <c r="BB36" s="112" t="str">
        <f t="shared" ca="1" si="1027"/>
        <v/>
      </c>
      <c r="BC36" s="112" t="str">
        <f t="shared" ref="BC36:BR38" ca="1" si="1028">IF(AND(OR($I36="P",$I36="S1",$I36="S2"),BC$2&gt;=$N36,BC$2&lt;=$O36,$T36&lt;&gt;""),"G",IF(AND($I36="S",BC$2&gt;=$N36,BC$2&lt;=$O36,$T36&lt;&gt;""),"O","")&amp;IF(AND($Q36&gt;0,BC$2&gt;=$N36,TODAY()&gt;=BC$2,BC$2&lt;=$O36,$T36&lt;&gt;""),"T",IF(AND(BC$2&gt;$O36,TODAY()&gt;=BC$2,OR($A36="K",$A36="L"),$R36&gt;0,OR($R36&lt;&gt;"",$O36&lt;&gt;"")),"D","")))</f>
        <v/>
      </c>
      <c r="BD36" s="112" t="str">
        <f t="shared" ca="1" si="1028"/>
        <v/>
      </c>
      <c r="BE36" s="112" t="str">
        <f t="shared" ca="1" si="1028"/>
        <v/>
      </c>
      <c r="BF36" s="112" t="str">
        <f t="shared" ca="1" si="1028"/>
        <v/>
      </c>
      <c r="BG36" s="112" t="str">
        <f t="shared" ca="1" si="1028"/>
        <v/>
      </c>
      <c r="BH36" s="112" t="str">
        <f t="shared" ca="1" si="1028"/>
        <v/>
      </c>
      <c r="BI36" s="112" t="str">
        <f t="shared" ca="1" si="1028"/>
        <v/>
      </c>
      <c r="BJ36" s="112" t="str">
        <f t="shared" ca="1" si="1028"/>
        <v/>
      </c>
      <c r="BK36" s="112" t="str">
        <f t="shared" ca="1" si="1028"/>
        <v/>
      </c>
      <c r="BL36" s="112" t="str">
        <f t="shared" ca="1" si="1028"/>
        <v/>
      </c>
      <c r="BM36" s="112" t="str">
        <f t="shared" ca="1" si="1028"/>
        <v/>
      </c>
      <c r="BN36" s="112" t="str">
        <f t="shared" ca="1" si="1028"/>
        <v/>
      </c>
      <c r="BO36" s="112" t="str">
        <f t="shared" ca="1" si="1028"/>
        <v/>
      </c>
      <c r="BP36" s="112" t="str">
        <f t="shared" ca="1" si="1028"/>
        <v/>
      </c>
      <c r="BQ36" s="112" t="str">
        <f t="shared" ca="1" si="1028"/>
        <v/>
      </c>
      <c r="BR36" s="112" t="str">
        <f t="shared" ca="1" si="1028"/>
        <v/>
      </c>
      <c r="BS36" s="112" t="str">
        <f t="shared" ref="BS36:CG37" ca="1" si="1029">IF(AND(OR($I36="P",$I36="S1",$I36="S2"),BS$2&gt;=$N36,BS$2&lt;=$O36,$T36&lt;&gt;""),"G",IF(AND($I36="S",BS$2&gt;=$N36,BS$2&lt;=$O36,$T36&lt;&gt;""),"O","")&amp;IF(AND($Q36&gt;0,BS$2&gt;=$N36,TODAY()&gt;=BS$2,BS$2&lt;=$O36,$T36&lt;&gt;""),"T",IF(AND(BS$2&gt;$O36,TODAY()&gt;=BS$2,OR($A36="K",$A36="L"),$R36&gt;0,OR($R36&lt;&gt;"",$O36&lt;&gt;"")),"D","")))</f>
        <v/>
      </c>
      <c r="BT36" s="112" t="str">
        <f t="shared" ca="1" si="1029"/>
        <v/>
      </c>
      <c r="BU36" s="112" t="str">
        <f t="shared" ca="1" si="1029"/>
        <v/>
      </c>
      <c r="BV36" s="112" t="str">
        <f t="shared" ca="1" si="1029"/>
        <v/>
      </c>
      <c r="BW36" s="112" t="str">
        <f t="shared" ca="1" si="1029"/>
        <v/>
      </c>
      <c r="BX36" s="112" t="str">
        <f t="shared" ca="1" si="1029"/>
        <v/>
      </c>
      <c r="BY36" s="112" t="str">
        <f t="shared" ca="1" si="1029"/>
        <v/>
      </c>
      <c r="BZ36" s="112" t="str">
        <f t="shared" ca="1" si="1029"/>
        <v/>
      </c>
      <c r="CA36" s="112" t="str">
        <f t="shared" ca="1" si="1029"/>
        <v/>
      </c>
      <c r="CB36" s="112" t="str">
        <f t="shared" ca="1" si="1029"/>
        <v/>
      </c>
      <c r="CC36" s="112" t="str">
        <f t="shared" ca="1" si="1029"/>
        <v/>
      </c>
      <c r="CD36" s="112" t="str">
        <f t="shared" ca="1" si="1029"/>
        <v/>
      </c>
      <c r="CE36" s="112" t="str">
        <f t="shared" ca="1" si="1029"/>
        <v/>
      </c>
      <c r="CF36" s="112" t="str">
        <f t="shared" ca="1" si="1029"/>
        <v/>
      </c>
      <c r="CG36" s="112" t="str">
        <f t="shared" ca="1" si="1029"/>
        <v/>
      </c>
      <c r="CH36" s="112" t="str">
        <f t="shared" ref="CH36:CW38" ca="1" si="1030">IF(AND(OR($I36="P",$I36="S1",$I36="S2"),CH$2&gt;=$N36,CH$2&lt;=$O36,$T36&lt;&gt;""),"G",IF(AND($I36="S",CH$2&gt;=$N36,CH$2&lt;=$O36,$T36&lt;&gt;""),"O","")&amp;IF(AND($Q36&gt;0,CH$2&gt;=$N36,TODAY()&gt;=CH$2,CH$2&lt;=$O36,$T36&lt;&gt;""),"T",IF(AND(CH$2&gt;$O36,TODAY()&gt;=CH$2,OR($A36="K",$A36="L"),$R36&gt;0,OR($R36&lt;&gt;"",$O36&lt;&gt;"")),"D","")))</f>
        <v/>
      </c>
      <c r="CI36" s="112" t="str">
        <f t="shared" ca="1" si="1030"/>
        <v/>
      </c>
      <c r="CJ36" s="112" t="str">
        <f t="shared" ca="1" si="1030"/>
        <v/>
      </c>
      <c r="CK36" s="112" t="str">
        <f t="shared" ca="1" si="1030"/>
        <v/>
      </c>
      <c r="CL36" s="112" t="str">
        <f t="shared" ca="1" si="1030"/>
        <v/>
      </c>
      <c r="CM36" s="112" t="str">
        <f t="shared" ca="1" si="1030"/>
        <v/>
      </c>
      <c r="CN36" s="112" t="str">
        <f t="shared" ca="1" si="1030"/>
        <v/>
      </c>
      <c r="CO36" s="112" t="str">
        <f t="shared" ca="1" si="1030"/>
        <v/>
      </c>
      <c r="CP36" s="112" t="str">
        <f t="shared" ca="1" si="1030"/>
        <v/>
      </c>
      <c r="CQ36" s="112" t="str">
        <f t="shared" ca="1" si="1030"/>
        <v/>
      </c>
      <c r="CR36" s="112" t="str">
        <f t="shared" ca="1" si="1030"/>
        <v/>
      </c>
      <c r="CS36" s="112" t="str">
        <f t="shared" ca="1" si="1030"/>
        <v/>
      </c>
      <c r="CT36" s="112" t="str">
        <f t="shared" ca="1" si="1030"/>
        <v/>
      </c>
      <c r="CU36" s="112" t="str">
        <f t="shared" ca="1" si="1030"/>
        <v/>
      </c>
      <c r="CV36" s="112" t="str">
        <f t="shared" ca="1" si="1030"/>
        <v/>
      </c>
      <c r="CW36" s="112" t="str">
        <f t="shared" ca="1" si="1030"/>
        <v/>
      </c>
      <c r="CX36" s="112" t="str">
        <f t="shared" ref="CX36:DL38" ca="1" si="1031">IF(AND(OR($I36="P",$I36="S1",$I36="S2"),CX$2&gt;=$N36,CX$2&lt;=$O36,$T36&lt;&gt;""),"G",IF(AND($I36="S",CX$2&gt;=$N36,CX$2&lt;=$O36,$T36&lt;&gt;""),"O","")&amp;IF(AND($Q36&gt;0,CX$2&gt;=$N36,TODAY()&gt;=CX$2,CX$2&lt;=$O36,$T36&lt;&gt;""),"T",IF(AND(CX$2&gt;$O36,TODAY()&gt;=CX$2,OR($A36="K",$A36="L"),$R36&gt;0,OR($R36&lt;&gt;"",$O36&lt;&gt;"")),"D","")))</f>
        <v/>
      </c>
      <c r="CY36" s="112" t="str">
        <f t="shared" ca="1" si="1031"/>
        <v/>
      </c>
      <c r="CZ36" s="112" t="str">
        <f t="shared" ca="1" si="1031"/>
        <v/>
      </c>
      <c r="DA36" s="112" t="str">
        <f t="shared" ca="1" si="1031"/>
        <v/>
      </c>
      <c r="DB36" s="112" t="str">
        <f t="shared" ca="1" si="1031"/>
        <v/>
      </c>
      <c r="DC36" s="112" t="str">
        <f t="shared" ca="1" si="1031"/>
        <v/>
      </c>
      <c r="DD36" s="112" t="str">
        <f t="shared" ca="1" si="1031"/>
        <v/>
      </c>
      <c r="DE36" s="112" t="str">
        <f t="shared" ca="1" si="1031"/>
        <v/>
      </c>
      <c r="DF36" s="112" t="str">
        <f t="shared" ca="1" si="1031"/>
        <v/>
      </c>
      <c r="DG36" s="112" t="str">
        <f t="shared" ca="1" si="1031"/>
        <v/>
      </c>
      <c r="DH36" s="112" t="str">
        <f t="shared" ca="1" si="1031"/>
        <v/>
      </c>
      <c r="DI36" s="112" t="str">
        <f t="shared" ca="1" si="1031"/>
        <v/>
      </c>
      <c r="DJ36" s="112" t="str">
        <f t="shared" ca="1" si="1031"/>
        <v/>
      </c>
      <c r="DK36" s="112" t="str">
        <f t="shared" ca="1" si="1031"/>
        <v/>
      </c>
      <c r="DL36" s="112" t="str">
        <f t="shared" ca="1" si="1031"/>
        <v/>
      </c>
      <c r="DM36" s="112" t="str">
        <f t="shared" ref="DM36:EB38" ca="1" si="1032">IF(AND(OR($I36="P",$I36="S1",$I36="S2"),DM$2&gt;=$N36,DM$2&lt;=$O36,$T36&lt;&gt;""),"G",IF(AND($I36="S",DM$2&gt;=$N36,DM$2&lt;=$O36,$T36&lt;&gt;""),"O","")&amp;IF(AND($Q36&gt;0,DM$2&gt;=$N36,TODAY()&gt;=DM$2,DM$2&lt;=$O36,$T36&lt;&gt;""),"T",IF(AND(DM$2&gt;$O36,TODAY()&gt;=DM$2,OR($A36="K",$A36="L"),$R36&gt;0,OR($R36&lt;&gt;"",$O36&lt;&gt;"")),"D","")))</f>
        <v/>
      </c>
      <c r="DN36" s="112" t="str">
        <f t="shared" ca="1" si="1032"/>
        <v/>
      </c>
      <c r="DO36" s="112" t="str">
        <f t="shared" ca="1" si="1032"/>
        <v/>
      </c>
      <c r="DP36" s="112" t="str">
        <f t="shared" ca="1" si="1032"/>
        <v/>
      </c>
      <c r="DQ36" s="112" t="str">
        <f t="shared" ca="1" si="1032"/>
        <v/>
      </c>
      <c r="DR36" s="112" t="str">
        <f t="shared" ca="1" si="1032"/>
        <v/>
      </c>
      <c r="DS36" s="112" t="str">
        <f t="shared" ca="1" si="1032"/>
        <v/>
      </c>
      <c r="DT36" s="112" t="str">
        <f t="shared" ca="1" si="1032"/>
        <v/>
      </c>
      <c r="DU36" s="112" t="str">
        <f t="shared" ca="1" si="1032"/>
        <v/>
      </c>
      <c r="DV36" s="112" t="str">
        <f t="shared" ca="1" si="1032"/>
        <v/>
      </c>
      <c r="DW36" s="112" t="str">
        <f t="shared" ca="1" si="1032"/>
        <v/>
      </c>
      <c r="DX36" s="112" t="str">
        <f t="shared" ca="1" si="1032"/>
        <v/>
      </c>
      <c r="DY36" s="112" t="str">
        <f t="shared" ca="1" si="1032"/>
        <v/>
      </c>
      <c r="DZ36" s="112" t="str">
        <f t="shared" ca="1" si="1032"/>
        <v/>
      </c>
      <c r="EA36" s="112" t="str">
        <f t="shared" ca="1" si="1032"/>
        <v/>
      </c>
      <c r="EB36" s="112" t="str">
        <f t="shared" ca="1" si="1032"/>
        <v/>
      </c>
      <c r="EC36" s="112" t="str">
        <f t="shared" ref="EC36:EQ38" ca="1" si="1033">IF(AND(OR($I36="P",$I36="S1",$I36="S2"),EC$2&gt;=$N36,EC$2&lt;=$O36,$T36&lt;&gt;""),"G",IF(AND($I36="S",EC$2&gt;=$N36,EC$2&lt;=$O36,$T36&lt;&gt;""),"O","")&amp;IF(AND($Q36&gt;0,EC$2&gt;=$N36,TODAY()&gt;=EC$2,EC$2&lt;=$O36,$T36&lt;&gt;""),"T",IF(AND(EC$2&gt;$O36,TODAY()&gt;=EC$2,OR($A36="K",$A36="L"),$R36&gt;0,OR($R36&lt;&gt;"",$O36&lt;&gt;"")),"D","")))</f>
        <v/>
      </c>
      <c r="ED36" s="112" t="str">
        <f t="shared" ca="1" si="1033"/>
        <v/>
      </c>
      <c r="EE36" s="112" t="str">
        <f t="shared" ca="1" si="1033"/>
        <v/>
      </c>
      <c r="EF36" s="112" t="str">
        <f t="shared" ca="1" si="1033"/>
        <v/>
      </c>
      <c r="EG36" s="112" t="str">
        <f t="shared" ca="1" si="1033"/>
        <v/>
      </c>
      <c r="EH36" s="112" t="str">
        <f t="shared" ca="1" si="1033"/>
        <v/>
      </c>
      <c r="EI36" s="112" t="str">
        <f t="shared" ca="1" si="1033"/>
        <v/>
      </c>
      <c r="EJ36" s="112" t="str">
        <f t="shared" ca="1" si="1033"/>
        <v/>
      </c>
      <c r="EK36" s="112" t="str">
        <f t="shared" ca="1" si="1033"/>
        <v/>
      </c>
      <c r="EL36" s="112" t="str">
        <f t="shared" ca="1" si="1033"/>
        <v/>
      </c>
      <c r="EM36" s="112" t="str">
        <f t="shared" ca="1" si="1033"/>
        <v/>
      </c>
      <c r="EN36" s="112" t="str">
        <f t="shared" ca="1" si="1033"/>
        <v/>
      </c>
      <c r="EO36" s="112" t="str">
        <f t="shared" ca="1" si="1033"/>
        <v/>
      </c>
      <c r="EP36" s="112" t="str">
        <f t="shared" ca="1" si="1033"/>
        <v/>
      </c>
      <c r="EQ36" s="112" t="str">
        <f t="shared" ca="1" si="1033"/>
        <v/>
      </c>
      <c r="ER36" s="112" t="str">
        <f t="shared" ref="ER36:FG36" ca="1" si="1034">IF(AND(OR($I36="P",$I36="S1",$I36="S2"),ER$2&gt;=$N36,ER$2&lt;=$O36,$T36&lt;&gt;""),"G",IF(AND($I36="S",ER$2&gt;=$N36,ER$2&lt;=$O36,$T36&lt;&gt;""),"O","")&amp;IF(AND($Q36&gt;0,ER$2&gt;=$N36,TODAY()&gt;=ER$2,ER$2&lt;=$O36,$T36&lt;&gt;""),"T",IF(AND(ER$2&gt;$O36,TODAY()&gt;=ER$2,OR($A36="K",$A36="L"),$R36&gt;0,OR($R36&lt;&gt;"",$O36&lt;&gt;"")),"D","")))</f>
        <v/>
      </c>
      <c r="ES36" s="112" t="str">
        <f t="shared" ca="1" si="1034"/>
        <v/>
      </c>
      <c r="ET36" s="112" t="str">
        <f t="shared" ca="1" si="1034"/>
        <v/>
      </c>
      <c r="EU36" s="112" t="str">
        <f t="shared" ca="1" si="1034"/>
        <v/>
      </c>
      <c r="EV36" s="112" t="str">
        <f t="shared" ca="1" si="1034"/>
        <v/>
      </c>
      <c r="EW36" s="112" t="str">
        <f t="shared" ca="1" si="1034"/>
        <v/>
      </c>
      <c r="EX36" s="112" t="str">
        <f t="shared" ca="1" si="1034"/>
        <v/>
      </c>
      <c r="EY36" s="112" t="str">
        <f t="shared" ca="1" si="1034"/>
        <v/>
      </c>
      <c r="EZ36" s="112" t="str">
        <f t="shared" ca="1" si="1034"/>
        <v/>
      </c>
      <c r="FA36" s="112" t="str">
        <f t="shared" ca="1" si="1034"/>
        <v/>
      </c>
      <c r="FB36" s="112" t="str">
        <f t="shared" ca="1" si="1034"/>
        <v/>
      </c>
      <c r="FC36" s="112" t="str">
        <f t="shared" ca="1" si="1034"/>
        <v/>
      </c>
      <c r="FD36" s="112" t="str">
        <f t="shared" ca="1" si="1034"/>
        <v/>
      </c>
      <c r="FE36" s="112" t="str">
        <f t="shared" ca="1" si="1034"/>
        <v/>
      </c>
      <c r="FF36" s="112" t="str">
        <f t="shared" ca="1" si="1034"/>
        <v/>
      </c>
      <c r="FG36" s="112" t="str">
        <f t="shared" ca="1" si="1034"/>
        <v/>
      </c>
      <c r="FH36" s="112" t="str">
        <f t="shared" ref="FH36:FV36" ca="1" si="1035">IF(AND(OR($I36="P",$I36="S1",$I36="S2"),FH$2&gt;=$N36,FH$2&lt;=$O36,$T36&lt;&gt;""),"G",IF(AND($I36="S",FH$2&gt;=$N36,FH$2&lt;=$O36,$T36&lt;&gt;""),"O","")&amp;IF(AND($Q36&gt;0,FH$2&gt;=$N36,TODAY()&gt;=FH$2,FH$2&lt;=$O36,$T36&lt;&gt;""),"T",IF(AND(FH$2&gt;$O36,TODAY()&gt;=FH$2,OR($A36="K",$A36="L"),$R36&gt;0,OR($R36&lt;&gt;"",$O36&lt;&gt;"")),"D","")))</f>
        <v/>
      </c>
      <c r="FI36" s="112" t="str">
        <f t="shared" ca="1" si="1035"/>
        <v/>
      </c>
      <c r="FJ36" s="112" t="str">
        <f t="shared" ca="1" si="1035"/>
        <v/>
      </c>
      <c r="FK36" s="112" t="str">
        <f t="shared" ca="1" si="1035"/>
        <v/>
      </c>
      <c r="FL36" s="112" t="str">
        <f t="shared" ca="1" si="1035"/>
        <v/>
      </c>
      <c r="FM36" s="112" t="str">
        <f t="shared" ca="1" si="1035"/>
        <v/>
      </c>
      <c r="FN36" s="112" t="str">
        <f t="shared" ca="1" si="1035"/>
        <v/>
      </c>
      <c r="FO36" s="112" t="str">
        <f t="shared" ca="1" si="1035"/>
        <v/>
      </c>
      <c r="FP36" s="112" t="str">
        <f t="shared" ca="1" si="1035"/>
        <v/>
      </c>
      <c r="FQ36" s="112" t="str">
        <f t="shared" ca="1" si="1035"/>
        <v/>
      </c>
      <c r="FR36" s="112" t="str">
        <f t="shared" ca="1" si="1035"/>
        <v/>
      </c>
      <c r="FS36" s="112" t="str">
        <f t="shared" ca="1" si="1035"/>
        <v/>
      </c>
      <c r="FT36" s="112" t="str">
        <f t="shared" ca="1" si="1035"/>
        <v/>
      </c>
      <c r="FU36" s="112" t="str">
        <f t="shared" ca="1" si="1035"/>
        <v/>
      </c>
      <c r="FV36" s="112" t="str">
        <f t="shared" ca="1" si="1035"/>
        <v/>
      </c>
      <c r="FW36" s="112" t="str">
        <f t="shared" ref="FW36:GL39" ca="1" si="1036">IF(AND(OR($I36="P",$I36="S1",$I36="S2"),FW$2&gt;=$N36,FW$2&lt;=$O36,$T36&lt;&gt;""),"G",IF(AND($I36="S",FW$2&gt;=$N36,FW$2&lt;=$O36,$T36&lt;&gt;""),"O","")&amp;IF(AND($Q36&gt;0,FW$2&gt;=$N36,TODAY()&gt;=FW$2,FW$2&lt;=$O36,$T36&lt;&gt;""),"T",IF(AND(FW$2&gt;$O36,TODAY()&gt;=FW$2,OR($A36="K",$A36="L"),$R36&gt;0,OR($R36&lt;&gt;"",$O36&lt;&gt;"")),"D","")))</f>
        <v/>
      </c>
      <c r="FX36" s="112" t="str">
        <f t="shared" ca="1" si="1036"/>
        <v/>
      </c>
      <c r="FY36" s="112" t="str">
        <f t="shared" ca="1" si="1036"/>
        <v/>
      </c>
      <c r="FZ36" s="112" t="str">
        <f t="shared" ca="1" si="1036"/>
        <v/>
      </c>
      <c r="GA36" s="112" t="str">
        <f t="shared" ca="1" si="1036"/>
        <v/>
      </c>
      <c r="GB36" s="112" t="str">
        <f t="shared" ca="1" si="1036"/>
        <v/>
      </c>
      <c r="GC36" s="112" t="str">
        <f t="shared" ca="1" si="1036"/>
        <v/>
      </c>
      <c r="GD36" s="112" t="str">
        <f t="shared" ca="1" si="1036"/>
        <v/>
      </c>
      <c r="GE36" s="112" t="str">
        <f t="shared" ca="1" si="1036"/>
        <v/>
      </c>
      <c r="GF36" s="112" t="str">
        <f t="shared" ca="1" si="1036"/>
        <v/>
      </c>
      <c r="GG36" s="112" t="str">
        <f t="shared" ca="1" si="1036"/>
        <v/>
      </c>
      <c r="GH36" s="112" t="str">
        <f t="shared" ca="1" si="1036"/>
        <v/>
      </c>
      <c r="GI36" s="112" t="str">
        <f t="shared" ca="1" si="1036"/>
        <v/>
      </c>
      <c r="GJ36" s="112" t="str">
        <f t="shared" ca="1" si="1036"/>
        <v/>
      </c>
      <c r="GK36" s="112" t="str">
        <f t="shared" ca="1" si="1036"/>
        <v/>
      </c>
      <c r="GL36" s="112" t="str">
        <f t="shared" ca="1" si="1036"/>
        <v/>
      </c>
      <c r="GM36" s="112" t="str">
        <f t="shared" ref="GM36:HA38" ca="1" si="1037">IF(AND(OR($I36="P",$I36="S1",$I36="S2"),GM$2&gt;=$N36,GM$2&lt;=$O36,$T36&lt;&gt;""),"G",IF(AND($I36="S",GM$2&gt;=$N36,GM$2&lt;=$O36,$T36&lt;&gt;""),"O","")&amp;IF(AND($Q36&gt;0,GM$2&gt;=$N36,TODAY()&gt;=GM$2,GM$2&lt;=$O36,$T36&lt;&gt;""),"T",IF(AND(GM$2&gt;$O36,TODAY()&gt;=GM$2,OR($A36="K",$A36="L"),$R36&gt;0,OR($R36&lt;&gt;"",$O36&lt;&gt;"")),"D","")))</f>
        <v/>
      </c>
      <c r="GN36" s="112" t="str">
        <f t="shared" ca="1" si="1037"/>
        <v/>
      </c>
      <c r="GO36" s="112" t="str">
        <f t="shared" ca="1" si="1037"/>
        <v/>
      </c>
      <c r="GP36" s="112" t="str">
        <f t="shared" ca="1" si="1037"/>
        <v/>
      </c>
      <c r="GQ36" s="112" t="str">
        <f t="shared" ca="1" si="1037"/>
        <v/>
      </c>
      <c r="GR36" s="112" t="str">
        <f t="shared" ca="1" si="1037"/>
        <v/>
      </c>
      <c r="GS36" s="112" t="str">
        <f t="shared" ca="1" si="1037"/>
        <v/>
      </c>
      <c r="GT36" s="112" t="str">
        <f t="shared" ca="1" si="1037"/>
        <v/>
      </c>
      <c r="GU36" s="112" t="str">
        <f t="shared" ca="1" si="1037"/>
        <v/>
      </c>
      <c r="GV36" s="112" t="str">
        <f t="shared" ca="1" si="1037"/>
        <v/>
      </c>
      <c r="GW36" s="112" t="str">
        <f t="shared" ca="1" si="1037"/>
        <v/>
      </c>
      <c r="GX36" s="112" t="str">
        <f t="shared" ca="1" si="1037"/>
        <v/>
      </c>
      <c r="GY36" s="112" t="str">
        <f t="shared" ca="1" si="1037"/>
        <v/>
      </c>
      <c r="GZ36" s="112" t="str">
        <f t="shared" ca="1" si="1037"/>
        <v/>
      </c>
      <c r="HA36" s="112" t="str">
        <f t="shared" ca="1" si="1037"/>
        <v/>
      </c>
      <c r="HB36" s="112" t="str">
        <f t="shared" ref="HB36:HK37" ca="1" si="1038">IF(AND(OR($I36="P",$I36="S1",$I36="S2"),HB$2&gt;=$N36,HB$2&lt;=$O36,$T36&lt;&gt;""),"G",IF(AND($I36="S",HB$2&gt;=$N36,HB$2&lt;=$O36,$T36&lt;&gt;""),"O","")&amp;IF(AND($Q36&gt;0,HB$2&gt;=$N36,TODAY()&gt;=HB$2,HB$2&lt;=$O36,$T36&lt;&gt;""),"T",IF(AND(HB$2&gt;$O36,TODAY()&gt;=HB$2,OR($A36="K",$A36="L"),$R36&gt;0,OR($R36&lt;&gt;"",$O36&lt;&gt;"")),"D","")))</f>
        <v/>
      </c>
      <c r="HC36" s="112" t="str">
        <f t="shared" ca="1" si="1038"/>
        <v/>
      </c>
      <c r="HD36" s="112" t="str">
        <f t="shared" ca="1" si="1038"/>
        <v/>
      </c>
      <c r="HE36" s="112" t="str">
        <f t="shared" ca="1" si="1038"/>
        <v/>
      </c>
      <c r="HF36" s="112" t="str">
        <f t="shared" ca="1" si="1038"/>
        <v/>
      </c>
      <c r="HG36" s="112" t="str">
        <f t="shared" ca="1" si="1038"/>
        <v/>
      </c>
      <c r="HH36" s="112" t="str">
        <f t="shared" ca="1" si="1038"/>
        <v/>
      </c>
      <c r="HI36" s="112" t="str">
        <f t="shared" ca="1" si="1038"/>
        <v/>
      </c>
      <c r="HJ36" s="112" t="str">
        <f t="shared" ca="1" si="1038"/>
        <v/>
      </c>
      <c r="HK36" s="112" t="str">
        <f t="shared" ca="1" si="1038"/>
        <v/>
      </c>
      <c r="HL36" s="112" t="str">
        <f t="shared" ref="HL36:IA39" ca="1" si="1039">IF(AND(OR($I36="P",$I36="S1",$I36="S2"),HL$2&gt;=$N36,HL$2&lt;=$O36,$T36&lt;&gt;""),"G",IF(AND($I36="S",HL$2&gt;=$N36,HL$2&lt;=$O36,$T36&lt;&gt;""),"O","")&amp;IF(AND($Q36&gt;0,HL$2&gt;=$N36,TODAY()&gt;=HL$2,HL$2&lt;=$O36,$T36&lt;&gt;""),"T",IF(AND(HL$2&gt;$O36,TODAY()&gt;=HL$2,OR($A36="K",$A36="L"),$R36&gt;0,OR($R36&lt;&gt;"",$O36&lt;&gt;"")),"D","")))</f>
        <v/>
      </c>
      <c r="HM36" s="112" t="str">
        <f t="shared" ca="1" si="1039"/>
        <v/>
      </c>
      <c r="HN36" s="112" t="str">
        <f t="shared" ca="1" si="1039"/>
        <v/>
      </c>
      <c r="HO36" s="112" t="str">
        <f t="shared" ca="1" si="1039"/>
        <v/>
      </c>
      <c r="HP36" s="112" t="str">
        <f t="shared" ca="1" si="1039"/>
        <v/>
      </c>
      <c r="HQ36" s="112" t="str">
        <f t="shared" ca="1" si="1039"/>
        <v/>
      </c>
      <c r="HR36" s="112" t="str">
        <f t="shared" ca="1" si="1039"/>
        <v/>
      </c>
      <c r="HS36" s="112" t="str">
        <f t="shared" ca="1" si="1039"/>
        <v/>
      </c>
      <c r="HT36" s="112" t="str">
        <f t="shared" ca="1" si="1039"/>
        <v/>
      </c>
      <c r="HU36" s="112" t="str">
        <f t="shared" ca="1" si="1039"/>
        <v/>
      </c>
      <c r="HV36" s="112" t="str">
        <f t="shared" ca="1" si="1039"/>
        <v/>
      </c>
      <c r="HW36" s="112" t="str">
        <f t="shared" ca="1" si="1039"/>
        <v/>
      </c>
      <c r="HX36" s="112" t="str">
        <f t="shared" ca="1" si="1039"/>
        <v/>
      </c>
      <c r="HY36" s="112" t="str">
        <f t="shared" ca="1" si="1039"/>
        <v/>
      </c>
      <c r="HZ36" s="112" t="str">
        <f t="shared" ca="1" si="1039"/>
        <v/>
      </c>
      <c r="IA36" s="112" t="str">
        <f t="shared" ca="1" si="1039"/>
        <v/>
      </c>
      <c r="IB36" s="112" t="str">
        <f t="shared" ref="IB36:IP38" ca="1" si="1040">IF(AND(OR($I36="P",$I36="S1",$I36="S2"),IB$2&gt;=$N36,IB$2&lt;=$O36,$T36&lt;&gt;""),"G",IF(AND($I36="S",IB$2&gt;=$N36,IB$2&lt;=$O36,$T36&lt;&gt;""),"O","")&amp;IF(AND($Q36&gt;0,IB$2&gt;=$N36,TODAY()&gt;=IB$2,IB$2&lt;=$O36,$T36&lt;&gt;""),"T",IF(AND(IB$2&gt;$O36,TODAY()&gt;=IB$2,OR($A36="K",$A36="L"),$R36&gt;0,OR($R36&lt;&gt;"",$O36&lt;&gt;"")),"D","")))</f>
        <v/>
      </c>
      <c r="IC36" s="112" t="str">
        <f t="shared" ca="1" si="1040"/>
        <v/>
      </c>
      <c r="ID36" s="112" t="str">
        <f t="shared" ca="1" si="1040"/>
        <v/>
      </c>
      <c r="IE36" s="112" t="str">
        <f t="shared" ca="1" si="1040"/>
        <v/>
      </c>
      <c r="IF36" s="112" t="str">
        <f t="shared" ca="1" si="1040"/>
        <v/>
      </c>
      <c r="IG36" s="112" t="str">
        <f t="shared" ca="1" si="1040"/>
        <v/>
      </c>
      <c r="IH36" s="112" t="str">
        <f t="shared" ca="1" si="1040"/>
        <v/>
      </c>
      <c r="II36" s="112" t="str">
        <f t="shared" ca="1" si="1040"/>
        <v/>
      </c>
      <c r="IJ36" s="112" t="str">
        <f t="shared" ca="1" si="1040"/>
        <v/>
      </c>
      <c r="IK36" s="112" t="str">
        <f t="shared" ca="1" si="1040"/>
        <v/>
      </c>
      <c r="IL36" s="112" t="str">
        <f t="shared" ca="1" si="1040"/>
        <v/>
      </c>
      <c r="IM36" s="112" t="str">
        <f t="shared" ca="1" si="1040"/>
        <v/>
      </c>
      <c r="IN36" s="112" t="str">
        <f t="shared" ca="1" si="1040"/>
        <v/>
      </c>
      <c r="IO36" s="112" t="str">
        <f t="shared" ca="1" si="1040"/>
        <v/>
      </c>
      <c r="IP36" s="112" t="str">
        <f t="shared" ca="1" si="1040"/>
        <v/>
      </c>
      <c r="IQ36" s="112" t="str">
        <f t="shared" ref="IQ36:JF38" ca="1" si="1041">IF(AND(OR($I36="P",$I36="S1",$I36="S2"),IQ$2&gt;=$N36,IQ$2&lt;=$O36,$T36&lt;&gt;""),"G",IF(AND($I36="S",IQ$2&gt;=$N36,IQ$2&lt;=$O36,$T36&lt;&gt;""),"O","")&amp;IF(AND($Q36&gt;0,IQ$2&gt;=$N36,TODAY()&gt;=IQ$2,IQ$2&lt;=$O36,$T36&lt;&gt;""),"T",IF(AND(IQ$2&gt;$O36,TODAY()&gt;=IQ$2,OR($A36="K",$A36="L"),$R36&gt;0,OR($R36&lt;&gt;"",$O36&lt;&gt;"")),"D","")))</f>
        <v/>
      </c>
      <c r="IR36" s="112" t="str">
        <f t="shared" ca="1" si="1041"/>
        <v/>
      </c>
      <c r="IS36" s="112" t="str">
        <f t="shared" ca="1" si="1041"/>
        <v/>
      </c>
      <c r="IT36" s="112" t="str">
        <f t="shared" ca="1" si="1041"/>
        <v/>
      </c>
      <c r="IU36" s="112" t="str">
        <f t="shared" ca="1" si="1041"/>
        <v/>
      </c>
      <c r="IV36" s="112" t="str">
        <f t="shared" ca="1" si="1041"/>
        <v/>
      </c>
      <c r="IW36" s="112" t="str">
        <f t="shared" ca="1" si="1041"/>
        <v/>
      </c>
      <c r="IX36" s="112" t="str">
        <f t="shared" ca="1" si="1041"/>
        <v/>
      </c>
      <c r="IY36" s="112" t="str">
        <f t="shared" ca="1" si="1041"/>
        <v/>
      </c>
      <c r="IZ36" s="112" t="str">
        <f t="shared" ca="1" si="1041"/>
        <v/>
      </c>
      <c r="JA36" s="112" t="str">
        <f t="shared" ca="1" si="1041"/>
        <v/>
      </c>
      <c r="JB36" s="112" t="str">
        <f t="shared" ca="1" si="1041"/>
        <v/>
      </c>
      <c r="JC36" s="112" t="str">
        <f t="shared" ca="1" si="1041"/>
        <v/>
      </c>
      <c r="JD36" s="112" t="str">
        <f t="shared" ca="1" si="1041"/>
        <v/>
      </c>
      <c r="JE36" s="112" t="str">
        <f t="shared" ca="1" si="1041"/>
        <v/>
      </c>
      <c r="JF36" s="112" t="str">
        <f t="shared" ca="1" si="1041"/>
        <v/>
      </c>
      <c r="JG36" s="112" t="str">
        <f t="shared" ref="JG36:JQ38" ca="1" si="1042">IF(AND(OR($I36="P",$I36="S1",$I36="S2"),JG$2&gt;=$N36,JG$2&lt;=$O36,$T36&lt;&gt;""),"G",IF(AND($I36="S",JG$2&gt;=$N36,JG$2&lt;=$O36,$T36&lt;&gt;""),"O","")&amp;IF(AND($Q36&gt;0,JG$2&gt;=$N36,TODAY()&gt;=JG$2,JG$2&lt;=$O36,$T36&lt;&gt;""),"T",IF(AND(JG$2&gt;$O36,TODAY()&gt;=JG$2,OR($A36="K",$A36="L"),$R36&gt;0,OR($R36&lt;&gt;"",$O36&lt;&gt;"")),"D","")))</f>
        <v/>
      </c>
      <c r="JH36" s="112" t="str">
        <f t="shared" ca="1" si="1042"/>
        <v/>
      </c>
      <c r="JI36" s="112" t="str">
        <f t="shared" ca="1" si="1042"/>
        <v/>
      </c>
      <c r="JJ36" s="112" t="str">
        <f t="shared" ca="1" si="1042"/>
        <v/>
      </c>
      <c r="JK36" s="112" t="str">
        <f t="shared" ca="1" si="1042"/>
        <v/>
      </c>
      <c r="JL36" s="112" t="str">
        <f t="shared" ca="1" si="1042"/>
        <v/>
      </c>
      <c r="JM36" s="112" t="str">
        <f t="shared" ca="1" si="1042"/>
        <v/>
      </c>
      <c r="JN36" s="112" t="str">
        <f t="shared" ca="1" si="1042"/>
        <v/>
      </c>
      <c r="JO36" s="112" t="str">
        <f t="shared" ca="1" si="1042"/>
        <v/>
      </c>
      <c r="JP36" s="112" t="str">
        <f t="shared" ca="1" si="1042"/>
        <v/>
      </c>
      <c r="JQ36" s="112" t="str">
        <f t="shared" ca="1" si="1042"/>
        <v/>
      </c>
      <c r="JR36" s="112" t="str">
        <f t="shared" ref="JR36:JR38" ca="1" si="1043">IF(AND(OR($I36="P",$I36="S1",$I36="S2"),JR$2&gt;=$N36,JR$2&lt;=$O36,$T36&lt;&gt;""),"G",IF(AND($I36="S",JR$2&gt;=$N36,JR$2&lt;=$O36,$T36&lt;&gt;""),"O","")&amp;IF(AND($Q36&gt;0,JR$2&gt;=$N36,TODAY()&gt;=JR$2,JR$2&lt;=$O36,$T36&lt;&gt;""),"T",IF(AND(JR$2&gt;$O36,TODAY()&gt;=JR$2,OR($A36="K",$A36="L"),$R36&gt;0,OR($R36&lt;&gt;"",$O36&lt;&gt;"")),"D","")))</f>
        <v/>
      </c>
      <c r="JS36" s="112" t="str">
        <f t="shared" ref="JS36:JT38" ca="1" si="1044">IF(AND(OR($I36="P",$I36="S1",$I36="S2"),JS$2&gt;=$N36,JS$2&lt;=$O36,$T36&lt;&gt;""),"G",IF(AND($I36="S",JS$2&gt;=$N36,JS$2&lt;=$O36,$T36&lt;&gt;""),"O","")&amp;IF(AND($Q36&gt;0,JS$2&gt;=$N36,TODAY()&gt;=JS$2,JS$2&lt;=$O36,$T36&lt;&gt;""),"T",IF(AND(JS$2&gt;$O36,TODAY()&gt;=JS$2,OR($A36="K",$A36="L"),$R36&gt;0,OR($R36&lt;&gt;"",$O36&lt;&gt;"")),"D","")))</f>
        <v/>
      </c>
      <c r="JT36" s="112" t="str">
        <f t="shared" ca="1" si="1044"/>
        <v/>
      </c>
      <c r="JU36" s="112" t="str">
        <f t="shared" ref="JU36:JY39" ca="1" si="1045">IF(AND(OR($I36="P",$I36="S1",$I36="S2"),JU$2&gt;=$N36,JU$2&lt;=$O36,$T36&lt;&gt;""),"G",IF(AND($I36="S",JU$2&gt;=$N36,JU$2&lt;=$O36,$T36&lt;&gt;""),"O","")&amp;IF(AND($Q36&gt;0,JU$2&gt;=$N36,TODAY()&gt;=JU$2,JU$2&lt;=$O36,$T36&lt;&gt;""),"T",IF(AND(JU$2&gt;$O36,TODAY()&gt;=JU$2,OR($A36="K",$A36="L"),$R36&gt;0,OR($R36&lt;&gt;"",$O36&lt;&gt;"")),"D","")))</f>
        <v/>
      </c>
      <c r="JV36" s="112" t="str">
        <f t="shared" ca="1" si="1045"/>
        <v/>
      </c>
      <c r="JW36" s="112" t="str">
        <f t="shared" ca="1" si="1045"/>
        <v/>
      </c>
      <c r="JX36" s="112" t="str">
        <f t="shared" ca="1" si="1045"/>
        <v/>
      </c>
      <c r="JY36" s="112" t="str">
        <f t="shared" ca="1" si="1045"/>
        <v/>
      </c>
      <c r="JZ36" s="112" t="str">
        <f t="shared" ref="JZ36:KK36" ca="1" si="1046">IF(AND(OR($I36="P",$I36="S1",$I36="S2"),JZ$2&gt;=$N36,JZ$2&lt;=$O36,$T36&lt;&gt;""),"G",IF(AND($I36="S",JZ$2&gt;=$N36,JZ$2&lt;=$O36,$T36&lt;&gt;""),"O","")&amp;IF(AND($Q36&gt;0,JZ$2&gt;=$N36,TODAY()&gt;=JZ$2,JZ$2&lt;=$O36,$T36&lt;&gt;""),"T",IF(AND(JZ$2&gt;$O36,TODAY()&gt;=JZ$2,OR($A36="K",$A36="L"),$R36&gt;0,OR($R36&lt;&gt;"",$O36&lt;&gt;"")),"D","")))</f>
        <v/>
      </c>
      <c r="KA36" s="112" t="str">
        <f t="shared" ca="1" si="1046"/>
        <v/>
      </c>
      <c r="KB36" s="112" t="str">
        <f t="shared" ca="1" si="1046"/>
        <v/>
      </c>
      <c r="KC36" s="112" t="str">
        <f t="shared" ca="1" si="1046"/>
        <v/>
      </c>
      <c r="KD36" s="112" t="str">
        <f t="shared" ca="1" si="1046"/>
        <v/>
      </c>
      <c r="KE36" s="112" t="str">
        <f t="shared" ca="1" si="1046"/>
        <v/>
      </c>
      <c r="KF36" s="112" t="str">
        <f t="shared" ca="1" si="1046"/>
        <v/>
      </c>
      <c r="KG36" s="112" t="str">
        <f t="shared" ca="1" si="1046"/>
        <v/>
      </c>
      <c r="KH36" s="112" t="str">
        <f t="shared" ca="1" si="1046"/>
        <v/>
      </c>
      <c r="KI36" s="112" t="str">
        <f t="shared" ca="1" si="1046"/>
        <v/>
      </c>
      <c r="KJ36" s="112" t="str">
        <f t="shared" ca="1" si="1046"/>
        <v/>
      </c>
      <c r="KK36" s="112" t="str">
        <f t="shared" ca="1" si="1046"/>
        <v/>
      </c>
      <c r="KL36" s="112" t="str">
        <f t="shared" ref="KL36:LA39" ca="1" si="1047">IF(AND(OR($I36="P",$I36="S1",$I36="S2"),KL$2&gt;=$N36,KL$2&lt;=$O36,$T36&lt;&gt;""),"G",IF(AND($I36="S",KL$2&gt;=$N36,KL$2&lt;=$O36,$T36&lt;&gt;""),"O","")&amp;IF(AND($Q36&gt;0,KL$2&gt;=$N36,TODAY()&gt;=KL$2,KL$2&lt;=$O36,$T36&lt;&gt;""),"T",IF(AND(KL$2&gt;$O36,TODAY()&gt;=KL$2,OR($A36="K",$A36="L"),$R36&gt;0,OR($R36&lt;&gt;"",$O36&lt;&gt;"")),"D","")))</f>
        <v/>
      </c>
      <c r="KM36" s="112" t="str">
        <f t="shared" ca="1" si="1047"/>
        <v/>
      </c>
      <c r="KN36" s="112" t="str">
        <f t="shared" ca="1" si="1047"/>
        <v/>
      </c>
      <c r="KO36" s="112" t="str">
        <f t="shared" ca="1" si="1047"/>
        <v/>
      </c>
      <c r="KP36" s="112" t="str">
        <f t="shared" ca="1" si="1047"/>
        <v/>
      </c>
      <c r="KQ36" s="112" t="str">
        <f t="shared" ca="1" si="1047"/>
        <v/>
      </c>
      <c r="KR36" s="112" t="str">
        <f t="shared" ca="1" si="1047"/>
        <v/>
      </c>
      <c r="KS36" s="112" t="str">
        <f t="shared" ca="1" si="1047"/>
        <v/>
      </c>
      <c r="KT36" s="112" t="str">
        <f t="shared" ca="1" si="1047"/>
        <v/>
      </c>
      <c r="KU36" s="112" t="str">
        <f t="shared" ca="1" si="1047"/>
        <v/>
      </c>
      <c r="KV36" s="112" t="str">
        <f t="shared" ca="1" si="1047"/>
        <v/>
      </c>
      <c r="KW36" s="112" t="str">
        <f t="shared" ca="1" si="1047"/>
        <v/>
      </c>
      <c r="KX36" s="112" t="str">
        <f t="shared" ca="1" si="1047"/>
        <v/>
      </c>
      <c r="KY36" s="112" t="str">
        <f t="shared" ca="1" si="1047"/>
        <v/>
      </c>
      <c r="KZ36" s="112" t="str">
        <f t="shared" ca="1" si="1047"/>
        <v/>
      </c>
      <c r="LA36" s="112" t="str">
        <f t="shared" ca="1" si="1047"/>
        <v>G</v>
      </c>
      <c r="LB36" s="112" t="str">
        <f t="shared" ref="LB36:LF42" ca="1" si="1048">IF(AND(OR($I36="P",$I36="S1",$I36="S2"),LB$2&gt;=$N36,LB$2&lt;=$O36,$T36&lt;&gt;""),"G",IF(AND($I36="S",LB$2&gt;=$N36,LB$2&lt;=$O36,$T36&lt;&gt;""),"O","")&amp;IF(AND($Q36&gt;0,LB$2&gt;=$N36,TODAY()&gt;=LB$2,LB$2&lt;=$O36,$T36&lt;&gt;""),"T",IF(AND(LB$2&gt;$O36,TODAY()&gt;=LB$2,OR($A36="K",$A36="L"),$R36&gt;0,OR($R36&lt;&gt;"",$O36&lt;&gt;"")),"D","")))</f>
        <v>G</v>
      </c>
      <c r="LC36" s="112" t="str">
        <f t="shared" ca="1" si="1048"/>
        <v>G</v>
      </c>
      <c r="LD36" s="112" t="str">
        <f t="shared" ca="1" si="1048"/>
        <v>G</v>
      </c>
      <c r="LE36" s="112" t="str">
        <f t="shared" ca="1" si="1048"/>
        <v>G</v>
      </c>
      <c r="LF36" s="112" t="str">
        <f t="shared" ca="1" si="1048"/>
        <v>G</v>
      </c>
      <c r="LG36" s="112" t="str">
        <f t="shared" ref="LG36:LG42" ca="1" si="1049">IF(AND(OR($I36="P",$I36="S1",$I36="S2"),LG$2&gt;=$N36,LG$2&lt;=$O36,$T36&lt;&gt;""),"G",IF(AND($I36="S",LG$2&gt;=$N36,LG$2&lt;=$O36,$T36&lt;&gt;""),"O","")&amp;IF(AND($Q36&gt;0,LG$2&gt;=$N36,TODAY()&gt;=LG$2,LG$2&lt;=$O36,$T36&lt;&gt;""),"T",IF(AND(LG$2&gt;$O36,TODAY()&gt;=LG$2,OR($A36="K",$A36="L"),$R36&gt;0,OR($R36&lt;&gt;"",$O36&lt;&gt;"")),"D","")))</f>
        <v>G</v>
      </c>
      <c r="LH36" s="112" t="str">
        <f t="shared" ref="LH36:LW38" ca="1" si="1050">IF(AND(OR($I36="P",$I36="S1",$I36="S2"),LH$2&gt;=$N36,LH$2&lt;=$O36,$T36&lt;&gt;""),"G",IF(AND($I36="S",LH$2&gt;=$N36,LH$2&lt;=$O36,$T36&lt;&gt;""),"O","")&amp;IF(AND($Q36&gt;0,LH$2&gt;=$N36,TODAY()&gt;=LH$2,LH$2&lt;=$O36,$T36&lt;&gt;""),"T",IF(AND(LH$2&gt;$O36,TODAY()&gt;=LH$2,OR($A36="K",$A36="L"),$R36&gt;0,OR($R36&lt;&gt;"",$O36&lt;&gt;"")),"D","")))</f>
        <v>G</v>
      </c>
      <c r="LI36" s="112" t="str">
        <f t="shared" ca="1" si="1050"/>
        <v>G</v>
      </c>
      <c r="LJ36" s="112" t="str">
        <f t="shared" ca="1" si="1050"/>
        <v>G</v>
      </c>
      <c r="LK36" s="112" t="str">
        <f t="shared" ca="1" si="1050"/>
        <v>G</v>
      </c>
      <c r="LL36" s="112" t="str">
        <f t="shared" ca="1" si="1050"/>
        <v>G</v>
      </c>
      <c r="LM36" s="112" t="str">
        <f t="shared" ca="1" si="1050"/>
        <v>G</v>
      </c>
      <c r="LN36" s="112" t="str">
        <f t="shared" ca="1" si="1050"/>
        <v>G</v>
      </c>
      <c r="LO36" s="112" t="str">
        <f t="shared" ca="1" si="1050"/>
        <v>G</v>
      </c>
      <c r="LP36" s="112" t="str">
        <f t="shared" ca="1" si="1050"/>
        <v>G</v>
      </c>
      <c r="LQ36" s="112" t="str">
        <f t="shared" ca="1" si="1050"/>
        <v>G</v>
      </c>
      <c r="LR36" s="112" t="str">
        <f t="shared" ca="1" si="1050"/>
        <v>G</v>
      </c>
      <c r="LS36" s="112" t="str">
        <f t="shared" ca="1" si="1050"/>
        <v>G</v>
      </c>
      <c r="LT36" s="112" t="str">
        <f t="shared" ca="1" si="1050"/>
        <v>G</v>
      </c>
      <c r="LU36" s="112" t="str">
        <f t="shared" ca="1" si="1050"/>
        <v>G</v>
      </c>
      <c r="LV36" s="112" t="str">
        <f t="shared" ca="1" si="1050"/>
        <v>G</v>
      </c>
      <c r="LW36" s="112" t="str">
        <f t="shared" ca="1" si="1050"/>
        <v>G</v>
      </c>
      <c r="LX36" s="112" t="str">
        <f t="shared" ref="LX36:LX38" ca="1" si="1051">IF(AND(OR($I36="P",$I36="S1",$I36="S2"),LX$2&gt;=$N36,LX$2&lt;=$O36,$T36&lt;&gt;""),"G",IF(AND($I36="S",LX$2&gt;=$N36,LX$2&lt;=$O36,$T36&lt;&gt;""),"O","")&amp;IF(AND($Q36&gt;0,LX$2&gt;=$N36,TODAY()&gt;=LX$2,LX$2&lt;=$O36,$T36&lt;&gt;""),"T",IF(AND(LX$2&gt;$O36,TODAY()&gt;=LX$2,OR($A36="K",$A36="L"),$R36&gt;0,OR($R36&lt;&gt;"",$O36&lt;&gt;"")),"D","")))</f>
        <v>G</v>
      </c>
      <c r="LY36" s="112" t="str">
        <f t="shared" ref="LY36:MN39" ca="1" si="1052">IF(AND(OR($I36="P",$I36="S1",$I36="S2"),LY$2&gt;=$N36,LY$2&lt;=$O36,$T36&lt;&gt;""),"G",IF(AND($I36="S",LY$2&gt;=$N36,LY$2&lt;=$O36,$T36&lt;&gt;""),"O","")&amp;IF(AND($Q36&gt;0,LY$2&gt;=$N36,TODAY()&gt;=LY$2,LY$2&lt;=$O36,$T36&lt;&gt;""),"T",IF(AND(LY$2&gt;$O36,TODAY()&gt;=LY$2,OR($A36="K",$A36="L"),$R36&gt;0,OR($R36&lt;&gt;"",$O36&lt;&gt;"")),"D","")))</f>
        <v>G</v>
      </c>
      <c r="LZ36" s="112" t="str">
        <f t="shared" ca="1" si="1052"/>
        <v>G</v>
      </c>
      <c r="MA36" s="112" t="str">
        <f t="shared" ca="1" si="1052"/>
        <v>G</v>
      </c>
      <c r="MB36" s="112" t="str">
        <f t="shared" ca="1" si="1052"/>
        <v>G</v>
      </c>
      <c r="MC36" s="112" t="str">
        <f t="shared" ca="1" si="1052"/>
        <v>G</v>
      </c>
      <c r="MD36" s="112" t="str">
        <f t="shared" ca="1" si="1052"/>
        <v>G</v>
      </c>
      <c r="ME36" s="112" t="str">
        <f t="shared" ca="1" si="1052"/>
        <v>G</v>
      </c>
      <c r="MF36" s="112" t="str">
        <f t="shared" ca="1" si="1052"/>
        <v>G</v>
      </c>
      <c r="MG36" s="112" t="str">
        <f t="shared" ca="1" si="1052"/>
        <v>G</v>
      </c>
      <c r="MH36" s="112" t="str">
        <f t="shared" ca="1" si="1052"/>
        <v>G</v>
      </c>
      <c r="MI36" s="112" t="str">
        <f t="shared" ca="1" si="1052"/>
        <v>G</v>
      </c>
      <c r="MJ36" s="112" t="str">
        <f t="shared" ca="1" si="1052"/>
        <v>G</v>
      </c>
      <c r="MK36" s="112" t="str">
        <f t="shared" ca="1" si="1052"/>
        <v>G</v>
      </c>
      <c r="ML36" s="112" t="str">
        <f t="shared" ca="1" si="1052"/>
        <v>G</v>
      </c>
      <c r="MM36" s="112" t="str">
        <f t="shared" ca="1" si="1052"/>
        <v>G</v>
      </c>
      <c r="MN36" s="112" t="str">
        <f t="shared" ca="1" si="1052"/>
        <v>G</v>
      </c>
      <c r="MO36" s="112" t="str">
        <f t="shared" ref="MO36:MX38" ca="1" si="1053">IF(AND(OR($I36="P",$I36="S1",$I36="S2"),MO$2&gt;=$N36,MO$2&lt;=$O36,$T36&lt;&gt;""),"G",IF(AND($I36="S",MO$2&gt;=$N36,MO$2&lt;=$O36,$T36&lt;&gt;""),"O","")&amp;IF(AND($Q36&gt;0,MO$2&gt;=$N36,TODAY()&gt;=MO$2,MO$2&lt;=$O36,$T36&lt;&gt;""),"T",IF(AND(MO$2&gt;$O36,TODAY()&gt;=MO$2,OR($A36="K",$A36="L"),$R36&gt;0,OR($R36&lt;&gt;"",$O36&lt;&gt;"")),"D","")))</f>
        <v>G</v>
      </c>
      <c r="MP36" s="112" t="str">
        <f t="shared" ca="1" si="1053"/>
        <v>G</v>
      </c>
      <c r="MQ36" s="112" t="str">
        <f t="shared" ca="1" si="1053"/>
        <v>G</v>
      </c>
      <c r="MR36" s="112" t="str">
        <f t="shared" ca="1" si="1053"/>
        <v>G</v>
      </c>
      <c r="MS36" s="112" t="str">
        <f t="shared" ca="1" si="1053"/>
        <v>G</v>
      </c>
      <c r="MT36" s="112" t="str">
        <f t="shared" ca="1" si="1053"/>
        <v>G</v>
      </c>
      <c r="MU36" s="112" t="str">
        <f t="shared" ca="1" si="1053"/>
        <v>G</v>
      </c>
      <c r="MV36" s="112" t="str">
        <f t="shared" ca="1" si="1053"/>
        <v>G</v>
      </c>
      <c r="MW36" s="112" t="str">
        <f t="shared" ca="1" si="1053"/>
        <v>G</v>
      </c>
      <c r="MX36" s="112" t="str">
        <f t="shared" ca="1" si="1053"/>
        <v>G</v>
      </c>
      <c r="MY36" s="112" t="str">
        <f t="shared" ref="MY36:MY38" ca="1" si="1054">IF(AND(OR($I36="P",$I36="S1",$I36="S2"),MY$2&gt;=$N36,MY$2&lt;=$O36,$T36&lt;&gt;""),"G",IF(AND($I36="S",MY$2&gt;=$N36,MY$2&lt;=$O36,$T36&lt;&gt;""),"O","")&amp;IF(AND($Q36&gt;0,MY$2&gt;=$N36,TODAY()&gt;=MY$2,MY$2&lt;=$O36,$T36&lt;&gt;""),"T",IF(AND(MY$2&gt;$O36,TODAY()&gt;=MY$2,OR($A36="K",$A36="L"),$R36&gt;0,OR($R36&lt;&gt;"",$O36&lt;&gt;"")),"D","")))</f>
        <v>G</v>
      </c>
      <c r="MZ36" s="112" t="str">
        <f t="shared" ref="MZ36:MZ38" ca="1" si="1055">IF(AND(OR($I36="P",$I36="S1",$I36="S2"),MZ$2&gt;=$N36,MZ$2&lt;=$O36,$T36&lt;&gt;""),"G",IF(AND($I36="S",MZ$2&gt;=$N36,MZ$2&lt;=$O36,$T36&lt;&gt;""),"O","")&amp;IF(AND($Q36&gt;0,MZ$2&gt;=$N36,TODAY()&gt;=MZ$2,MZ$2&lt;=$O36,$T36&lt;&gt;""),"T",IF(AND(MZ$2&gt;$O36,TODAY()&gt;=MZ$2,OR($A36="K",$A36="L"),$R36&gt;0,OR($R36&lt;&gt;"",$O36&lt;&gt;"")),"D","")))</f>
        <v>G</v>
      </c>
      <c r="NA36" s="112" t="str">
        <f t="shared" ref="NA36:NE41" ca="1" si="1056">IF(AND(OR($I36="P",$I36="S1",$I36="S2"),NA$2&gt;=$N36,NA$2&lt;=$O36,$T36&lt;&gt;""),"G",IF(AND($I36="S",NA$2&gt;=$N36,NA$2&lt;=$O36,$T36&lt;&gt;""),"O","")&amp;IF(AND($Q36&gt;0,NA$2&gt;=$N36,TODAY()&gt;=NA$2,NA$2&lt;=$O36,$T36&lt;&gt;""),"T",IF(AND(NA$2&gt;$O36,TODAY()&gt;=NA$2,OR($A36="K",$A36="L"),$R36&gt;0,OR($R36&lt;&gt;"",$O36&lt;&gt;"")),"D","")))</f>
        <v>G</v>
      </c>
      <c r="NB36" s="112" t="str">
        <f t="shared" ca="1" si="1056"/>
        <v>G</v>
      </c>
      <c r="NC36" s="112" t="str">
        <f t="shared" ca="1" si="1056"/>
        <v>G</v>
      </c>
      <c r="ND36" s="112" t="str">
        <f t="shared" ca="1" si="1056"/>
        <v>G</v>
      </c>
      <c r="NE36" s="112" t="str">
        <f t="shared" ca="1" si="1056"/>
        <v>G</v>
      </c>
      <c r="NF36" s="112" t="str">
        <f t="shared" ref="NF36:NM37" ca="1" si="1057">IF(AND(OR($I36="P",$I36="S1",$I36="S2"),NF$2&gt;=$N36,NF$2&lt;=$O36,$T36&lt;&gt;""),"G",IF(AND($I36="S",NF$2&gt;=$N36,NF$2&lt;=$O36,$T36&lt;&gt;""),"O","")&amp;IF(AND($Q36&gt;0,NF$2&gt;=$N36,TODAY()&gt;=NF$2,NF$2&lt;=$O36,$T36&lt;&gt;""),"T",IF(AND(NF$2&gt;$O36,TODAY()&gt;=NF$2,OR($A36="K",$A36="L"),$R36&gt;0,OR($R36&lt;&gt;"",$O36&lt;&gt;"")),"D","")))</f>
        <v>G</v>
      </c>
      <c r="NG36" s="112" t="str">
        <f t="shared" ca="1" si="1057"/>
        <v>G</v>
      </c>
      <c r="NH36" s="112" t="str">
        <f t="shared" ca="1" si="1057"/>
        <v>G</v>
      </c>
      <c r="NI36" s="112" t="str">
        <f t="shared" ca="1" si="1057"/>
        <v>G</v>
      </c>
      <c r="NJ36" s="112" t="str">
        <f t="shared" ca="1" si="1057"/>
        <v>G</v>
      </c>
      <c r="NK36" s="112" t="str">
        <f t="shared" ca="1" si="1057"/>
        <v>G</v>
      </c>
      <c r="NL36" s="112" t="str">
        <f t="shared" ca="1" si="1057"/>
        <v>G</v>
      </c>
      <c r="NM36" s="112" t="str">
        <f t="shared" ca="1" si="1057"/>
        <v>G</v>
      </c>
      <c r="NN36" s="112" t="str">
        <f t="shared" ref="NN36:OC39" ca="1" si="1058">IF(AND(OR($I36="P",$I36="S1",$I36="S2"),NN$2&gt;=$N36,NN$2&lt;=$O36,$T36&lt;&gt;""),"G",IF(AND($I36="S",NN$2&gt;=$N36,NN$2&lt;=$O36,$T36&lt;&gt;""),"O","")&amp;IF(AND($Q36&gt;0,NN$2&gt;=$N36,TODAY()&gt;=NN$2,NN$2&lt;=$O36,$T36&lt;&gt;""),"T",IF(AND(NN$2&gt;$O36,TODAY()&gt;=NN$2,OR($A36="K",$A36="L"),$R36&gt;0,OR($R36&lt;&gt;"",$O36&lt;&gt;"")),"D","")))</f>
        <v>G</v>
      </c>
      <c r="NO36" s="112" t="str">
        <f t="shared" ca="1" si="1058"/>
        <v>G</v>
      </c>
      <c r="NP36" s="112" t="str">
        <f t="shared" ca="1" si="1058"/>
        <v>G</v>
      </c>
      <c r="NQ36" s="112" t="str">
        <f t="shared" ca="1" si="1058"/>
        <v>G</v>
      </c>
      <c r="NR36" s="112" t="str">
        <f t="shared" ca="1" si="1058"/>
        <v>G</v>
      </c>
      <c r="NS36" s="112" t="str">
        <f t="shared" ca="1" si="1058"/>
        <v>G</v>
      </c>
      <c r="NT36" s="112" t="str">
        <f t="shared" ca="1" si="1058"/>
        <v>G</v>
      </c>
      <c r="NU36" s="112" t="str">
        <f t="shared" ca="1" si="1058"/>
        <v>G</v>
      </c>
      <c r="NV36" s="112" t="str">
        <f t="shared" ca="1" si="1058"/>
        <v>G</v>
      </c>
      <c r="NW36" s="112" t="str">
        <f t="shared" ca="1" si="1058"/>
        <v>G</v>
      </c>
      <c r="NX36" s="112" t="str">
        <f t="shared" ca="1" si="1058"/>
        <v>G</v>
      </c>
      <c r="NY36" s="112" t="str">
        <f t="shared" ca="1" si="1058"/>
        <v>G</v>
      </c>
      <c r="NZ36" s="112" t="str">
        <f t="shared" ca="1" si="1058"/>
        <v>G</v>
      </c>
      <c r="OA36" s="112" t="str">
        <f t="shared" ca="1" si="1058"/>
        <v>G</v>
      </c>
      <c r="OB36" s="112" t="str">
        <f t="shared" ca="1" si="1058"/>
        <v>G</v>
      </c>
      <c r="OC36" s="112" t="str">
        <f t="shared" ca="1" si="1058"/>
        <v>G</v>
      </c>
      <c r="OD36" s="112" t="str">
        <f t="shared" ref="OD36:OD39" ca="1" si="1059">IF(AND(OR($I36="P",$I36="S1",$I36="S2"),OD$2&gt;=$N36,OD$2&lt;=$O36,$T36&lt;&gt;""),"G",IF(AND($I36="S",OD$2&gt;=$N36,OD$2&lt;=$O36,$T36&lt;&gt;""),"O","")&amp;IF(AND($Q36&gt;0,OD$2&gt;=$N36,TODAY()&gt;=OD$2,OD$2&lt;=$O36,$T36&lt;&gt;""),"T",IF(AND(OD$2&gt;$O36,TODAY()&gt;=OD$2,OR($A36="K",$A36="L"),$R36&gt;0,OR($R36&lt;&gt;"",$O36&lt;&gt;"")),"D","")))</f>
        <v>G</v>
      </c>
      <c r="OE36" s="112" t="str">
        <f t="shared" ref="OE36:OT38" ca="1" si="1060">IF(AND(OR($I36="P",$I36="S1",$I36="S2"),OE$2&gt;=$N36,OE$2&lt;=$O36,$T36&lt;&gt;""),"G",IF(AND($I36="S",OE$2&gt;=$N36,OE$2&lt;=$O36,$T36&lt;&gt;""),"O","")&amp;IF(AND($Q36&gt;0,OE$2&gt;=$N36,TODAY()&gt;=OE$2,OE$2&lt;=$O36,$T36&lt;&gt;""),"T",IF(AND(OE$2&gt;$O36,TODAY()&gt;=OE$2,OR($A36="K",$A36="L"),$R36&gt;0,OR($R36&lt;&gt;"",$O36&lt;&gt;"")),"D","")))</f>
        <v>G</v>
      </c>
      <c r="OF36" s="112" t="str">
        <f t="shared" ca="1" si="1060"/>
        <v>G</v>
      </c>
      <c r="OG36" s="112" t="str">
        <f t="shared" ca="1" si="1060"/>
        <v>G</v>
      </c>
      <c r="OH36" s="112" t="str">
        <f t="shared" ca="1" si="1060"/>
        <v>G</v>
      </c>
      <c r="OI36" s="112" t="str">
        <f t="shared" ca="1" si="1060"/>
        <v>G</v>
      </c>
      <c r="OJ36" s="112" t="str">
        <f t="shared" ca="1" si="1060"/>
        <v>G</v>
      </c>
      <c r="OK36" s="112" t="str">
        <f t="shared" ca="1" si="1060"/>
        <v>G</v>
      </c>
      <c r="OL36" s="112" t="str">
        <f t="shared" ca="1" si="1060"/>
        <v>G</v>
      </c>
      <c r="OM36" s="112" t="str">
        <f t="shared" ca="1" si="1060"/>
        <v>G</v>
      </c>
      <c r="ON36" s="112" t="str">
        <f t="shared" ca="1" si="1060"/>
        <v>G</v>
      </c>
      <c r="OO36" s="112" t="str">
        <f t="shared" ca="1" si="1060"/>
        <v>G</v>
      </c>
      <c r="OP36" s="112" t="str">
        <f t="shared" ca="1" si="1060"/>
        <v>G</v>
      </c>
      <c r="OQ36" s="112" t="str">
        <f t="shared" ca="1" si="1060"/>
        <v>G</v>
      </c>
      <c r="OR36" s="112" t="str">
        <f t="shared" ca="1" si="1060"/>
        <v>G</v>
      </c>
      <c r="OS36" s="112" t="str">
        <f t="shared" ref="OS36:RB36" ca="1" si="1061">IF(AND(OR($I36="P",$I36="S1",$I36="S2"),OS$2&gt;=$N36,OS$2&lt;=$O36,$T36&lt;&gt;""),"G",IF(AND($I36="S",OS$2&gt;=$N36,OS$2&lt;=$O36,$T36&lt;&gt;""),"O","")&amp;IF(AND($Q36&gt;0,OS$2&gt;=$N36,TODAY()&gt;=OS$2,OS$2&lt;=$O36,$T36&lt;&gt;""),"T",IF(AND(OS$2&gt;$O36,TODAY()&gt;=OS$2,OR($A36="K",$A36="L"),$R36&gt;0,OR($R36&lt;&gt;"",$O36&lt;&gt;"")),"D","")))</f>
        <v>G</v>
      </c>
      <c r="OT36" s="112" t="str">
        <f t="shared" ca="1" si="1061"/>
        <v>G</v>
      </c>
      <c r="OU36" s="112" t="str">
        <f t="shared" ca="1" si="1061"/>
        <v>G</v>
      </c>
      <c r="OV36" s="112" t="str">
        <f t="shared" ca="1" si="1061"/>
        <v>G</v>
      </c>
      <c r="OW36" s="112" t="str">
        <f t="shared" ca="1" si="1061"/>
        <v>G</v>
      </c>
      <c r="OX36" s="112" t="str">
        <f t="shared" ca="1" si="1061"/>
        <v>G</v>
      </c>
      <c r="OY36" s="112" t="str">
        <f t="shared" ca="1" si="1061"/>
        <v>G</v>
      </c>
      <c r="OZ36" s="112" t="str">
        <f t="shared" ca="1" si="1061"/>
        <v>G</v>
      </c>
      <c r="PA36" s="112" t="str">
        <f t="shared" ca="1" si="1061"/>
        <v>G</v>
      </c>
      <c r="PB36" s="112" t="str">
        <f t="shared" ca="1" si="1061"/>
        <v>G</v>
      </c>
      <c r="PC36" s="112" t="str">
        <f t="shared" ca="1" si="1061"/>
        <v>G</v>
      </c>
      <c r="PD36" s="112" t="str">
        <f t="shared" ca="1" si="1061"/>
        <v>G</v>
      </c>
      <c r="PE36" s="112" t="str">
        <f t="shared" ca="1" si="1061"/>
        <v>G</v>
      </c>
      <c r="PF36" s="112" t="str">
        <f t="shared" ca="1" si="1061"/>
        <v>G</v>
      </c>
      <c r="PG36" s="112" t="str">
        <f t="shared" ca="1" si="1061"/>
        <v>G</v>
      </c>
      <c r="PH36" s="112" t="str">
        <f t="shared" ca="1" si="1061"/>
        <v>G</v>
      </c>
      <c r="PI36" s="112" t="str">
        <f t="shared" ca="1" si="1061"/>
        <v>G</v>
      </c>
      <c r="PJ36" s="112" t="str">
        <f t="shared" ca="1" si="1061"/>
        <v>G</v>
      </c>
      <c r="PK36" s="112" t="str">
        <f t="shared" ca="1" si="1061"/>
        <v>G</v>
      </c>
      <c r="PL36" s="112" t="str">
        <f t="shared" ca="1" si="1061"/>
        <v>G</v>
      </c>
      <c r="PM36" s="112" t="str">
        <f t="shared" ca="1" si="1061"/>
        <v>G</v>
      </c>
      <c r="PN36" s="112" t="str">
        <f t="shared" ca="1" si="1061"/>
        <v>G</v>
      </c>
      <c r="PO36" s="112" t="str">
        <f t="shared" ca="1" si="1061"/>
        <v>G</v>
      </c>
      <c r="PP36" s="112" t="str">
        <f t="shared" ca="1" si="1061"/>
        <v>G</v>
      </c>
      <c r="PQ36" s="112" t="str">
        <f t="shared" ca="1" si="1061"/>
        <v>G</v>
      </c>
      <c r="PR36" s="112" t="str">
        <f t="shared" ca="1" si="1061"/>
        <v>G</v>
      </c>
      <c r="PS36" s="112" t="str">
        <f t="shared" ca="1" si="1061"/>
        <v>G</v>
      </c>
      <c r="PT36" s="112" t="str">
        <f t="shared" ca="1" si="1061"/>
        <v>G</v>
      </c>
      <c r="PU36" s="112" t="str">
        <f t="shared" ca="1" si="1061"/>
        <v>G</v>
      </c>
      <c r="PV36" s="112" t="str">
        <f t="shared" ca="1" si="1061"/>
        <v>G</v>
      </c>
      <c r="PW36" s="112" t="str">
        <f t="shared" ca="1" si="1061"/>
        <v>G</v>
      </c>
      <c r="PX36" s="112" t="str">
        <f t="shared" ca="1" si="1061"/>
        <v>G</v>
      </c>
      <c r="PY36" s="112" t="str">
        <f t="shared" ca="1" si="1061"/>
        <v>G</v>
      </c>
      <c r="PZ36" s="112" t="str">
        <f t="shared" ca="1" si="1061"/>
        <v>G</v>
      </c>
      <c r="QA36" s="112" t="str">
        <f t="shared" ca="1" si="1061"/>
        <v>G</v>
      </c>
      <c r="QB36" s="112" t="str">
        <f t="shared" ca="1" si="1061"/>
        <v>G</v>
      </c>
      <c r="QC36" s="112" t="str">
        <f t="shared" ca="1" si="1061"/>
        <v>G</v>
      </c>
      <c r="QD36" s="112" t="str">
        <f t="shared" ca="1" si="1061"/>
        <v>G</v>
      </c>
      <c r="QE36" s="112" t="str">
        <f t="shared" ca="1" si="1061"/>
        <v>G</v>
      </c>
      <c r="QF36" s="112" t="str">
        <f t="shared" ca="1" si="1061"/>
        <v>G</v>
      </c>
      <c r="QG36" s="112" t="str">
        <f t="shared" ca="1" si="1061"/>
        <v>G</v>
      </c>
      <c r="QH36" s="112" t="str">
        <f t="shared" ca="1" si="1061"/>
        <v>G</v>
      </c>
      <c r="QI36" s="112" t="str">
        <f t="shared" ca="1" si="1061"/>
        <v>G</v>
      </c>
      <c r="QJ36" s="112" t="str">
        <f t="shared" ca="1" si="1061"/>
        <v>G</v>
      </c>
      <c r="QK36" s="112" t="str">
        <f t="shared" ca="1" si="1061"/>
        <v>G</v>
      </c>
      <c r="QL36" s="112" t="str">
        <f t="shared" ca="1" si="1061"/>
        <v>G</v>
      </c>
      <c r="QM36" s="112" t="str">
        <f t="shared" ca="1" si="1061"/>
        <v>G</v>
      </c>
      <c r="QN36" s="112" t="str">
        <f t="shared" ca="1" si="1061"/>
        <v>G</v>
      </c>
      <c r="QO36" s="112" t="str">
        <f t="shared" ca="1" si="1061"/>
        <v>G</v>
      </c>
      <c r="QP36" s="112" t="str">
        <f t="shared" ca="1" si="1061"/>
        <v>G</v>
      </c>
      <c r="QQ36" s="112" t="str">
        <f t="shared" ca="1" si="1061"/>
        <v>G</v>
      </c>
      <c r="QR36" s="112" t="str">
        <f t="shared" ca="1" si="1061"/>
        <v>G</v>
      </c>
      <c r="QS36" s="112" t="str">
        <f t="shared" ca="1" si="1061"/>
        <v>G</v>
      </c>
      <c r="QT36" s="112" t="str">
        <f t="shared" ca="1" si="1061"/>
        <v>G</v>
      </c>
      <c r="QU36" s="112" t="str">
        <f t="shared" ca="1" si="1061"/>
        <v>G</v>
      </c>
      <c r="QV36" s="112" t="str">
        <f t="shared" ca="1" si="1061"/>
        <v>G</v>
      </c>
      <c r="QW36" s="112" t="str">
        <f t="shared" ca="1" si="1061"/>
        <v>G</v>
      </c>
      <c r="QX36" s="112" t="str">
        <f t="shared" ca="1" si="1061"/>
        <v>G</v>
      </c>
      <c r="QY36" s="112" t="str">
        <f t="shared" ca="1" si="1061"/>
        <v>G</v>
      </c>
      <c r="QZ36" s="112" t="str">
        <f t="shared" ca="1" si="1061"/>
        <v>G</v>
      </c>
      <c r="RA36" s="112" t="str">
        <f t="shared" ca="1" si="1061"/>
        <v>G</v>
      </c>
      <c r="RB36" s="112" t="str">
        <f t="shared" ca="1" si="1061"/>
        <v>G</v>
      </c>
      <c r="RC36" s="112" t="str">
        <f t="shared" ref="RC36:RD36" ca="1" si="1062">IF(AND(OR($I36="P",$I36="S1",$I36="S2"),RC$2&gt;=$N36,RC$2&lt;=$O36,$T36&lt;&gt;""),"G",IF(AND($I36="S",RC$2&gt;=$N36,RC$2&lt;=$O36,$T36&lt;&gt;""),"O","")&amp;IF(AND($Q36&gt;0,RC$2&gt;=$N36,TODAY()&gt;=RC$2,RC$2&lt;=$O36,$T36&lt;&gt;""),"T",IF(AND(RC$2&gt;$O36,TODAY()&gt;=RC$2,OR($A36="K",$A36="L"),$R36&gt;0,OR($R36&lt;&gt;"",$O36&lt;&gt;"")),"D","")))</f>
        <v>G</v>
      </c>
      <c r="RD36" s="112" t="str">
        <f t="shared" ca="1" si="1062"/>
        <v>G</v>
      </c>
      <c r="RE36" s="112" t="str">
        <f t="shared" ref="RE36:TN36" ca="1" si="1063">IF(AND(OR($I36="P",$I36="S1",$I36="S2"),RE$2&gt;=$N36,RE$2&lt;=$O36,$T36&lt;&gt;""),"G",IF(AND($I36="S",RE$2&gt;=$N36,RE$2&lt;=$O36,$T36&lt;&gt;""),"O","")&amp;IF(AND($Q36&gt;0,RE$2&gt;=$N36,TODAY()&gt;=RE$2,RE$2&lt;=$O36,$T36&lt;&gt;""),"T",IF(AND(RE$2&gt;$O36,TODAY()&gt;=RE$2,OR($A36="K",$A36="L"),$R36&gt;0,OR($R36&lt;&gt;"",$O36&lt;&gt;"")),"D","")))</f>
        <v>G</v>
      </c>
      <c r="RF36" s="112" t="str">
        <f t="shared" ca="1" si="1063"/>
        <v>G</v>
      </c>
      <c r="RG36" s="112" t="str">
        <f t="shared" ca="1" si="1063"/>
        <v>G</v>
      </c>
      <c r="RH36" s="112" t="str">
        <f t="shared" ca="1" si="1063"/>
        <v>G</v>
      </c>
      <c r="RI36" s="112" t="str">
        <f t="shared" ca="1" si="1063"/>
        <v>G</v>
      </c>
      <c r="RJ36" s="112" t="str">
        <f t="shared" ca="1" si="1063"/>
        <v>G</v>
      </c>
      <c r="RK36" s="112" t="str">
        <f t="shared" ca="1" si="1063"/>
        <v>G</v>
      </c>
      <c r="RL36" s="112" t="str">
        <f t="shared" ca="1" si="1063"/>
        <v>G</v>
      </c>
      <c r="RM36" s="112" t="str">
        <f t="shared" ca="1" si="1063"/>
        <v/>
      </c>
      <c r="RN36" s="112" t="str">
        <f t="shared" ca="1" si="1063"/>
        <v/>
      </c>
      <c r="RO36" s="112" t="str">
        <f t="shared" ca="1" si="1063"/>
        <v/>
      </c>
      <c r="RP36" s="112" t="str">
        <f t="shared" ca="1" si="1063"/>
        <v/>
      </c>
      <c r="RQ36" s="112" t="str">
        <f t="shared" ca="1" si="1063"/>
        <v/>
      </c>
      <c r="RR36" s="112" t="str">
        <f t="shared" ca="1" si="1063"/>
        <v/>
      </c>
      <c r="RS36" s="112" t="str">
        <f t="shared" ca="1" si="1063"/>
        <v/>
      </c>
      <c r="RT36" s="112" t="str">
        <f t="shared" ca="1" si="1063"/>
        <v/>
      </c>
      <c r="RU36" s="112" t="str">
        <f t="shared" ca="1" si="1063"/>
        <v/>
      </c>
      <c r="RV36" s="112" t="str">
        <f t="shared" ca="1" si="1063"/>
        <v/>
      </c>
      <c r="RW36" s="112" t="str">
        <f t="shared" ca="1" si="1063"/>
        <v/>
      </c>
      <c r="RX36" s="112" t="str">
        <f t="shared" ca="1" si="1063"/>
        <v/>
      </c>
      <c r="RY36" s="112" t="str">
        <f t="shared" ca="1" si="1063"/>
        <v/>
      </c>
      <c r="RZ36" s="112" t="str">
        <f t="shared" ca="1" si="1063"/>
        <v/>
      </c>
      <c r="SA36" s="112" t="str">
        <f t="shared" ca="1" si="1063"/>
        <v/>
      </c>
      <c r="SB36" s="112" t="str">
        <f t="shared" ca="1" si="1063"/>
        <v/>
      </c>
      <c r="SC36" s="112" t="str">
        <f t="shared" ca="1" si="1063"/>
        <v/>
      </c>
      <c r="SD36" s="112" t="str">
        <f t="shared" ca="1" si="1063"/>
        <v/>
      </c>
      <c r="SE36" s="112" t="str">
        <f t="shared" ca="1" si="1063"/>
        <v/>
      </c>
      <c r="SF36" s="112" t="str">
        <f t="shared" ca="1" si="1063"/>
        <v/>
      </c>
      <c r="SG36" s="112" t="str">
        <f t="shared" ca="1" si="1063"/>
        <v/>
      </c>
      <c r="SH36" s="112" t="str">
        <f t="shared" ca="1" si="1063"/>
        <v/>
      </c>
      <c r="SI36" s="112" t="str">
        <f t="shared" ca="1" si="1063"/>
        <v/>
      </c>
      <c r="SJ36" s="112" t="str">
        <f t="shared" ca="1" si="1063"/>
        <v/>
      </c>
      <c r="SK36" s="112" t="str">
        <f t="shared" ca="1" si="1063"/>
        <v/>
      </c>
      <c r="SL36" s="112" t="str">
        <f t="shared" ca="1" si="1063"/>
        <v/>
      </c>
      <c r="SM36" s="112" t="str">
        <f t="shared" ca="1" si="1063"/>
        <v/>
      </c>
      <c r="SN36" s="112" t="str">
        <f t="shared" ca="1" si="1063"/>
        <v/>
      </c>
      <c r="SO36" s="112" t="str">
        <f t="shared" ca="1" si="1063"/>
        <v/>
      </c>
      <c r="SP36" s="112" t="str">
        <f t="shared" ca="1" si="1063"/>
        <v/>
      </c>
      <c r="SQ36" s="112" t="str">
        <f t="shared" ca="1" si="1063"/>
        <v/>
      </c>
      <c r="SR36" s="112" t="str">
        <f t="shared" ca="1" si="1063"/>
        <v/>
      </c>
      <c r="SS36" s="112" t="str">
        <f t="shared" ca="1" si="1063"/>
        <v/>
      </c>
      <c r="ST36" s="112" t="str">
        <f t="shared" ca="1" si="1063"/>
        <v/>
      </c>
      <c r="SU36" s="112" t="str">
        <f t="shared" ca="1" si="1063"/>
        <v/>
      </c>
      <c r="SV36" s="112" t="str">
        <f t="shared" ca="1" si="1063"/>
        <v/>
      </c>
      <c r="SW36" s="112" t="str">
        <f t="shared" ca="1" si="1063"/>
        <v/>
      </c>
      <c r="SX36" s="112" t="str">
        <f t="shared" ca="1" si="1063"/>
        <v/>
      </c>
      <c r="SY36" s="112" t="str">
        <f t="shared" ca="1" si="1063"/>
        <v/>
      </c>
      <c r="SZ36" s="112" t="str">
        <f t="shared" ca="1" si="1063"/>
        <v/>
      </c>
      <c r="TA36" s="112" t="str">
        <f t="shared" ca="1" si="1063"/>
        <v/>
      </c>
      <c r="TB36" s="112" t="str">
        <f t="shared" ca="1" si="1063"/>
        <v/>
      </c>
      <c r="TC36" s="112" t="str">
        <f t="shared" ca="1" si="1063"/>
        <v/>
      </c>
      <c r="TD36" s="112" t="str">
        <f t="shared" ca="1" si="1063"/>
        <v/>
      </c>
      <c r="TE36" s="112" t="str">
        <f t="shared" ca="1" si="1063"/>
        <v/>
      </c>
      <c r="TF36" s="112" t="str">
        <f t="shared" ca="1" si="1063"/>
        <v/>
      </c>
      <c r="TG36" s="112" t="str">
        <f t="shared" ca="1" si="1063"/>
        <v/>
      </c>
      <c r="TH36" s="112" t="str">
        <f t="shared" ca="1" si="1063"/>
        <v/>
      </c>
      <c r="TI36" s="112" t="str">
        <f t="shared" ca="1" si="1063"/>
        <v/>
      </c>
      <c r="TJ36" s="112" t="str">
        <f t="shared" ca="1" si="1063"/>
        <v/>
      </c>
      <c r="TK36" s="112" t="str">
        <f t="shared" ca="1" si="1063"/>
        <v/>
      </c>
      <c r="TL36" s="112" t="str">
        <f t="shared" ca="1" si="1063"/>
        <v/>
      </c>
      <c r="TM36" s="112" t="str">
        <f t="shared" ca="1" si="1063"/>
        <v/>
      </c>
      <c r="TN36" s="112" t="str">
        <f t="shared" ca="1" si="1063"/>
        <v/>
      </c>
      <c r="TO36" s="112" t="str">
        <f t="shared" ref="TO36:TP36" ca="1" si="1064">IF(AND(OR($I36="P",$I36="S1",$I36="S2"),TO$2&gt;=$N36,TO$2&lt;=$O36,$T36&lt;&gt;""),"G",IF(AND($I36="S",TO$2&gt;=$N36,TO$2&lt;=$O36,$T36&lt;&gt;""),"O","")&amp;IF(AND($Q36&gt;0,TO$2&gt;=$N36,TODAY()&gt;=TO$2,TO$2&lt;=$O36,$T36&lt;&gt;""),"T",IF(AND(TO$2&gt;$O36,TODAY()&gt;=TO$2,OR($A36="K",$A36="L"),$R36&gt;0,OR($R36&lt;&gt;"",$O36&lt;&gt;"")),"D","")))</f>
        <v/>
      </c>
      <c r="TP36" s="112" t="str">
        <f t="shared" ca="1" si="1064"/>
        <v/>
      </c>
      <c r="TQ36" s="112" t="str">
        <f t="shared" ref="TQ36:VZ36" ca="1" si="1065">IF(AND(OR($I36="P",$I36="S1",$I36="S2"),TQ$2&gt;=$N36,TQ$2&lt;=$O36,$T36&lt;&gt;""),"G",IF(AND($I36="S",TQ$2&gt;=$N36,TQ$2&lt;=$O36,$T36&lt;&gt;""),"O","")&amp;IF(AND($Q36&gt;0,TQ$2&gt;=$N36,TODAY()&gt;=TQ$2,TQ$2&lt;=$O36,$T36&lt;&gt;""),"T",IF(AND(TQ$2&gt;$O36,TODAY()&gt;=TQ$2,OR($A36="K",$A36="L"),$R36&gt;0,OR($R36&lt;&gt;"",$O36&lt;&gt;"")),"D","")))</f>
        <v/>
      </c>
      <c r="TR36" s="112" t="str">
        <f t="shared" ca="1" si="1065"/>
        <v/>
      </c>
      <c r="TS36" s="112" t="str">
        <f t="shared" ca="1" si="1065"/>
        <v/>
      </c>
      <c r="TT36" s="112" t="str">
        <f t="shared" ca="1" si="1065"/>
        <v/>
      </c>
      <c r="TU36" s="112" t="str">
        <f t="shared" ca="1" si="1065"/>
        <v/>
      </c>
      <c r="TV36" s="112" t="str">
        <f t="shared" ca="1" si="1065"/>
        <v/>
      </c>
      <c r="TW36" s="112" t="str">
        <f t="shared" ca="1" si="1065"/>
        <v/>
      </c>
      <c r="TX36" s="112" t="str">
        <f t="shared" ca="1" si="1065"/>
        <v/>
      </c>
      <c r="TY36" s="112" t="str">
        <f t="shared" ca="1" si="1065"/>
        <v/>
      </c>
      <c r="TZ36" s="112" t="str">
        <f t="shared" ca="1" si="1065"/>
        <v/>
      </c>
      <c r="UA36" s="112" t="str">
        <f t="shared" ca="1" si="1065"/>
        <v/>
      </c>
      <c r="UB36" s="112" t="str">
        <f t="shared" ca="1" si="1065"/>
        <v/>
      </c>
      <c r="UC36" s="112" t="str">
        <f t="shared" ca="1" si="1065"/>
        <v/>
      </c>
      <c r="UD36" s="112" t="str">
        <f t="shared" ca="1" si="1065"/>
        <v/>
      </c>
      <c r="UE36" s="112" t="str">
        <f t="shared" ca="1" si="1065"/>
        <v/>
      </c>
      <c r="UF36" s="112" t="str">
        <f t="shared" ca="1" si="1065"/>
        <v/>
      </c>
      <c r="UG36" s="112" t="str">
        <f t="shared" ca="1" si="1065"/>
        <v/>
      </c>
      <c r="UH36" s="112" t="str">
        <f t="shared" ca="1" si="1065"/>
        <v/>
      </c>
      <c r="UI36" s="112" t="str">
        <f t="shared" ca="1" si="1065"/>
        <v/>
      </c>
      <c r="UJ36" s="112" t="str">
        <f t="shared" ca="1" si="1065"/>
        <v/>
      </c>
      <c r="UK36" s="112" t="str">
        <f t="shared" ca="1" si="1065"/>
        <v/>
      </c>
      <c r="UL36" s="112" t="str">
        <f t="shared" ca="1" si="1065"/>
        <v/>
      </c>
      <c r="UM36" s="112" t="str">
        <f t="shared" ca="1" si="1065"/>
        <v/>
      </c>
      <c r="UN36" s="112" t="str">
        <f t="shared" ca="1" si="1065"/>
        <v/>
      </c>
      <c r="UO36" s="112" t="str">
        <f t="shared" ca="1" si="1065"/>
        <v/>
      </c>
      <c r="UP36" s="112" t="str">
        <f t="shared" ca="1" si="1065"/>
        <v/>
      </c>
      <c r="UQ36" s="112" t="str">
        <f t="shared" ca="1" si="1065"/>
        <v/>
      </c>
      <c r="UR36" s="112" t="str">
        <f t="shared" ca="1" si="1065"/>
        <v/>
      </c>
      <c r="US36" s="112" t="str">
        <f t="shared" ca="1" si="1065"/>
        <v/>
      </c>
      <c r="UT36" s="112" t="str">
        <f t="shared" ca="1" si="1065"/>
        <v/>
      </c>
      <c r="UU36" s="112" t="str">
        <f t="shared" ca="1" si="1065"/>
        <v/>
      </c>
      <c r="UV36" s="112" t="str">
        <f t="shared" ca="1" si="1065"/>
        <v/>
      </c>
      <c r="UW36" s="112" t="str">
        <f t="shared" ca="1" si="1065"/>
        <v/>
      </c>
      <c r="UX36" s="112" t="str">
        <f t="shared" ca="1" si="1065"/>
        <v/>
      </c>
      <c r="UY36" s="112" t="str">
        <f t="shared" ca="1" si="1065"/>
        <v/>
      </c>
      <c r="UZ36" s="112" t="str">
        <f t="shared" ca="1" si="1065"/>
        <v/>
      </c>
      <c r="VA36" s="112" t="str">
        <f t="shared" ca="1" si="1065"/>
        <v/>
      </c>
      <c r="VB36" s="112" t="str">
        <f t="shared" ca="1" si="1065"/>
        <v/>
      </c>
      <c r="VC36" s="112" t="str">
        <f t="shared" ca="1" si="1065"/>
        <v/>
      </c>
      <c r="VD36" s="112" t="str">
        <f t="shared" ca="1" si="1065"/>
        <v/>
      </c>
      <c r="VE36" s="112" t="str">
        <f t="shared" ca="1" si="1065"/>
        <v/>
      </c>
      <c r="VF36" s="112" t="str">
        <f t="shared" ca="1" si="1065"/>
        <v/>
      </c>
      <c r="VG36" s="112" t="str">
        <f t="shared" ca="1" si="1065"/>
        <v/>
      </c>
      <c r="VH36" s="112" t="str">
        <f t="shared" ca="1" si="1065"/>
        <v/>
      </c>
      <c r="VI36" s="112" t="str">
        <f t="shared" ca="1" si="1065"/>
        <v/>
      </c>
      <c r="VJ36" s="112" t="str">
        <f t="shared" ca="1" si="1065"/>
        <v/>
      </c>
      <c r="VK36" s="112" t="str">
        <f t="shared" ca="1" si="1065"/>
        <v/>
      </c>
      <c r="VL36" s="112" t="str">
        <f t="shared" ca="1" si="1065"/>
        <v/>
      </c>
      <c r="VM36" s="112" t="str">
        <f t="shared" ca="1" si="1065"/>
        <v/>
      </c>
      <c r="VN36" s="112" t="str">
        <f t="shared" ca="1" si="1065"/>
        <v/>
      </c>
      <c r="VO36" s="112" t="str">
        <f t="shared" ca="1" si="1065"/>
        <v/>
      </c>
      <c r="VP36" s="112" t="str">
        <f t="shared" ca="1" si="1065"/>
        <v/>
      </c>
      <c r="VQ36" s="112" t="str">
        <f t="shared" ca="1" si="1065"/>
        <v/>
      </c>
      <c r="VR36" s="112" t="str">
        <f t="shared" ca="1" si="1065"/>
        <v/>
      </c>
      <c r="VS36" s="112" t="str">
        <f t="shared" ca="1" si="1065"/>
        <v/>
      </c>
      <c r="VT36" s="112" t="str">
        <f t="shared" ca="1" si="1065"/>
        <v/>
      </c>
      <c r="VU36" s="112" t="str">
        <f t="shared" ca="1" si="1065"/>
        <v/>
      </c>
      <c r="VV36" s="112" t="str">
        <f t="shared" ca="1" si="1065"/>
        <v/>
      </c>
      <c r="VW36" s="112" t="str">
        <f t="shared" ca="1" si="1065"/>
        <v/>
      </c>
      <c r="VX36" s="112" t="str">
        <f t="shared" ca="1" si="1065"/>
        <v/>
      </c>
      <c r="VY36" s="112" t="str">
        <f t="shared" ca="1" si="1065"/>
        <v/>
      </c>
      <c r="VZ36" s="112" t="str">
        <f t="shared" ca="1" si="1065"/>
        <v/>
      </c>
      <c r="WA36" s="112" t="str">
        <f t="shared" ref="WA36:WB36" ca="1" si="1066">IF(AND(OR($I36="P",$I36="S1",$I36="S2"),WA$2&gt;=$N36,WA$2&lt;=$O36,$T36&lt;&gt;""),"G",IF(AND($I36="S",WA$2&gt;=$N36,WA$2&lt;=$O36,$T36&lt;&gt;""),"O","")&amp;IF(AND($Q36&gt;0,WA$2&gt;=$N36,TODAY()&gt;=WA$2,WA$2&lt;=$O36,$T36&lt;&gt;""),"T",IF(AND(WA$2&gt;$O36,TODAY()&gt;=WA$2,OR($A36="K",$A36="L"),$R36&gt;0,OR($R36&lt;&gt;"",$O36&lt;&gt;"")),"D","")))</f>
        <v/>
      </c>
      <c r="WB36" s="112" t="str">
        <f t="shared" ca="1" si="1066"/>
        <v/>
      </c>
      <c r="WC36" s="112" t="str">
        <f t="shared" ref="WC36:YL36" ca="1" si="1067">IF(AND(OR($I36="P",$I36="S1",$I36="S2"),WC$2&gt;=$N36,WC$2&lt;=$O36,$T36&lt;&gt;""),"G",IF(AND($I36="S",WC$2&gt;=$N36,WC$2&lt;=$O36,$T36&lt;&gt;""),"O","")&amp;IF(AND($Q36&gt;0,WC$2&gt;=$N36,TODAY()&gt;=WC$2,WC$2&lt;=$O36,$T36&lt;&gt;""),"T",IF(AND(WC$2&gt;$O36,TODAY()&gt;=WC$2,OR($A36="K",$A36="L"),$R36&gt;0,OR($R36&lt;&gt;"",$O36&lt;&gt;"")),"D","")))</f>
        <v/>
      </c>
      <c r="WD36" s="112" t="str">
        <f t="shared" ca="1" si="1067"/>
        <v/>
      </c>
      <c r="WE36" s="112" t="str">
        <f t="shared" ca="1" si="1067"/>
        <v/>
      </c>
      <c r="WF36" s="112" t="str">
        <f t="shared" ca="1" si="1067"/>
        <v/>
      </c>
      <c r="WG36" s="112" t="str">
        <f t="shared" ca="1" si="1067"/>
        <v/>
      </c>
      <c r="WH36" s="112" t="str">
        <f t="shared" ca="1" si="1067"/>
        <v/>
      </c>
      <c r="WI36" s="112" t="str">
        <f t="shared" ca="1" si="1067"/>
        <v/>
      </c>
      <c r="WJ36" s="112" t="str">
        <f t="shared" ca="1" si="1067"/>
        <v/>
      </c>
      <c r="WK36" s="112" t="str">
        <f t="shared" ca="1" si="1067"/>
        <v/>
      </c>
      <c r="WL36" s="112" t="str">
        <f t="shared" ca="1" si="1067"/>
        <v/>
      </c>
      <c r="WM36" s="112" t="str">
        <f t="shared" ca="1" si="1067"/>
        <v/>
      </c>
      <c r="WN36" s="112" t="str">
        <f t="shared" ca="1" si="1067"/>
        <v/>
      </c>
      <c r="WO36" s="112" t="str">
        <f t="shared" ca="1" si="1067"/>
        <v/>
      </c>
      <c r="WP36" s="112" t="str">
        <f t="shared" ca="1" si="1067"/>
        <v/>
      </c>
      <c r="WQ36" s="112" t="str">
        <f t="shared" ca="1" si="1067"/>
        <v/>
      </c>
      <c r="WR36" s="112" t="str">
        <f t="shared" ca="1" si="1067"/>
        <v/>
      </c>
      <c r="WS36" s="112" t="str">
        <f t="shared" ca="1" si="1067"/>
        <v/>
      </c>
      <c r="WT36" s="112" t="str">
        <f t="shared" ca="1" si="1067"/>
        <v/>
      </c>
      <c r="WU36" s="112" t="str">
        <f t="shared" ca="1" si="1067"/>
        <v/>
      </c>
      <c r="WV36" s="112" t="str">
        <f t="shared" ca="1" si="1067"/>
        <v/>
      </c>
      <c r="WW36" s="112" t="str">
        <f t="shared" ca="1" si="1067"/>
        <v/>
      </c>
      <c r="WX36" s="112" t="str">
        <f t="shared" ca="1" si="1067"/>
        <v/>
      </c>
      <c r="WY36" s="112" t="str">
        <f t="shared" ca="1" si="1067"/>
        <v/>
      </c>
      <c r="WZ36" s="112" t="str">
        <f t="shared" ca="1" si="1067"/>
        <v/>
      </c>
      <c r="XA36" s="112" t="str">
        <f t="shared" ca="1" si="1067"/>
        <v/>
      </c>
      <c r="XB36" s="112" t="str">
        <f t="shared" ca="1" si="1067"/>
        <v/>
      </c>
      <c r="XC36" s="112" t="str">
        <f t="shared" ca="1" si="1067"/>
        <v/>
      </c>
      <c r="XD36" s="112" t="str">
        <f t="shared" ca="1" si="1067"/>
        <v/>
      </c>
      <c r="XE36" s="112" t="str">
        <f t="shared" ca="1" si="1067"/>
        <v/>
      </c>
      <c r="XF36" s="112" t="str">
        <f t="shared" ca="1" si="1067"/>
        <v/>
      </c>
      <c r="XG36" s="112" t="str">
        <f t="shared" ca="1" si="1067"/>
        <v/>
      </c>
      <c r="XH36" s="112" t="str">
        <f t="shared" ca="1" si="1067"/>
        <v/>
      </c>
      <c r="XI36" s="112" t="str">
        <f t="shared" ca="1" si="1067"/>
        <v/>
      </c>
      <c r="XJ36" s="112" t="str">
        <f t="shared" ca="1" si="1067"/>
        <v/>
      </c>
      <c r="XK36" s="112" t="str">
        <f t="shared" ca="1" si="1067"/>
        <v/>
      </c>
      <c r="XL36" s="112" t="str">
        <f t="shared" ca="1" si="1067"/>
        <v/>
      </c>
      <c r="XM36" s="112" t="str">
        <f t="shared" ca="1" si="1067"/>
        <v/>
      </c>
      <c r="XN36" s="112" t="str">
        <f t="shared" ca="1" si="1067"/>
        <v/>
      </c>
      <c r="XO36" s="112" t="str">
        <f t="shared" ca="1" si="1067"/>
        <v/>
      </c>
      <c r="XP36" s="112" t="str">
        <f t="shared" ca="1" si="1067"/>
        <v/>
      </c>
      <c r="XQ36" s="112" t="str">
        <f t="shared" ca="1" si="1067"/>
        <v/>
      </c>
      <c r="XR36" s="112" t="str">
        <f t="shared" ca="1" si="1067"/>
        <v/>
      </c>
      <c r="XS36" s="112" t="str">
        <f t="shared" ca="1" si="1067"/>
        <v/>
      </c>
      <c r="XT36" s="112" t="str">
        <f t="shared" ca="1" si="1067"/>
        <v/>
      </c>
      <c r="XU36" s="112" t="str">
        <f t="shared" ca="1" si="1067"/>
        <v/>
      </c>
      <c r="XV36" s="112" t="str">
        <f t="shared" ca="1" si="1067"/>
        <v/>
      </c>
      <c r="XW36" s="112" t="str">
        <f t="shared" ca="1" si="1067"/>
        <v/>
      </c>
      <c r="XX36" s="112" t="str">
        <f t="shared" ca="1" si="1067"/>
        <v/>
      </c>
      <c r="XY36" s="112" t="str">
        <f t="shared" ca="1" si="1067"/>
        <v/>
      </c>
      <c r="XZ36" s="112" t="str">
        <f t="shared" ca="1" si="1067"/>
        <v/>
      </c>
      <c r="YA36" s="112" t="str">
        <f t="shared" ca="1" si="1067"/>
        <v/>
      </c>
      <c r="YB36" s="112" t="str">
        <f t="shared" ca="1" si="1067"/>
        <v/>
      </c>
      <c r="YC36" s="112" t="str">
        <f t="shared" ca="1" si="1067"/>
        <v/>
      </c>
      <c r="YD36" s="112" t="str">
        <f t="shared" ca="1" si="1067"/>
        <v/>
      </c>
      <c r="YE36" s="112" t="str">
        <f t="shared" ca="1" si="1067"/>
        <v/>
      </c>
      <c r="YF36" s="112" t="str">
        <f t="shared" ca="1" si="1067"/>
        <v/>
      </c>
      <c r="YG36" s="112" t="str">
        <f t="shared" ca="1" si="1067"/>
        <v/>
      </c>
      <c r="YH36" s="112" t="str">
        <f t="shared" ca="1" si="1067"/>
        <v/>
      </c>
      <c r="YI36" s="112" t="str">
        <f t="shared" ca="1" si="1067"/>
        <v/>
      </c>
      <c r="YJ36" s="112" t="str">
        <f t="shared" ca="1" si="1067"/>
        <v/>
      </c>
      <c r="YK36" s="112" t="str">
        <f t="shared" ca="1" si="1067"/>
        <v/>
      </c>
      <c r="YL36" s="112" t="str">
        <f t="shared" ca="1" si="1067"/>
        <v/>
      </c>
      <c r="YM36" s="112" t="str">
        <f t="shared" ref="YM36:YN36" ca="1" si="1068">IF(AND(OR($I36="P",$I36="S1",$I36="S2"),YM$2&gt;=$N36,YM$2&lt;=$O36,$T36&lt;&gt;""),"G",IF(AND($I36="S",YM$2&gt;=$N36,YM$2&lt;=$O36,$T36&lt;&gt;""),"O","")&amp;IF(AND($Q36&gt;0,YM$2&gt;=$N36,TODAY()&gt;=YM$2,YM$2&lt;=$O36,$T36&lt;&gt;""),"T",IF(AND(YM$2&gt;$O36,TODAY()&gt;=YM$2,OR($A36="K",$A36="L"),$R36&gt;0,OR($R36&lt;&gt;"",$O36&lt;&gt;"")),"D","")))</f>
        <v/>
      </c>
      <c r="YN36" s="112" t="str">
        <f t="shared" ca="1" si="1068"/>
        <v/>
      </c>
      <c r="YO36" s="112" t="str">
        <f t="shared" ref="YO36:ZQ36" ca="1" si="1069">IF(AND(OR($I36="P",$I36="S1",$I36="S2"),YO$2&gt;=$N36,YO$2&lt;=$O36,$T36&lt;&gt;""),"G",IF(AND($I36="S",YO$2&gt;=$N36,YO$2&lt;=$O36,$T36&lt;&gt;""),"O","")&amp;IF(AND($Q36&gt;0,YO$2&gt;=$N36,TODAY()&gt;=YO$2,YO$2&lt;=$O36,$T36&lt;&gt;""),"T",IF(AND(YO$2&gt;$O36,TODAY()&gt;=YO$2,OR($A36="K",$A36="L"),$R36&gt;0,OR($R36&lt;&gt;"",$O36&lt;&gt;"")),"D","")))</f>
        <v/>
      </c>
      <c r="YP36" s="112" t="str">
        <f t="shared" ca="1" si="1069"/>
        <v/>
      </c>
      <c r="YQ36" s="112" t="str">
        <f t="shared" ca="1" si="1069"/>
        <v/>
      </c>
      <c r="YR36" s="112" t="str">
        <f t="shared" ca="1" si="1069"/>
        <v/>
      </c>
      <c r="YS36" s="112" t="str">
        <f t="shared" ca="1" si="1069"/>
        <v/>
      </c>
      <c r="YT36" s="112" t="str">
        <f t="shared" ca="1" si="1069"/>
        <v/>
      </c>
      <c r="YU36" s="112" t="str">
        <f t="shared" ca="1" si="1069"/>
        <v/>
      </c>
      <c r="YV36" s="112" t="str">
        <f t="shared" ca="1" si="1069"/>
        <v/>
      </c>
      <c r="YW36" s="112" t="str">
        <f t="shared" ca="1" si="1069"/>
        <v/>
      </c>
      <c r="YX36" s="112" t="str">
        <f t="shared" ca="1" si="1069"/>
        <v/>
      </c>
      <c r="YY36" s="112" t="str">
        <f t="shared" ca="1" si="1069"/>
        <v/>
      </c>
      <c r="YZ36" s="112" t="str">
        <f t="shared" ca="1" si="1069"/>
        <v/>
      </c>
      <c r="ZA36" s="112" t="str">
        <f t="shared" ca="1" si="1069"/>
        <v/>
      </c>
      <c r="ZB36" s="112" t="str">
        <f t="shared" ca="1" si="1069"/>
        <v/>
      </c>
      <c r="ZC36" s="112" t="str">
        <f t="shared" ca="1" si="1069"/>
        <v/>
      </c>
      <c r="ZD36" s="112" t="str">
        <f t="shared" ca="1" si="1069"/>
        <v/>
      </c>
      <c r="ZE36" s="112" t="str">
        <f t="shared" ca="1" si="1069"/>
        <v/>
      </c>
      <c r="ZF36" s="112" t="str">
        <f t="shared" ca="1" si="1069"/>
        <v/>
      </c>
      <c r="ZG36" s="112" t="str">
        <f t="shared" ca="1" si="1069"/>
        <v/>
      </c>
      <c r="ZH36" s="112" t="str">
        <f t="shared" ca="1" si="1069"/>
        <v/>
      </c>
      <c r="ZI36" s="112" t="str">
        <f t="shared" ca="1" si="1069"/>
        <v/>
      </c>
      <c r="ZJ36" s="112" t="str">
        <f t="shared" ca="1" si="1069"/>
        <v/>
      </c>
      <c r="ZK36" s="112" t="str">
        <f t="shared" ca="1" si="1069"/>
        <v/>
      </c>
      <c r="ZL36" s="112" t="str">
        <f t="shared" ca="1" si="1069"/>
        <v/>
      </c>
      <c r="ZM36" s="112" t="str">
        <f t="shared" ca="1" si="1069"/>
        <v/>
      </c>
      <c r="ZN36" s="112" t="str">
        <f t="shared" ca="1" si="1069"/>
        <v/>
      </c>
      <c r="ZO36" s="112" t="str">
        <f t="shared" ca="1" si="1069"/>
        <v/>
      </c>
      <c r="ZP36" s="112" t="str">
        <f t="shared" ca="1" si="1069"/>
        <v/>
      </c>
      <c r="ZQ36" s="112" t="str">
        <f t="shared" ca="1" si="1069"/>
        <v/>
      </c>
    </row>
    <row r="37" spans="1:693" ht="18" outlineLevel="2">
      <c r="A37" s="83" t="str">
        <f t="shared" ca="1" si="1020"/>
        <v>K</v>
      </c>
      <c r="B37" s="25"/>
      <c r="C37" s="25" t="s">
        <v>26</v>
      </c>
      <c r="D37" s="47"/>
      <c r="E37" s="136"/>
      <c r="F37" s="137"/>
      <c r="G37" s="138"/>
      <c r="H37" s="42" t="s">
        <v>28</v>
      </c>
      <c r="I37" s="122" t="s">
        <v>41</v>
      </c>
      <c r="J37" s="128"/>
      <c r="K37" s="147"/>
      <c r="L37" s="148"/>
      <c r="M37" s="76">
        <f t="shared" si="1021"/>
        <v>99</v>
      </c>
      <c r="N37" s="51">
        <v>40833</v>
      </c>
      <c r="O37" s="115">
        <v>40969</v>
      </c>
      <c r="P37" s="53">
        <f t="shared" ca="1" si="942"/>
        <v>0.60606060606060608</v>
      </c>
      <c r="Q37" s="96">
        <f t="shared" ca="1" si="1022"/>
        <v>60</v>
      </c>
      <c r="R37" s="124">
        <f t="shared" ca="1" si="1023"/>
        <v>-40</v>
      </c>
      <c r="S37" s="101">
        <f t="shared" si="1024"/>
        <v>40833</v>
      </c>
      <c r="T37" s="125">
        <f t="shared" ca="1" si="1025"/>
        <v>40893</v>
      </c>
      <c r="U37" s="155"/>
      <c r="V37" s="156"/>
      <c r="W37" s="85"/>
      <c r="X37" s="131" t="str">
        <f t="shared" ref="X37:AM39" ca="1" si="1070">IF(AND(OR($I37="P",$I37="S1",$I37="S2"),X$2&gt;=$N37,X$2&lt;=$O37,$T37&lt;&gt;""),"G",IF(AND($I37="S",X$2&gt;=$N37,X$2&lt;=$O37,$T37&lt;&gt;""),"O","")&amp;IF(AND($Q37&gt;0,X$2&gt;=$N37,TODAY()&gt;=X$2,X$2&lt;=$O37,$T37&lt;&gt;""),"T",IF(AND(X$2&gt;$O37,TODAY()&gt;=X$2,OR($A37="K",$A37="L"),$R37&gt;0,OR($R37&lt;&gt;"",$O37&lt;&gt;"")),"D","")))</f>
        <v/>
      </c>
      <c r="Y37" s="112" t="str">
        <f t="shared" ca="1" si="1070"/>
        <v/>
      </c>
      <c r="Z37" s="112" t="str">
        <f t="shared" ca="1" si="1070"/>
        <v/>
      </c>
      <c r="AA37" s="112" t="str">
        <f t="shared" ca="1" si="1070"/>
        <v/>
      </c>
      <c r="AB37" s="112" t="str">
        <f t="shared" ca="1" si="1070"/>
        <v/>
      </c>
      <c r="AC37" s="112" t="str">
        <f t="shared" ca="1" si="1070"/>
        <v/>
      </c>
      <c r="AD37" s="112" t="str">
        <f t="shared" ca="1" si="1070"/>
        <v/>
      </c>
      <c r="AE37" s="112" t="str">
        <f t="shared" ca="1" si="1070"/>
        <v/>
      </c>
      <c r="AF37" s="112" t="str">
        <f t="shared" ca="1" si="1070"/>
        <v/>
      </c>
      <c r="AG37" s="112" t="str">
        <f t="shared" ca="1" si="1070"/>
        <v/>
      </c>
      <c r="AH37" s="112" t="str">
        <f t="shared" ca="1" si="1070"/>
        <v/>
      </c>
      <c r="AI37" s="112" t="str">
        <f t="shared" ca="1" si="1070"/>
        <v/>
      </c>
      <c r="AJ37" s="112" t="str">
        <f t="shared" ca="1" si="1070"/>
        <v/>
      </c>
      <c r="AK37" s="112" t="str">
        <f t="shared" ca="1" si="1070"/>
        <v/>
      </c>
      <c r="AL37" s="112" t="str">
        <f t="shared" ca="1" si="1070"/>
        <v/>
      </c>
      <c r="AM37" s="112" t="str">
        <f t="shared" ca="1" si="1070"/>
        <v/>
      </c>
      <c r="AN37" s="112" t="str">
        <f t="shared" ref="AN37:BB39" ca="1" si="1071">IF(AND(OR($I37="P",$I37="S1",$I37="S2"),AN$2&gt;=$N37,AN$2&lt;=$O37,$T37&lt;&gt;""),"G",IF(AND($I37="S",AN$2&gt;=$N37,AN$2&lt;=$O37,$T37&lt;&gt;""),"O","")&amp;IF(AND($Q37&gt;0,AN$2&gt;=$N37,TODAY()&gt;=AN$2,AN$2&lt;=$O37,$T37&lt;&gt;""),"T",IF(AND(AN$2&gt;$O37,TODAY()&gt;=AN$2,OR($A37="K",$A37="L"),$R37&gt;0,OR($R37&lt;&gt;"",$O37&lt;&gt;"")),"D","")))</f>
        <v/>
      </c>
      <c r="AO37" s="112" t="str">
        <f t="shared" ca="1" si="1071"/>
        <v/>
      </c>
      <c r="AP37" s="112" t="str">
        <f t="shared" ca="1" si="1071"/>
        <v/>
      </c>
      <c r="AQ37" s="112" t="str">
        <f t="shared" ca="1" si="1071"/>
        <v/>
      </c>
      <c r="AR37" s="112" t="str">
        <f t="shared" ca="1" si="1071"/>
        <v/>
      </c>
      <c r="AS37" s="112" t="str">
        <f t="shared" ca="1" si="1071"/>
        <v/>
      </c>
      <c r="AT37" s="112" t="str">
        <f t="shared" ca="1" si="1071"/>
        <v/>
      </c>
      <c r="AU37" s="112" t="str">
        <f t="shared" ca="1" si="1071"/>
        <v/>
      </c>
      <c r="AV37" s="112" t="str">
        <f t="shared" ca="1" si="1071"/>
        <v/>
      </c>
      <c r="AW37" s="112" t="str">
        <f t="shared" ca="1" si="1071"/>
        <v/>
      </c>
      <c r="AX37" s="112" t="str">
        <f t="shared" ca="1" si="1071"/>
        <v/>
      </c>
      <c r="AY37" s="112" t="str">
        <f t="shared" ca="1" si="1071"/>
        <v/>
      </c>
      <c r="AZ37" s="112" t="str">
        <f t="shared" ca="1" si="1071"/>
        <v/>
      </c>
      <c r="BA37" s="112" t="str">
        <f t="shared" ca="1" si="1071"/>
        <v/>
      </c>
      <c r="BB37" s="112" t="str">
        <f t="shared" ca="1" si="1071"/>
        <v/>
      </c>
      <c r="BC37" s="112" t="str">
        <f t="shared" ca="1" si="1028"/>
        <v/>
      </c>
      <c r="BD37" s="112" t="str">
        <f t="shared" ca="1" si="1028"/>
        <v/>
      </c>
      <c r="BE37" s="112" t="str">
        <f t="shared" ca="1" si="1028"/>
        <v/>
      </c>
      <c r="BF37" s="112" t="str">
        <f t="shared" ca="1" si="1028"/>
        <v/>
      </c>
      <c r="BG37" s="112" t="str">
        <f t="shared" ca="1" si="1028"/>
        <v/>
      </c>
      <c r="BH37" s="112" t="str">
        <f t="shared" ca="1" si="1028"/>
        <v/>
      </c>
      <c r="BI37" s="112" t="str">
        <f t="shared" ca="1" si="1028"/>
        <v/>
      </c>
      <c r="BJ37" s="112" t="str">
        <f t="shared" ca="1" si="1028"/>
        <v/>
      </c>
      <c r="BK37" s="112" t="str">
        <f t="shared" ca="1" si="1028"/>
        <v/>
      </c>
      <c r="BL37" s="112" t="str">
        <f t="shared" ca="1" si="1028"/>
        <v/>
      </c>
      <c r="BM37" s="112" t="str">
        <f t="shared" ca="1" si="1028"/>
        <v/>
      </c>
      <c r="BN37" s="112" t="str">
        <f t="shared" ca="1" si="1028"/>
        <v/>
      </c>
      <c r="BO37" s="112" t="str">
        <f t="shared" ca="1" si="1028"/>
        <v/>
      </c>
      <c r="BP37" s="112" t="str">
        <f t="shared" ca="1" si="1028"/>
        <v/>
      </c>
      <c r="BQ37" s="112" t="str">
        <f t="shared" ca="1" si="1028"/>
        <v/>
      </c>
      <c r="BR37" s="112" t="str">
        <f t="shared" ca="1" si="1028"/>
        <v/>
      </c>
      <c r="BS37" s="112" t="str">
        <f t="shared" ca="1" si="1029"/>
        <v/>
      </c>
      <c r="BT37" s="112" t="str">
        <f t="shared" ca="1" si="1029"/>
        <v/>
      </c>
      <c r="BU37" s="112" t="str">
        <f t="shared" ca="1" si="1029"/>
        <v/>
      </c>
      <c r="BV37" s="112" t="str">
        <f t="shared" ca="1" si="1029"/>
        <v/>
      </c>
      <c r="BW37" s="112" t="str">
        <f t="shared" ca="1" si="1029"/>
        <v/>
      </c>
      <c r="BX37" s="112" t="str">
        <f t="shared" ca="1" si="1029"/>
        <v/>
      </c>
      <c r="BY37" s="112" t="str">
        <f t="shared" ca="1" si="1029"/>
        <v/>
      </c>
      <c r="BZ37" s="112" t="str">
        <f t="shared" ca="1" si="1029"/>
        <v/>
      </c>
      <c r="CA37" s="112" t="str">
        <f t="shared" ca="1" si="1029"/>
        <v/>
      </c>
      <c r="CB37" s="112" t="str">
        <f t="shared" ca="1" si="1029"/>
        <v/>
      </c>
      <c r="CC37" s="112" t="str">
        <f t="shared" ca="1" si="1029"/>
        <v/>
      </c>
      <c r="CD37" s="112" t="str">
        <f t="shared" ca="1" si="1029"/>
        <v/>
      </c>
      <c r="CE37" s="112" t="str">
        <f t="shared" ca="1" si="1029"/>
        <v/>
      </c>
      <c r="CF37" s="112" t="str">
        <f t="shared" ca="1" si="1029"/>
        <v/>
      </c>
      <c r="CG37" s="112" t="str">
        <f t="shared" ca="1" si="1029"/>
        <v/>
      </c>
      <c r="CH37" s="112" t="str">
        <f t="shared" ca="1" si="1030"/>
        <v/>
      </c>
      <c r="CI37" s="112" t="str">
        <f t="shared" ca="1" si="1030"/>
        <v/>
      </c>
      <c r="CJ37" s="112" t="str">
        <f t="shared" ca="1" si="1030"/>
        <v/>
      </c>
      <c r="CK37" s="112" t="str">
        <f t="shared" ca="1" si="1030"/>
        <v/>
      </c>
      <c r="CL37" s="112" t="str">
        <f t="shared" ca="1" si="1030"/>
        <v/>
      </c>
      <c r="CM37" s="112" t="str">
        <f t="shared" ca="1" si="1030"/>
        <v/>
      </c>
      <c r="CN37" s="112" t="str">
        <f t="shared" ca="1" si="1030"/>
        <v/>
      </c>
      <c r="CO37" s="112" t="str">
        <f t="shared" ca="1" si="1030"/>
        <v/>
      </c>
      <c r="CP37" s="112" t="str">
        <f t="shared" ca="1" si="1030"/>
        <v/>
      </c>
      <c r="CQ37" s="112" t="str">
        <f t="shared" ca="1" si="1030"/>
        <v/>
      </c>
      <c r="CR37" s="112" t="str">
        <f t="shared" ca="1" si="1030"/>
        <v/>
      </c>
      <c r="CS37" s="112" t="str">
        <f t="shared" ca="1" si="1030"/>
        <v/>
      </c>
      <c r="CT37" s="112" t="str">
        <f t="shared" ca="1" si="1030"/>
        <v/>
      </c>
      <c r="CU37" s="112" t="str">
        <f t="shared" ca="1" si="1030"/>
        <v/>
      </c>
      <c r="CV37" s="112" t="str">
        <f t="shared" ca="1" si="1030"/>
        <v/>
      </c>
      <c r="CW37" s="112" t="str">
        <f t="shared" ca="1" si="1030"/>
        <v/>
      </c>
      <c r="CX37" s="112" t="str">
        <f t="shared" ca="1" si="1031"/>
        <v/>
      </c>
      <c r="CY37" s="112" t="str">
        <f t="shared" ca="1" si="1031"/>
        <v/>
      </c>
      <c r="CZ37" s="112" t="str">
        <f t="shared" ca="1" si="1031"/>
        <v/>
      </c>
      <c r="DA37" s="112" t="str">
        <f t="shared" ca="1" si="1031"/>
        <v/>
      </c>
      <c r="DB37" s="112" t="str">
        <f t="shared" ca="1" si="1031"/>
        <v/>
      </c>
      <c r="DC37" s="112" t="str">
        <f t="shared" ca="1" si="1031"/>
        <v/>
      </c>
      <c r="DD37" s="112" t="str">
        <f t="shared" ca="1" si="1031"/>
        <v/>
      </c>
      <c r="DE37" s="112" t="str">
        <f t="shared" ca="1" si="1031"/>
        <v/>
      </c>
      <c r="DF37" s="112" t="str">
        <f t="shared" ca="1" si="1031"/>
        <v/>
      </c>
      <c r="DG37" s="112" t="str">
        <f t="shared" ca="1" si="1031"/>
        <v/>
      </c>
      <c r="DH37" s="112" t="str">
        <f t="shared" ca="1" si="1031"/>
        <v/>
      </c>
      <c r="DI37" s="112" t="str">
        <f t="shared" ca="1" si="1031"/>
        <v/>
      </c>
      <c r="DJ37" s="112" t="str">
        <f t="shared" ca="1" si="1031"/>
        <v/>
      </c>
      <c r="DK37" s="112" t="str">
        <f t="shared" ca="1" si="1031"/>
        <v/>
      </c>
      <c r="DL37" s="112" t="str">
        <f t="shared" ca="1" si="1031"/>
        <v/>
      </c>
      <c r="DM37" s="112" t="str">
        <f t="shared" ca="1" si="1032"/>
        <v/>
      </c>
      <c r="DN37" s="112" t="str">
        <f t="shared" ca="1" si="1032"/>
        <v/>
      </c>
      <c r="DO37" s="112" t="str">
        <f t="shared" ca="1" si="1032"/>
        <v/>
      </c>
      <c r="DP37" s="112" t="str">
        <f t="shared" ca="1" si="1032"/>
        <v/>
      </c>
      <c r="DQ37" s="112" t="str">
        <f t="shared" ca="1" si="1032"/>
        <v/>
      </c>
      <c r="DR37" s="112" t="str">
        <f t="shared" ca="1" si="1032"/>
        <v/>
      </c>
      <c r="DS37" s="112" t="str">
        <f t="shared" ca="1" si="1032"/>
        <v/>
      </c>
      <c r="DT37" s="112" t="str">
        <f t="shared" ca="1" si="1032"/>
        <v/>
      </c>
      <c r="DU37" s="112" t="str">
        <f t="shared" ca="1" si="1032"/>
        <v/>
      </c>
      <c r="DV37" s="112" t="str">
        <f t="shared" ca="1" si="1032"/>
        <v/>
      </c>
      <c r="DW37" s="112" t="str">
        <f t="shared" ca="1" si="1032"/>
        <v/>
      </c>
      <c r="DX37" s="112" t="str">
        <f t="shared" ca="1" si="1032"/>
        <v/>
      </c>
      <c r="DY37" s="112" t="str">
        <f t="shared" ca="1" si="1032"/>
        <v/>
      </c>
      <c r="DZ37" s="112" t="str">
        <f t="shared" ca="1" si="1032"/>
        <v/>
      </c>
      <c r="EA37" s="112" t="str">
        <f t="shared" ca="1" si="1032"/>
        <v/>
      </c>
      <c r="EB37" s="112" t="str">
        <f t="shared" ca="1" si="1032"/>
        <v/>
      </c>
      <c r="EC37" s="112" t="str">
        <f t="shared" ca="1" si="1033"/>
        <v/>
      </c>
      <c r="ED37" s="112" t="str">
        <f t="shared" ca="1" si="1033"/>
        <v/>
      </c>
      <c r="EE37" s="112" t="str">
        <f t="shared" ca="1" si="1033"/>
        <v/>
      </c>
      <c r="EF37" s="112" t="str">
        <f t="shared" ca="1" si="1033"/>
        <v/>
      </c>
      <c r="EG37" s="112" t="str">
        <f t="shared" ca="1" si="1033"/>
        <v/>
      </c>
      <c r="EH37" s="112" t="str">
        <f t="shared" ca="1" si="1033"/>
        <v/>
      </c>
      <c r="EI37" s="112" t="str">
        <f t="shared" ca="1" si="1033"/>
        <v/>
      </c>
      <c r="EJ37" s="112" t="str">
        <f t="shared" ca="1" si="1033"/>
        <v/>
      </c>
      <c r="EK37" s="112" t="str">
        <f t="shared" ca="1" si="1033"/>
        <v/>
      </c>
      <c r="EL37" s="112" t="str">
        <f t="shared" ca="1" si="1033"/>
        <v/>
      </c>
      <c r="EM37" s="112" t="str">
        <f t="shared" ca="1" si="1033"/>
        <v/>
      </c>
      <c r="EN37" s="112" t="str">
        <f t="shared" ca="1" si="1033"/>
        <v/>
      </c>
      <c r="EO37" s="112" t="str">
        <f t="shared" ca="1" si="1033"/>
        <v/>
      </c>
      <c r="EP37" s="112" t="str">
        <f t="shared" ca="1" si="1033"/>
        <v/>
      </c>
      <c r="EQ37" s="112" t="str">
        <f t="shared" ca="1" si="1033"/>
        <v/>
      </c>
      <c r="ER37" s="112" t="str">
        <f t="shared" ref="ER37:FG39" ca="1" si="1072">IF(AND(OR($I37="P",$I37="S1",$I37="S2"),ER$2&gt;=$N37,ER$2&lt;=$O37,$T37&lt;&gt;""),"G",IF(AND($I37="S",ER$2&gt;=$N37,ER$2&lt;=$O37,$T37&lt;&gt;""),"O","")&amp;IF(AND($Q37&gt;0,ER$2&gt;=$N37,TODAY()&gt;=ER$2,ER$2&lt;=$O37,$T37&lt;&gt;""),"T",IF(AND(ER$2&gt;$O37,TODAY()&gt;=ER$2,OR($A37="K",$A37="L"),$R37&gt;0,OR($R37&lt;&gt;"",$O37&lt;&gt;"")),"D","")))</f>
        <v/>
      </c>
      <c r="ES37" s="112" t="str">
        <f t="shared" ca="1" si="1072"/>
        <v/>
      </c>
      <c r="ET37" s="112" t="str">
        <f t="shared" ca="1" si="1072"/>
        <v/>
      </c>
      <c r="EU37" s="112" t="str">
        <f t="shared" ca="1" si="1072"/>
        <v/>
      </c>
      <c r="EV37" s="112" t="str">
        <f t="shared" ca="1" si="1072"/>
        <v/>
      </c>
      <c r="EW37" s="112" t="str">
        <f t="shared" ca="1" si="1072"/>
        <v/>
      </c>
      <c r="EX37" s="112" t="str">
        <f t="shared" ca="1" si="1072"/>
        <v/>
      </c>
      <c r="EY37" s="112" t="str">
        <f t="shared" ca="1" si="1072"/>
        <v/>
      </c>
      <c r="EZ37" s="112" t="str">
        <f t="shared" ca="1" si="1072"/>
        <v/>
      </c>
      <c r="FA37" s="112" t="str">
        <f t="shared" ca="1" si="1072"/>
        <v/>
      </c>
      <c r="FB37" s="112" t="str">
        <f t="shared" ca="1" si="1072"/>
        <v/>
      </c>
      <c r="FC37" s="112" t="str">
        <f t="shared" ca="1" si="1072"/>
        <v/>
      </c>
      <c r="FD37" s="112" t="str">
        <f t="shared" ca="1" si="1072"/>
        <v/>
      </c>
      <c r="FE37" s="112" t="str">
        <f t="shared" ca="1" si="1072"/>
        <v/>
      </c>
      <c r="FF37" s="112" t="str">
        <f t="shared" ca="1" si="1072"/>
        <v/>
      </c>
      <c r="FG37" s="112" t="str">
        <f t="shared" ca="1" si="1072"/>
        <v/>
      </c>
      <c r="FH37" s="112" t="str">
        <f t="shared" ref="FH37:FV39" ca="1" si="1073">IF(AND(OR($I37="P",$I37="S1",$I37="S2"),FH$2&gt;=$N37,FH$2&lt;=$O37,$T37&lt;&gt;""),"G",IF(AND($I37="S",FH$2&gt;=$N37,FH$2&lt;=$O37,$T37&lt;&gt;""),"O","")&amp;IF(AND($Q37&gt;0,FH$2&gt;=$N37,TODAY()&gt;=FH$2,FH$2&lt;=$O37,$T37&lt;&gt;""),"T",IF(AND(FH$2&gt;$O37,TODAY()&gt;=FH$2,OR($A37="K",$A37="L"),$R37&gt;0,OR($R37&lt;&gt;"",$O37&lt;&gt;"")),"D","")))</f>
        <v/>
      </c>
      <c r="FI37" s="112" t="str">
        <f t="shared" ca="1" si="1073"/>
        <v/>
      </c>
      <c r="FJ37" s="112" t="str">
        <f t="shared" ca="1" si="1073"/>
        <v/>
      </c>
      <c r="FK37" s="112" t="str">
        <f t="shared" ca="1" si="1073"/>
        <v/>
      </c>
      <c r="FL37" s="112" t="str">
        <f t="shared" ca="1" si="1073"/>
        <v/>
      </c>
      <c r="FM37" s="112" t="str">
        <f t="shared" ca="1" si="1073"/>
        <v/>
      </c>
      <c r="FN37" s="112" t="str">
        <f t="shared" ca="1" si="1073"/>
        <v/>
      </c>
      <c r="FO37" s="112" t="str">
        <f t="shared" ca="1" si="1073"/>
        <v/>
      </c>
      <c r="FP37" s="112" t="str">
        <f t="shared" ca="1" si="1073"/>
        <v/>
      </c>
      <c r="FQ37" s="112" t="str">
        <f t="shared" ca="1" si="1073"/>
        <v/>
      </c>
      <c r="FR37" s="112" t="str">
        <f t="shared" ca="1" si="1073"/>
        <v/>
      </c>
      <c r="FS37" s="112" t="str">
        <f t="shared" ca="1" si="1073"/>
        <v/>
      </c>
      <c r="FT37" s="112" t="str">
        <f t="shared" ca="1" si="1073"/>
        <v/>
      </c>
      <c r="FU37" s="112" t="str">
        <f t="shared" ca="1" si="1073"/>
        <v/>
      </c>
      <c r="FV37" s="112" t="str">
        <f t="shared" ca="1" si="1073"/>
        <v/>
      </c>
      <c r="FW37" s="112" t="str">
        <f t="shared" ca="1" si="1036"/>
        <v/>
      </c>
      <c r="FX37" s="112" t="str">
        <f t="shared" ca="1" si="1036"/>
        <v/>
      </c>
      <c r="FY37" s="112" t="str">
        <f t="shared" ca="1" si="1036"/>
        <v/>
      </c>
      <c r="FZ37" s="112" t="str">
        <f t="shared" ca="1" si="1036"/>
        <v/>
      </c>
      <c r="GA37" s="112" t="str">
        <f t="shared" ca="1" si="1036"/>
        <v/>
      </c>
      <c r="GB37" s="112" t="str">
        <f t="shared" ca="1" si="1036"/>
        <v/>
      </c>
      <c r="GC37" s="112" t="str">
        <f t="shared" ca="1" si="1036"/>
        <v/>
      </c>
      <c r="GD37" s="112" t="str">
        <f t="shared" ca="1" si="1036"/>
        <v/>
      </c>
      <c r="GE37" s="112" t="str">
        <f t="shared" ca="1" si="1036"/>
        <v/>
      </c>
      <c r="GF37" s="112" t="str">
        <f t="shared" ca="1" si="1036"/>
        <v/>
      </c>
      <c r="GG37" s="112" t="str">
        <f t="shared" ca="1" si="1036"/>
        <v/>
      </c>
      <c r="GH37" s="112" t="str">
        <f t="shared" ca="1" si="1036"/>
        <v/>
      </c>
      <c r="GI37" s="112" t="str">
        <f t="shared" ca="1" si="1036"/>
        <v/>
      </c>
      <c r="GJ37" s="112" t="str">
        <f t="shared" ca="1" si="1036"/>
        <v/>
      </c>
      <c r="GK37" s="112" t="str">
        <f t="shared" ca="1" si="1036"/>
        <v/>
      </c>
      <c r="GL37" s="112" t="str">
        <f t="shared" ca="1" si="1036"/>
        <v/>
      </c>
      <c r="GM37" s="112" t="str">
        <f t="shared" ca="1" si="1037"/>
        <v/>
      </c>
      <c r="GN37" s="112" t="str">
        <f t="shared" ca="1" si="1037"/>
        <v/>
      </c>
      <c r="GO37" s="112" t="str">
        <f t="shared" ca="1" si="1037"/>
        <v/>
      </c>
      <c r="GP37" s="112" t="str">
        <f t="shared" ca="1" si="1037"/>
        <v/>
      </c>
      <c r="GQ37" s="112" t="str">
        <f t="shared" ca="1" si="1037"/>
        <v/>
      </c>
      <c r="GR37" s="112" t="str">
        <f t="shared" ca="1" si="1037"/>
        <v/>
      </c>
      <c r="GS37" s="112" t="str">
        <f t="shared" ca="1" si="1037"/>
        <v/>
      </c>
      <c r="GT37" s="112" t="str">
        <f t="shared" ca="1" si="1037"/>
        <v/>
      </c>
      <c r="GU37" s="112" t="str">
        <f t="shared" ca="1" si="1037"/>
        <v/>
      </c>
      <c r="GV37" s="112" t="str">
        <f t="shared" ca="1" si="1037"/>
        <v/>
      </c>
      <c r="GW37" s="112" t="str">
        <f t="shared" ca="1" si="1037"/>
        <v/>
      </c>
      <c r="GX37" s="112" t="str">
        <f t="shared" ca="1" si="1037"/>
        <v/>
      </c>
      <c r="GY37" s="112" t="str">
        <f t="shared" ca="1" si="1037"/>
        <v/>
      </c>
      <c r="GZ37" s="112" t="str">
        <f t="shared" ca="1" si="1037"/>
        <v/>
      </c>
      <c r="HA37" s="112" t="str">
        <f t="shared" ca="1" si="1037"/>
        <v/>
      </c>
      <c r="HB37" s="112" t="str">
        <f t="shared" ca="1" si="1038"/>
        <v/>
      </c>
      <c r="HC37" s="112" t="str">
        <f t="shared" ca="1" si="1038"/>
        <v/>
      </c>
      <c r="HD37" s="112" t="str">
        <f t="shared" ca="1" si="1038"/>
        <v/>
      </c>
      <c r="HE37" s="112" t="str">
        <f t="shared" ca="1" si="1038"/>
        <v/>
      </c>
      <c r="HF37" s="112" t="str">
        <f t="shared" ca="1" si="1038"/>
        <v/>
      </c>
      <c r="HG37" s="112" t="str">
        <f t="shared" ca="1" si="1038"/>
        <v/>
      </c>
      <c r="HH37" s="112" t="str">
        <f t="shared" ca="1" si="1038"/>
        <v/>
      </c>
      <c r="HI37" s="112" t="str">
        <f t="shared" ref="HI37:HX39" ca="1" si="1074">IF(AND(OR($I37="P",$I37="S1",$I37="S2"),HI$2&gt;=$N37,HI$2&lt;=$O37,$T37&lt;&gt;""),"G",IF(AND($I37="S",HI$2&gt;=$N37,HI$2&lt;=$O37,$T37&lt;&gt;""),"O","")&amp;IF(AND($Q37&gt;0,HI$2&gt;=$N37,TODAY()&gt;=HI$2,HI$2&lt;=$O37,$T37&lt;&gt;""),"T",IF(AND(HI$2&gt;$O37,TODAY()&gt;=HI$2,OR($A37="K",$A37="L"),$R37&gt;0,OR($R37&lt;&gt;"",$O37&lt;&gt;"")),"D","")))</f>
        <v/>
      </c>
      <c r="HJ37" s="112" t="str">
        <f t="shared" ca="1" si="1074"/>
        <v/>
      </c>
      <c r="HK37" s="112" t="str">
        <f t="shared" ca="1" si="1074"/>
        <v/>
      </c>
      <c r="HL37" s="112" t="str">
        <f t="shared" ca="1" si="1074"/>
        <v/>
      </c>
      <c r="HM37" s="112" t="str">
        <f t="shared" ca="1" si="1074"/>
        <v/>
      </c>
      <c r="HN37" s="112" t="str">
        <f t="shared" ca="1" si="1074"/>
        <v/>
      </c>
      <c r="HO37" s="112" t="str">
        <f t="shared" ca="1" si="1074"/>
        <v/>
      </c>
      <c r="HP37" s="112" t="str">
        <f t="shared" ca="1" si="1074"/>
        <v/>
      </c>
      <c r="HQ37" s="112" t="str">
        <f t="shared" ca="1" si="1074"/>
        <v/>
      </c>
      <c r="HR37" s="112" t="str">
        <f t="shared" ca="1" si="1074"/>
        <v/>
      </c>
      <c r="HS37" s="112" t="str">
        <f t="shared" ca="1" si="1074"/>
        <v/>
      </c>
      <c r="HT37" s="112" t="str">
        <f t="shared" ca="1" si="1074"/>
        <v/>
      </c>
      <c r="HU37" s="112" t="str">
        <f t="shared" ca="1" si="1074"/>
        <v/>
      </c>
      <c r="HV37" s="112" t="str">
        <f t="shared" ca="1" si="1074"/>
        <v/>
      </c>
      <c r="HW37" s="112" t="str">
        <f t="shared" ca="1" si="1074"/>
        <v/>
      </c>
      <c r="HX37" s="112" t="str">
        <f t="shared" ca="1" si="1074"/>
        <v/>
      </c>
      <c r="HY37" s="112" t="str">
        <f t="shared" ca="1" si="1039"/>
        <v/>
      </c>
      <c r="HZ37" s="112" t="str">
        <f t="shared" ca="1" si="1039"/>
        <v/>
      </c>
      <c r="IA37" s="112" t="str">
        <f t="shared" ca="1" si="1039"/>
        <v/>
      </c>
      <c r="IB37" s="112" t="str">
        <f t="shared" ca="1" si="1040"/>
        <v/>
      </c>
      <c r="IC37" s="112" t="str">
        <f t="shared" ca="1" si="1040"/>
        <v/>
      </c>
      <c r="ID37" s="112" t="str">
        <f t="shared" ca="1" si="1040"/>
        <v/>
      </c>
      <c r="IE37" s="112" t="str">
        <f t="shared" ca="1" si="1040"/>
        <v/>
      </c>
      <c r="IF37" s="112" t="str">
        <f t="shared" ca="1" si="1040"/>
        <v/>
      </c>
      <c r="IG37" s="112" t="str">
        <f t="shared" ca="1" si="1040"/>
        <v/>
      </c>
      <c r="IH37" s="112" t="str">
        <f t="shared" ca="1" si="1040"/>
        <v/>
      </c>
      <c r="II37" s="112" t="str">
        <f t="shared" ca="1" si="1040"/>
        <v/>
      </c>
      <c r="IJ37" s="112" t="str">
        <f t="shared" ca="1" si="1040"/>
        <v/>
      </c>
      <c r="IK37" s="112" t="str">
        <f t="shared" ca="1" si="1040"/>
        <v/>
      </c>
      <c r="IL37" s="112" t="str">
        <f t="shared" ca="1" si="1040"/>
        <v/>
      </c>
      <c r="IM37" s="112" t="str">
        <f t="shared" ca="1" si="1040"/>
        <v/>
      </c>
      <c r="IN37" s="112" t="str">
        <f t="shared" ca="1" si="1040"/>
        <v/>
      </c>
      <c r="IO37" s="112" t="str">
        <f t="shared" ca="1" si="1040"/>
        <v/>
      </c>
      <c r="IP37" s="112" t="str">
        <f t="shared" ca="1" si="1040"/>
        <v/>
      </c>
      <c r="IQ37" s="112" t="str">
        <f t="shared" ca="1" si="1041"/>
        <v/>
      </c>
      <c r="IR37" s="112" t="str">
        <f t="shared" ca="1" si="1041"/>
        <v/>
      </c>
      <c r="IS37" s="112" t="str">
        <f t="shared" ca="1" si="1041"/>
        <v/>
      </c>
      <c r="IT37" s="112" t="str">
        <f t="shared" ca="1" si="1041"/>
        <v/>
      </c>
      <c r="IU37" s="112" t="str">
        <f t="shared" ca="1" si="1041"/>
        <v/>
      </c>
      <c r="IV37" s="112" t="str">
        <f t="shared" ca="1" si="1041"/>
        <v/>
      </c>
      <c r="IW37" s="112" t="str">
        <f t="shared" ca="1" si="1041"/>
        <v/>
      </c>
      <c r="IX37" s="112" t="str">
        <f t="shared" ca="1" si="1041"/>
        <v/>
      </c>
      <c r="IY37" s="112" t="str">
        <f t="shared" ca="1" si="1041"/>
        <v/>
      </c>
      <c r="IZ37" s="112" t="str">
        <f t="shared" ca="1" si="1041"/>
        <v/>
      </c>
      <c r="JA37" s="112" t="str">
        <f t="shared" ca="1" si="1041"/>
        <v/>
      </c>
      <c r="JB37" s="112" t="str">
        <f t="shared" ca="1" si="1041"/>
        <v/>
      </c>
      <c r="JC37" s="112" t="str">
        <f t="shared" ca="1" si="1041"/>
        <v/>
      </c>
      <c r="JD37" s="112" t="str">
        <f t="shared" ca="1" si="1041"/>
        <v/>
      </c>
      <c r="JE37" s="112" t="str">
        <f t="shared" ca="1" si="1041"/>
        <v/>
      </c>
      <c r="JF37" s="112" t="str">
        <f t="shared" ca="1" si="1041"/>
        <v/>
      </c>
      <c r="JG37" s="112" t="str">
        <f t="shared" ca="1" si="1042"/>
        <v/>
      </c>
      <c r="JH37" s="112" t="str">
        <f t="shared" ca="1" si="1042"/>
        <v/>
      </c>
      <c r="JI37" s="112" t="str">
        <f t="shared" ca="1" si="1042"/>
        <v/>
      </c>
      <c r="JJ37" s="112" t="str">
        <f t="shared" ca="1" si="1042"/>
        <v/>
      </c>
      <c r="JK37" s="112" t="str">
        <f t="shared" ca="1" si="1042"/>
        <v/>
      </c>
      <c r="JL37" s="112" t="str">
        <f t="shared" ca="1" si="1042"/>
        <v/>
      </c>
      <c r="JM37" s="112" t="str">
        <f t="shared" ca="1" si="1042"/>
        <v/>
      </c>
      <c r="JN37" s="112" t="str">
        <f t="shared" ca="1" si="1042"/>
        <v/>
      </c>
      <c r="JO37" s="112" t="str">
        <f t="shared" ca="1" si="1042"/>
        <v/>
      </c>
      <c r="JP37" s="112" t="str">
        <f t="shared" ca="1" si="1042"/>
        <v/>
      </c>
      <c r="JQ37" s="112" t="str">
        <f t="shared" ca="1" si="1042"/>
        <v/>
      </c>
      <c r="JR37" s="112" t="str">
        <f t="shared" ca="1" si="1043"/>
        <v/>
      </c>
      <c r="JS37" s="112" t="str">
        <f t="shared" ca="1" si="1044"/>
        <v/>
      </c>
      <c r="JT37" s="112" t="str">
        <f t="shared" ca="1" si="1044"/>
        <v/>
      </c>
      <c r="JU37" s="112" t="str">
        <f t="shared" ca="1" si="1045"/>
        <v/>
      </c>
      <c r="JV37" s="112" t="str">
        <f t="shared" ca="1" si="1045"/>
        <v/>
      </c>
      <c r="JW37" s="112" t="str">
        <f t="shared" ca="1" si="1045"/>
        <v/>
      </c>
      <c r="JX37" s="112" t="str">
        <f t="shared" ca="1" si="1045"/>
        <v/>
      </c>
      <c r="JY37" s="112" t="str">
        <f t="shared" ca="1" si="1045"/>
        <v/>
      </c>
      <c r="JZ37" s="112" t="str">
        <f t="shared" ref="JZ37:KO39" ca="1" si="1075">IF(AND(OR($I37="P",$I37="S1",$I37="S2"),JZ$2&gt;=$N37,JZ$2&lt;=$O37,$T37&lt;&gt;""),"G",IF(AND($I37="S",JZ$2&gt;=$N37,JZ$2&lt;=$O37,$T37&lt;&gt;""),"O","")&amp;IF(AND($Q37&gt;0,JZ$2&gt;=$N37,TODAY()&gt;=JZ$2,JZ$2&lt;=$O37,$T37&lt;&gt;""),"T",IF(AND(JZ$2&gt;$O37,TODAY()&gt;=JZ$2,OR($A37="K",$A37="L"),$R37&gt;0,OR($R37&lt;&gt;"",$O37&lt;&gt;"")),"D","")))</f>
        <v/>
      </c>
      <c r="KA37" s="112" t="str">
        <f t="shared" ca="1" si="1075"/>
        <v/>
      </c>
      <c r="KB37" s="112" t="str">
        <f t="shared" ca="1" si="1075"/>
        <v/>
      </c>
      <c r="KC37" s="112" t="str">
        <f t="shared" ca="1" si="1075"/>
        <v/>
      </c>
      <c r="KD37" s="112" t="str">
        <f t="shared" ca="1" si="1075"/>
        <v/>
      </c>
      <c r="KE37" s="112" t="str">
        <f t="shared" ca="1" si="1075"/>
        <v/>
      </c>
      <c r="KF37" s="112" t="str">
        <f t="shared" ca="1" si="1075"/>
        <v/>
      </c>
      <c r="KG37" s="112" t="str">
        <f t="shared" ca="1" si="1075"/>
        <v/>
      </c>
      <c r="KH37" s="112" t="str">
        <f t="shared" ca="1" si="1075"/>
        <v/>
      </c>
      <c r="KI37" s="112" t="str">
        <f t="shared" ca="1" si="1075"/>
        <v/>
      </c>
      <c r="KJ37" s="112" t="str">
        <f t="shared" ca="1" si="1075"/>
        <v/>
      </c>
      <c r="KK37" s="112" t="str">
        <f t="shared" ca="1" si="1075"/>
        <v/>
      </c>
      <c r="KL37" s="112" t="str">
        <f t="shared" ca="1" si="1075"/>
        <v/>
      </c>
      <c r="KM37" s="112" t="str">
        <f t="shared" ca="1" si="1075"/>
        <v/>
      </c>
      <c r="KN37" s="112" t="str">
        <f t="shared" ca="1" si="1075"/>
        <v/>
      </c>
      <c r="KO37" s="112" t="str">
        <f t="shared" ca="1" si="1075"/>
        <v/>
      </c>
      <c r="KP37" s="112" t="str">
        <f t="shared" ref="KP37:KZ39" ca="1" si="1076">IF(AND(OR($I37="P",$I37="S1",$I37="S2"),KP$2&gt;=$N37,KP$2&lt;=$O37,$T37&lt;&gt;""),"G",IF(AND($I37="S",KP$2&gt;=$N37,KP$2&lt;=$O37,$T37&lt;&gt;""),"O","")&amp;IF(AND($Q37&gt;0,KP$2&gt;=$N37,TODAY()&gt;=KP$2,KP$2&lt;=$O37,$T37&lt;&gt;""),"T",IF(AND(KP$2&gt;$O37,TODAY()&gt;=KP$2,OR($A37="K",$A37="L"),$R37&gt;0,OR($R37&lt;&gt;"",$O37&lt;&gt;"")),"D","")))</f>
        <v/>
      </c>
      <c r="KQ37" s="112" t="str">
        <f t="shared" ca="1" si="1076"/>
        <v/>
      </c>
      <c r="KR37" s="112" t="str">
        <f t="shared" ca="1" si="1076"/>
        <v/>
      </c>
      <c r="KS37" s="112" t="str">
        <f t="shared" ca="1" si="1076"/>
        <v/>
      </c>
      <c r="KT37" s="112" t="str">
        <f t="shared" ca="1" si="1076"/>
        <v/>
      </c>
      <c r="KU37" s="112" t="str">
        <f t="shared" ca="1" si="1076"/>
        <v/>
      </c>
      <c r="KV37" s="112" t="str">
        <f t="shared" ca="1" si="1076"/>
        <v/>
      </c>
      <c r="KW37" s="112" t="str">
        <f t="shared" ca="1" si="1076"/>
        <v/>
      </c>
      <c r="KX37" s="112" t="str">
        <f t="shared" ca="1" si="1076"/>
        <v/>
      </c>
      <c r="KY37" s="112" t="str">
        <f t="shared" ca="1" si="1076"/>
        <v/>
      </c>
      <c r="KZ37" s="112" t="str">
        <f t="shared" ca="1" si="1076"/>
        <v/>
      </c>
      <c r="LA37" s="112" t="str">
        <f t="shared" ca="1" si="1047"/>
        <v>OT</v>
      </c>
      <c r="LB37" s="112" t="str">
        <f t="shared" ca="1" si="1048"/>
        <v>OT</v>
      </c>
      <c r="LC37" s="112" t="str">
        <f t="shared" ca="1" si="1048"/>
        <v>OT</v>
      </c>
      <c r="LD37" s="112" t="str">
        <f t="shared" ca="1" si="1048"/>
        <v>OT</v>
      </c>
      <c r="LE37" s="112" t="str">
        <f t="shared" ca="1" si="1048"/>
        <v>OT</v>
      </c>
      <c r="LF37" s="112" t="str">
        <f t="shared" ca="1" si="1048"/>
        <v>OT</v>
      </c>
      <c r="LG37" s="112" t="str">
        <f t="shared" ca="1" si="1049"/>
        <v>OT</v>
      </c>
      <c r="LH37" s="112" t="str">
        <f t="shared" ca="1" si="1050"/>
        <v>OT</v>
      </c>
      <c r="LI37" s="112" t="str">
        <f t="shared" ca="1" si="1050"/>
        <v>OT</v>
      </c>
      <c r="LJ37" s="112" t="str">
        <f t="shared" ca="1" si="1050"/>
        <v>OT</v>
      </c>
      <c r="LK37" s="112" t="str">
        <f t="shared" ca="1" si="1050"/>
        <v>OT</v>
      </c>
      <c r="LL37" s="112" t="str">
        <f t="shared" ca="1" si="1050"/>
        <v>OT</v>
      </c>
      <c r="LM37" s="112" t="str">
        <f t="shared" ca="1" si="1050"/>
        <v>OT</v>
      </c>
      <c r="LN37" s="112" t="str">
        <f t="shared" ca="1" si="1050"/>
        <v>OT</v>
      </c>
      <c r="LO37" s="112" t="str">
        <f t="shared" ca="1" si="1050"/>
        <v>OT</v>
      </c>
      <c r="LP37" s="112" t="str">
        <f t="shared" ca="1" si="1050"/>
        <v>OT</v>
      </c>
      <c r="LQ37" s="112" t="str">
        <f t="shared" ca="1" si="1050"/>
        <v>OT</v>
      </c>
      <c r="LR37" s="112" t="str">
        <f t="shared" ca="1" si="1050"/>
        <v>OT</v>
      </c>
      <c r="LS37" s="112" t="str">
        <f t="shared" ca="1" si="1050"/>
        <v>OT</v>
      </c>
      <c r="LT37" s="112" t="str">
        <f t="shared" ca="1" si="1050"/>
        <v>OT</v>
      </c>
      <c r="LU37" s="112" t="str">
        <f t="shared" ca="1" si="1050"/>
        <v>OT</v>
      </c>
      <c r="LV37" s="112" t="str">
        <f t="shared" ca="1" si="1050"/>
        <v>OT</v>
      </c>
      <c r="LW37" s="112" t="str">
        <f t="shared" ca="1" si="1050"/>
        <v>OT</v>
      </c>
      <c r="LX37" s="112" t="str">
        <f t="shared" ca="1" si="1051"/>
        <v>OT</v>
      </c>
      <c r="LY37" s="112" t="str">
        <f t="shared" ca="1" si="1052"/>
        <v>OT</v>
      </c>
      <c r="LZ37" s="112" t="str">
        <f t="shared" ca="1" si="1052"/>
        <v>OT</v>
      </c>
      <c r="MA37" s="112" t="str">
        <f t="shared" ca="1" si="1052"/>
        <v>OT</v>
      </c>
      <c r="MB37" s="112" t="str">
        <f t="shared" ca="1" si="1052"/>
        <v>OT</v>
      </c>
      <c r="MC37" s="112" t="str">
        <f t="shared" ca="1" si="1052"/>
        <v>OT</v>
      </c>
      <c r="MD37" s="112" t="str">
        <f t="shared" ca="1" si="1052"/>
        <v>OT</v>
      </c>
      <c r="ME37" s="112" t="str">
        <f t="shared" ca="1" si="1052"/>
        <v>OT</v>
      </c>
      <c r="MF37" s="112" t="str">
        <f t="shared" ca="1" si="1052"/>
        <v>OT</v>
      </c>
      <c r="MG37" s="112" t="str">
        <f t="shared" ca="1" si="1052"/>
        <v>OT</v>
      </c>
      <c r="MH37" s="112" t="str">
        <f t="shared" ca="1" si="1052"/>
        <v>OT</v>
      </c>
      <c r="MI37" s="112" t="str">
        <f t="shared" ca="1" si="1052"/>
        <v>OT</v>
      </c>
      <c r="MJ37" s="112" t="str">
        <f t="shared" ca="1" si="1052"/>
        <v>OT</v>
      </c>
      <c r="MK37" s="112" t="str">
        <f t="shared" ca="1" si="1052"/>
        <v>OT</v>
      </c>
      <c r="ML37" s="112" t="str">
        <f t="shared" ca="1" si="1052"/>
        <v>OT</v>
      </c>
      <c r="MM37" s="112" t="str">
        <f t="shared" ca="1" si="1052"/>
        <v>OT</v>
      </c>
      <c r="MN37" s="112" t="str">
        <f t="shared" ca="1" si="1052"/>
        <v>OT</v>
      </c>
      <c r="MO37" s="112" t="str">
        <f t="shared" ca="1" si="1053"/>
        <v>OT</v>
      </c>
      <c r="MP37" s="112" t="str">
        <f t="shared" ca="1" si="1053"/>
        <v>OT</v>
      </c>
      <c r="MQ37" s="112" t="str">
        <f t="shared" ca="1" si="1053"/>
        <v>OT</v>
      </c>
      <c r="MR37" s="112" t="str">
        <f t="shared" ca="1" si="1053"/>
        <v>OT</v>
      </c>
      <c r="MS37" s="112" t="str">
        <f t="shared" ca="1" si="1053"/>
        <v>OT</v>
      </c>
      <c r="MT37" s="112" t="str">
        <f t="shared" ca="1" si="1053"/>
        <v>OT</v>
      </c>
      <c r="MU37" s="112" t="str">
        <f t="shared" ca="1" si="1053"/>
        <v>OT</v>
      </c>
      <c r="MV37" s="112" t="str">
        <f t="shared" ca="1" si="1053"/>
        <v>OT</v>
      </c>
      <c r="MW37" s="112" t="str">
        <f t="shared" ca="1" si="1053"/>
        <v>OT</v>
      </c>
      <c r="MX37" s="112" t="str">
        <f t="shared" ca="1" si="1053"/>
        <v>OT</v>
      </c>
      <c r="MY37" s="112" t="str">
        <f t="shared" ca="1" si="1054"/>
        <v>OT</v>
      </c>
      <c r="MZ37" s="112" t="str">
        <f t="shared" ca="1" si="1055"/>
        <v>OT</v>
      </c>
      <c r="NA37" s="112" t="str">
        <f t="shared" ca="1" si="1056"/>
        <v>OT</v>
      </c>
      <c r="NB37" s="112" t="str">
        <f t="shared" ca="1" si="1056"/>
        <v>OT</v>
      </c>
      <c r="NC37" s="112" t="str">
        <f t="shared" ca="1" si="1056"/>
        <v>OT</v>
      </c>
      <c r="ND37" s="112" t="str">
        <f t="shared" ca="1" si="1056"/>
        <v>OT</v>
      </c>
      <c r="NE37" s="112" t="str">
        <f t="shared" ca="1" si="1056"/>
        <v>OT</v>
      </c>
      <c r="NF37" s="112" t="str">
        <f t="shared" ca="1" si="1057"/>
        <v>OT</v>
      </c>
      <c r="NG37" s="112" t="str">
        <f t="shared" ca="1" si="1057"/>
        <v>OT</v>
      </c>
      <c r="NH37" s="112" t="str">
        <f t="shared" ca="1" si="1057"/>
        <v>OT</v>
      </c>
      <c r="NI37" s="112" t="str">
        <f t="shared" ca="1" si="1057"/>
        <v>OT</v>
      </c>
      <c r="NJ37" s="112" t="str">
        <f t="shared" ca="1" si="1057"/>
        <v>OT</v>
      </c>
      <c r="NK37" s="112" t="str">
        <f t="shared" ca="1" si="1057"/>
        <v>OT</v>
      </c>
      <c r="NL37" s="112" t="str">
        <f t="shared" ca="1" si="1057"/>
        <v>OT</v>
      </c>
      <c r="NM37" s="112" t="str">
        <f t="shared" ref="NM37:OB39" ca="1" si="1077">IF(AND(OR($I37="P",$I37="S1",$I37="S2"),NM$2&gt;=$N37,NM$2&lt;=$O37,$T37&lt;&gt;""),"G",IF(AND($I37="S",NM$2&gt;=$N37,NM$2&lt;=$O37,$T37&lt;&gt;""),"O","")&amp;IF(AND($Q37&gt;0,NM$2&gt;=$N37,TODAY()&gt;=NM$2,NM$2&lt;=$O37,$T37&lt;&gt;""),"T",IF(AND(NM$2&gt;$O37,TODAY()&gt;=NM$2,OR($A37="K",$A37="L"),$R37&gt;0,OR($R37&lt;&gt;"",$O37&lt;&gt;"")),"D","")))</f>
        <v>OT</v>
      </c>
      <c r="NN37" s="112" t="str">
        <f t="shared" ca="1" si="1077"/>
        <v>OT</v>
      </c>
      <c r="NO37" s="112" t="str">
        <f t="shared" ca="1" si="1077"/>
        <v>OT</v>
      </c>
      <c r="NP37" s="112" t="str">
        <f t="shared" ca="1" si="1077"/>
        <v>OT</v>
      </c>
      <c r="NQ37" s="112" t="str">
        <f t="shared" ca="1" si="1077"/>
        <v>OT</v>
      </c>
      <c r="NR37" s="112" t="str">
        <f t="shared" ca="1" si="1077"/>
        <v>OT</v>
      </c>
      <c r="NS37" s="112" t="str">
        <f t="shared" ca="1" si="1077"/>
        <v>OT</v>
      </c>
      <c r="NT37" s="112" t="str">
        <f t="shared" ca="1" si="1077"/>
        <v>OT</v>
      </c>
      <c r="NU37" s="112" t="str">
        <f t="shared" ca="1" si="1077"/>
        <v>OT</v>
      </c>
      <c r="NV37" s="112" t="str">
        <f t="shared" ca="1" si="1077"/>
        <v>OT</v>
      </c>
      <c r="NW37" s="112" t="str">
        <f t="shared" ca="1" si="1077"/>
        <v>OT</v>
      </c>
      <c r="NX37" s="112" t="str">
        <f t="shared" ca="1" si="1077"/>
        <v>OT</v>
      </c>
      <c r="NY37" s="112" t="str">
        <f t="shared" ca="1" si="1077"/>
        <v>OT</v>
      </c>
      <c r="NZ37" s="112" t="str">
        <f t="shared" ca="1" si="1077"/>
        <v>OT</v>
      </c>
      <c r="OA37" s="112" t="str">
        <f t="shared" ca="1" si="1077"/>
        <v>OT</v>
      </c>
      <c r="OB37" s="112" t="str">
        <f t="shared" ca="1" si="1077"/>
        <v>OT</v>
      </c>
      <c r="OC37" s="112" t="str">
        <f t="shared" ca="1" si="1058"/>
        <v>OT</v>
      </c>
      <c r="OD37" s="112" t="str">
        <f t="shared" ca="1" si="1059"/>
        <v>OT</v>
      </c>
      <c r="OE37" s="112" t="str">
        <f t="shared" ca="1" si="1060"/>
        <v>O</v>
      </c>
      <c r="OF37" s="112" t="str">
        <f t="shared" ca="1" si="1060"/>
        <v>O</v>
      </c>
      <c r="OG37" s="112" t="str">
        <f t="shared" ca="1" si="1060"/>
        <v>O</v>
      </c>
      <c r="OH37" s="112" t="str">
        <f t="shared" ca="1" si="1060"/>
        <v>O</v>
      </c>
      <c r="OI37" s="112" t="str">
        <f t="shared" ca="1" si="1060"/>
        <v>O</v>
      </c>
      <c r="OJ37" s="112" t="str">
        <f t="shared" ca="1" si="1060"/>
        <v>O</v>
      </c>
      <c r="OK37" s="112" t="str">
        <f t="shared" ca="1" si="1060"/>
        <v>O</v>
      </c>
      <c r="OL37" s="112" t="str">
        <f t="shared" ca="1" si="1060"/>
        <v>O</v>
      </c>
      <c r="OM37" s="112" t="str">
        <f t="shared" ca="1" si="1060"/>
        <v>O</v>
      </c>
      <c r="ON37" s="112" t="str">
        <f t="shared" ca="1" si="1060"/>
        <v>O</v>
      </c>
      <c r="OO37" s="112" t="str">
        <f t="shared" ca="1" si="1060"/>
        <v>O</v>
      </c>
      <c r="OP37" s="112" t="str">
        <f t="shared" ca="1" si="1060"/>
        <v>O</v>
      </c>
      <c r="OQ37" s="112" t="str">
        <f t="shared" ca="1" si="1060"/>
        <v>O</v>
      </c>
      <c r="OR37" s="112" t="str">
        <f t="shared" ca="1" si="1060"/>
        <v>O</v>
      </c>
      <c r="OS37" s="112" t="str">
        <f t="shared" ca="1" si="1060"/>
        <v>O</v>
      </c>
      <c r="OT37" s="112" t="str">
        <f t="shared" ca="1" si="1060"/>
        <v>O</v>
      </c>
      <c r="OU37" s="112" t="str">
        <f t="shared" ref="OU37:PJ39" ca="1" si="1078">IF(AND(OR($I37="P",$I37="S1",$I37="S2"),OU$2&gt;=$N37,OU$2&lt;=$O37,$T37&lt;&gt;""),"G",IF(AND($I37="S",OU$2&gt;=$N37,OU$2&lt;=$O37,$T37&lt;&gt;""),"O","")&amp;IF(AND($Q37&gt;0,OU$2&gt;=$N37,TODAY()&gt;=OU$2,OU$2&lt;=$O37,$T37&lt;&gt;""),"T",IF(AND(OU$2&gt;$O37,TODAY()&gt;=OU$2,OR($A37="K",$A37="L"),$R37&gt;0,OR($R37&lt;&gt;"",$O37&lt;&gt;"")),"D","")))</f>
        <v>O</v>
      </c>
      <c r="OV37" s="112" t="str">
        <f t="shared" ca="1" si="1078"/>
        <v>O</v>
      </c>
      <c r="OW37" s="112" t="str">
        <f t="shared" ca="1" si="1078"/>
        <v>O</v>
      </c>
      <c r="OX37" s="112" t="str">
        <f t="shared" ca="1" si="1078"/>
        <v>O</v>
      </c>
      <c r="OY37" s="112" t="str">
        <f t="shared" ca="1" si="1078"/>
        <v>O</v>
      </c>
      <c r="OZ37" s="112" t="str">
        <f t="shared" ca="1" si="1078"/>
        <v>O</v>
      </c>
      <c r="PA37" s="112" t="str">
        <f t="shared" ca="1" si="1078"/>
        <v>O</v>
      </c>
      <c r="PB37" s="112" t="str">
        <f t="shared" ca="1" si="1078"/>
        <v>O</v>
      </c>
      <c r="PC37" s="112" t="str">
        <f t="shared" ca="1" si="1078"/>
        <v>O</v>
      </c>
      <c r="PD37" s="112" t="str">
        <f t="shared" ca="1" si="1078"/>
        <v>O</v>
      </c>
      <c r="PE37" s="112" t="str">
        <f t="shared" ca="1" si="1078"/>
        <v>O</v>
      </c>
      <c r="PF37" s="112" t="str">
        <f t="shared" ca="1" si="1078"/>
        <v>O</v>
      </c>
      <c r="PG37" s="112" t="str">
        <f t="shared" ca="1" si="1078"/>
        <v>O</v>
      </c>
      <c r="PH37" s="112" t="str">
        <f t="shared" ca="1" si="1078"/>
        <v>O</v>
      </c>
      <c r="PI37" s="112" t="str">
        <f t="shared" ca="1" si="1078"/>
        <v>O</v>
      </c>
      <c r="PJ37" s="112" t="str">
        <f t="shared" ca="1" si="1078"/>
        <v>O</v>
      </c>
      <c r="PK37" s="112" t="str">
        <f t="shared" ref="PK37:PZ39" ca="1" si="1079">IF(AND(OR($I37="P",$I37="S1",$I37="S2"),PK$2&gt;=$N37,PK$2&lt;=$O37,$T37&lt;&gt;""),"G",IF(AND($I37="S",PK$2&gt;=$N37,PK$2&lt;=$O37,$T37&lt;&gt;""),"O","")&amp;IF(AND($Q37&gt;0,PK$2&gt;=$N37,TODAY()&gt;=PK$2,PK$2&lt;=$O37,$T37&lt;&gt;""),"T",IF(AND(PK$2&gt;$O37,TODAY()&gt;=PK$2,OR($A37="K",$A37="L"),$R37&gt;0,OR($R37&lt;&gt;"",$O37&lt;&gt;"")),"D","")))</f>
        <v>O</v>
      </c>
      <c r="PL37" s="112" t="str">
        <f t="shared" ca="1" si="1079"/>
        <v>O</v>
      </c>
      <c r="PM37" s="112" t="str">
        <f t="shared" ca="1" si="1079"/>
        <v>O</v>
      </c>
      <c r="PN37" s="112" t="str">
        <f t="shared" ca="1" si="1079"/>
        <v>O</v>
      </c>
      <c r="PO37" s="112" t="str">
        <f t="shared" ca="1" si="1079"/>
        <v>O</v>
      </c>
      <c r="PP37" s="112" t="str">
        <f t="shared" ca="1" si="1079"/>
        <v>O</v>
      </c>
      <c r="PQ37" s="112" t="str">
        <f t="shared" ca="1" si="1079"/>
        <v>O</v>
      </c>
      <c r="PR37" s="112" t="str">
        <f t="shared" ca="1" si="1079"/>
        <v>O</v>
      </c>
      <c r="PS37" s="112" t="str">
        <f t="shared" ca="1" si="1079"/>
        <v>O</v>
      </c>
      <c r="PT37" s="112" t="str">
        <f t="shared" ca="1" si="1079"/>
        <v>O</v>
      </c>
      <c r="PU37" s="112" t="str">
        <f t="shared" ca="1" si="1079"/>
        <v>O</v>
      </c>
      <c r="PV37" s="112" t="str">
        <f t="shared" ca="1" si="1079"/>
        <v>O</v>
      </c>
      <c r="PW37" s="112" t="str">
        <f t="shared" ca="1" si="1079"/>
        <v>O</v>
      </c>
      <c r="PX37" s="112" t="str">
        <f t="shared" ca="1" si="1079"/>
        <v>O</v>
      </c>
      <c r="PY37" s="112" t="str">
        <f t="shared" ca="1" si="1079"/>
        <v>O</v>
      </c>
      <c r="PZ37" s="112" t="str">
        <f t="shared" ca="1" si="1079"/>
        <v>O</v>
      </c>
      <c r="QA37" s="112" t="str">
        <f t="shared" ref="QA37:QP41" ca="1" si="1080">IF(AND(OR($I37="P",$I37="S1",$I37="S2"),QA$2&gt;=$N37,QA$2&lt;=$O37,$T37&lt;&gt;""),"G",IF(AND($I37="S",QA$2&gt;=$N37,QA$2&lt;=$O37,$T37&lt;&gt;""),"O","")&amp;IF(AND($Q37&gt;0,QA$2&gt;=$N37,TODAY()&gt;=QA$2,QA$2&lt;=$O37,$T37&lt;&gt;""),"T",IF(AND(QA$2&gt;$O37,TODAY()&gt;=QA$2,OR($A37="K",$A37="L"),$R37&gt;0,OR($R37&lt;&gt;"",$O37&lt;&gt;"")),"D","")))</f>
        <v>O</v>
      </c>
      <c r="QB37" s="112" t="str">
        <f t="shared" ca="1" si="1080"/>
        <v>O</v>
      </c>
      <c r="QC37" s="112" t="str">
        <f t="shared" ca="1" si="1080"/>
        <v>O</v>
      </c>
      <c r="QD37" s="112" t="str">
        <f t="shared" ca="1" si="1080"/>
        <v>O</v>
      </c>
      <c r="QE37" s="112" t="str">
        <f t="shared" ca="1" si="1080"/>
        <v>O</v>
      </c>
      <c r="QF37" s="112" t="str">
        <f t="shared" ca="1" si="1080"/>
        <v>O</v>
      </c>
      <c r="QG37" s="112" t="str">
        <f t="shared" ca="1" si="1080"/>
        <v>O</v>
      </c>
      <c r="QH37" s="112" t="str">
        <f t="shared" ca="1" si="1080"/>
        <v/>
      </c>
      <c r="QI37" s="112" t="str">
        <f t="shared" ca="1" si="1080"/>
        <v/>
      </c>
      <c r="QJ37" s="112" t="str">
        <f t="shared" ca="1" si="1080"/>
        <v/>
      </c>
      <c r="QK37" s="112" t="str">
        <f t="shared" ca="1" si="1080"/>
        <v/>
      </c>
      <c r="QL37" s="112" t="str">
        <f t="shared" ca="1" si="1080"/>
        <v/>
      </c>
      <c r="QM37" s="112" t="str">
        <f t="shared" ca="1" si="1080"/>
        <v/>
      </c>
      <c r="QN37" s="112" t="str">
        <f t="shared" ca="1" si="1080"/>
        <v/>
      </c>
      <c r="QO37" s="112" t="str">
        <f t="shared" ca="1" si="1080"/>
        <v/>
      </c>
      <c r="QP37" s="112" t="str">
        <f t="shared" ca="1" si="1080"/>
        <v/>
      </c>
      <c r="QQ37" s="112" t="str">
        <f t="shared" ref="QQ37:RF39" ca="1" si="1081">IF(AND(OR($I37="P",$I37="S1",$I37="S2"),QQ$2&gt;=$N37,QQ$2&lt;=$O37,$T37&lt;&gt;""),"G",IF(AND($I37="S",QQ$2&gt;=$N37,QQ$2&lt;=$O37,$T37&lt;&gt;""),"O","")&amp;IF(AND($Q37&gt;0,QQ$2&gt;=$N37,TODAY()&gt;=QQ$2,QQ$2&lt;=$O37,$T37&lt;&gt;""),"T",IF(AND(QQ$2&gt;$O37,TODAY()&gt;=QQ$2,OR($A37="K",$A37="L"),$R37&gt;0,OR($R37&lt;&gt;"",$O37&lt;&gt;"")),"D","")))</f>
        <v/>
      </c>
      <c r="QR37" s="112" t="str">
        <f t="shared" ca="1" si="1081"/>
        <v/>
      </c>
      <c r="QS37" s="112" t="str">
        <f t="shared" ca="1" si="1081"/>
        <v/>
      </c>
      <c r="QT37" s="112" t="str">
        <f t="shared" ca="1" si="1081"/>
        <v/>
      </c>
      <c r="QU37" s="112" t="str">
        <f t="shared" ca="1" si="1081"/>
        <v/>
      </c>
      <c r="QV37" s="112" t="str">
        <f t="shared" ca="1" si="1081"/>
        <v/>
      </c>
      <c r="QW37" s="112" t="str">
        <f t="shared" ca="1" si="1081"/>
        <v/>
      </c>
      <c r="QX37" s="112" t="str">
        <f t="shared" ca="1" si="1081"/>
        <v/>
      </c>
      <c r="QY37" s="112" t="str">
        <f t="shared" ca="1" si="1081"/>
        <v/>
      </c>
      <c r="QZ37" s="112" t="str">
        <f t="shared" ca="1" si="1081"/>
        <v/>
      </c>
      <c r="RA37" s="112" t="str">
        <f t="shared" ca="1" si="1081"/>
        <v/>
      </c>
      <c r="RB37" s="112" t="str">
        <f t="shared" ca="1" si="1081"/>
        <v/>
      </c>
      <c r="RC37" s="112" t="str">
        <f t="shared" ca="1" si="1081"/>
        <v/>
      </c>
      <c r="RD37" s="112" t="str">
        <f t="shared" ca="1" si="1081"/>
        <v/>
      </c>
      <c r="RE37" s="112" t="str">
        <f t="shared" ca="1" si="1081"/>
        <v/>
      </c>
      <c r="RF37" s="112" t="str">
        <f t="shared" ca="1" si="1081"/>
        <v/>
      </c>
      <c r="RG37" s="112" t="str">
        <f t="shared" ref="RG37:RV41" ca="1" si="1082">IF(AND(OR($I37="P",$I37="S1",$I37="S2"),RG$2&gt;=$N37,RG$2&lt;=$O37,$T37&lt;&gt;""),"G",IF(AND($I37="S",RG$2&gt;=$N37,RG$2&lt;=$O37,$T37&lt;&gt;""),"O","")&amp;IF(AND($Q37&gt;0,RG$2&gt;=$N37,TODAY()&gt;=RG$2,RG$2&lt;=$O37,$T37&lt;&gt;""),"T",IF(AND(RG$2&gt;$O37,TODAY()&gt;=RG$2,OR($A37="K",$A37="L"),$R37&gt;0,OR($R37&lt;&gt;"",$O37&lt;&gt;"")),"D","")))</f>
        <v/>
      </c>
      <c r="RH37" s="112" t="str">
        <f t="shared" ca="1" si="1082"/>
        <v/>
      </c>
      <c r="RI37" s="112" t="str">
        <f t="shared" ca="1" si="1082"/>
        <v/>
      </c>
      <c r="RJ37" s="112" t="str">
        <f t="shared" ca="1" si="1082"/>
        <v/>
      </c>
      <c r="RK37" s="112" t="str">
        <f t="shared" ca="1" si="1082"/>
        <v/>
      </c>
      <c r="RL37" s="112" t="str">
        <f t="shared" ca="1" si="1082"/>
        <v/>
      </c>
      <c r="RM37" s="112" t="str">
        <f t="shared" ca="1" si="1082"/>
        <v/>
      </c>
      <c r="RN37" s="112" t="str">
        <f t="shared" ca="1" si="1082"/>
        <v/>
      </c>
      <c r="RO37" s="112" t="str">
        <f t="shared" ca="1" si="1082"/>
        <v/>
      </c>
      <c r="RP37" s="112" t="str">
        <f t="shared" ca="1" si="1082"/>
        <v/>
      </c>
      <c r="RQ37" s="112" t="str">
        <f t="shared" ca="1" si="1082"/>
        <v/>
      </c>
      <c r="RR37" s="112" t="str">
        <f t="shared" ca="1" si="1082"/>
        <v/>
      </c>
      <c r="RS37" s="112" t="str">
        <f t="shared" ca="1" si="1082"/>
        <v/>
      </c>
      <c r="RT37" s="112" t="str">
        <f t="shared" ca="1" si="1082"/>
        <v/>
      </c>
      <c r="RU37" s="112" t="str">
        <f t="shared" ca="1" si="1082"/>
        <v/>
      </c>
      <c r="RV37" s="112" t="str">
        <f t="shared" ca="1" si="1082"/>
        <v/>
      </c>
      <c r="RW37" s="112" t="str">
        <f t="shared" ref="RW37:SL39" ca="1" si="1083">IF(AND(OR($I37="P",$I37="S1",$I37="S2"),RW$2&gt;=$N37,RW$2&lt;=$O37,$T37&lt;&gt;""),"G",IF(AND($I37="S",RW$2&gt;=$N37,RW$2&lt;=$O37,$T37&lt;&gt;""),"O","")&amp;IF(AND($Q37&gt;0,RW$2&gt;=$N37,TODAY()&gt;=RW$2,RW$2&lt;=$O37,$T37&lt;&gt;""),"T",IF(AND(RW$2&gt;$O37,TODAY()&gt;=RW$2,OR($A37="K",$A37="L"),$R37&gt;0,OR($R37&lt;&gt;"",$O37&lt;&gt;"")),"D","")))</f>
        <v/>
      </c>
      <c r="RX37" s="112" t="str">
        <f t="shared" ca="1" si="1083"/>
        <v/>
      </c>
      <c r="RY37" s="112" t="str">
        <f t="shared" ca="1" si="1083"/>
        <v/>
      </c>
      <c r="RZ37" s="112" t="str">
        <f t="shared" ca="1" si="1083"/>
        <v/>
      </c>
      <c r="SA37" s="112" t="str">
        <f t="shared" ca="1" si="1083"/>
        <v/>
      </c>
      <c r="SB37" s="112" t="str">
        <f t="shared" ca="1" si="1083"/>
        <v/>
      </c>
      <c r="SC37" s="112" t="str">
        <f t="shared" ca="1" si="1083"/>
        <v/>
      </c>
      <c r="SD37" s="112" t="str">
        <f t="shared" ca="1" si="1083"/>
        <v/>
      </c>
      <c r="SE37" s="112" t="str">
        <f t="shared" ca="1" si="1083"/>
        <v/>
      </c>
      <c r="SF37" s="112" t="str">
        <f t="shared" ca="1" si="1083"/>
        <v/>
      </c>
      <c r="SG37" s="112" t="str">
        <f t="shared" ca="1" si="1083"/>
        <v/>
      </c>
      <c r="SH37" s="112" t="str">
        <f t="shared" ca="1" si="1083"/>
        <v/>
      </c>
      <c r="SI37" s="112" t="str">
        <f t="shared" ca="1" si="1083"/>
        <v/>
      </c>
      <c r="SJ37" s="112" t="str">
        <f t="shared" ca="1" si="1083"/>
        <v/>
      </c>
      <c r="SK37" s="112" t="str">
        <f t="shared" ca="1" si="1083"/>
        <v/>
      </c>
      <c r="SL37" s="112" t="str">
        <f t="shared" ca="1" si="1083"/>
        <v/>
      </c>
      <c r="SM37" s="112" t="str">
        <f t="shared" ref="SM37:TB41" ca="1" si="1084">IF(AND(OR($I37="P",$I37="S1",$I37="S2"),SM$2&gt;=$N37,SM$2&lt;=$O37,$T37&lt;&gt;""),"G",IF(AND($I37="S",SM$2&gt;=$N37,SM$2&lt;=$O37,$T37&lt;&gt;""),"O","")&amp;IF(AND($Q37&gt;0,SM$2&gt;=$N37,TODAY()&gt;=SM$2,SM$2&lt;=$O37,$T37&lt;&gt;""),"T",IF(AND(SM$2&gt;$O37,TODAY()&gt;=SM$2,OR($A37="K",$A37="L"),$R37&gt;0,OR($R37&lt;&gt;"",$O37&lt;&gt;"")),"D","")))</f>
        <v/>
      </c>
      <c r="SN37" s="112" t="str">
        <f t="shared" ca="1" si="1084"/>
        <v/>
      </c>
      <c r="SO37" s="112" t="str">
        <f t="shared" ca="1" si="1084"/>
        <v/>
      </c>
      <c r="SP37" s="112" t="str">
        <f t="shared" ca="1" si="1084"/>
        <v/>
      </c>
      <c r="SQ37" s="112" t="str">
        <f t="shared" ca="1" si="1084"/>
        <v/>
      </c>
      <c r="SR37" s="112" t="str">
        <f t="shared" ca="1" si="1084"/>
        <v/>
      </c>
      <c r="SS37" s="112" t="str">
        <f t="shared" ca="1" si="1084"/>
        <v/>
      </c>
      <c r="ST37" s="112" t="str">
        <f t="shared" ca="1" si="1084"/>
        <v/>
      </c>
      <c r="SU37" s="112" t="str">
        <f t="shared" ca="1" si="1084"/>
        <v/>
      </c>
      <c r="SV37" s="112" t="str">
        <f t="shared" ca="1" si="1084"/>
        <v/>
      </c>
      <c r="SW37" s="112" t="str">
        <f t="shared" ca="1" si="1084"/>
        <v/>
      </c>
      <c r="SX37" s="112" t="str">
        <f t="shared" ca="1" si="1084"/>
        <v/>
      </c>
      <c r="SY37" s="112" t="str">
        <f t="shared" ca="1" si="1084"/>
        <v/>
      </c>
      <c r="SZ37" s="112" t="str">
        <f t="shared" ca="1" si="1084"/>
        <v/>
      </c>
      <c r="TA37" s="112" t="str">
        <f t="shared" ca="1" si="1084"/>
        <v/>
      </c>
      <c r="TB37" s="112" t="str">
        <f t="shared" ca="1" si="1084"/>
        <v/>
      </c>
      <c r="TC37" s="112" t="str">
        <f t="shared" ref="TC37:TR39" ca="1" si="1085">IF(AND(OR($I37="P",$I37="S1",$I37="S2"),TC$2&gt;=$N37,TC$2&lt;=$O37,$T37&lt;&gt;""),"G",IF(AND($I37="S",TC$2&gt;=$N37,TC$2&lt;=$O37,$T37&lt;&gt;""),"O","")&amp;IF(AND($Q37&gt;0,TC$2&gt;=$N37,TODAY()&gt;=TC$2,TC$2&lt;=$O37,$T37&lt;&gt;""),"T",IF(AND(TC$2&gt;$O37,TODAY()&gt;=TC$2,OR($A37="K",$A37="L"),$R37&gt;0,OR($R37&lt;&gt;"",$O37&lt;&gt;"")),"D","")))</f>
        <v/>
      </c>
      <c r="TD37" s="112" t="str">
        <f t="shared" ca="1" si="1085"/>
        <v/>
      </c>
      <c r="TE37" s="112" t="str">
        <f t="shared" ca="1" si="1085"/>
        <v/>
      </c>
      <c r="TF37" s="112" t="str">
        <f t="shared" ca="1" si="1085"/>
        <v/>
      </c>
      <c r="TG37" s="112" t="str">
        <f t="shared" ca="1" si="1085"/>
        <v/>
      </c>
      <c r="TH37" s="112" t="str">
        <f t="shared" ca="1" si="1085"/>
        <v/>
      </c>
      <c r="TI37" s="112" t="str">
        <f t="shared" ca="1" si="1085"/>
        <v/>
      </c>
      <c r="TJ37" s="112" t="str">
        <f t="shared" ca="1" si="1085"/>
        <v/>
      </c>
      <c r="TK37" s="112" t="str">
        <f t="shared" ca="1" si="1085"/>
        <v/>
      </c>
      <c r="TL37" s="112" t="str">
        <f t="shared" ca="1" si="1085"/>
        <v/>
      </c>
      <c r="TM37" s="112" t="str">
        <f t="shared" ca="1" si="1085"/>
        <v/>
      </c>
      <c r="TN37" s="112" t="str">
        <f t="shared" ca="1" si="1085"/>
        <v/>
      </c>
      <c r="TO37" s="112" t="str">
        <f t="shared" ca="1" si="1085"/>
        <v/>
      </c>
      <c r="TP37" s="112" t="str">
        <f t="shared" ca="1" si="1085"/>
        <v/>
      </c>
      <c r="TQ37" s="112" t="str">
        <f t="shared" ca="1" si="1085"/>
        <v/>
      </c>
      <c r="TR37" s="112" t="str">
        <f t="shared" ca="1" si="1085"/>
        <v/>
      </c>
      <c r="TS37" s="112" t="str">
        <f t="shared" ref="TS37:UH41" ca="1" si="1086">IF(AND(OR($I37="P",$I37="S1",$I37="S2"),TS$2&gt;=$N37,TS$2&lt;=$O37,$T37&lt;&gt;""),"G",IF(AND($I37="S",TS$2&gt;=$N37,TS$2&lt;=$O37,$T37&lt;&gt;""),"O","")&amp;IF(AND($Q37&gt;0,TS$2&gt;=$N37,TODAY()&gt;=TS$2,TS$2&lt;=$O37,$T37&lt;&gt;""),"T",IF(AND(TS$2&gt;$O37,TODAY()&gt;=TS$2,OR($A37="K",$A37="L"),$R37&gt;0,OR($R37&lt;&gt;"",$O37&lt;&gt;"")),"D","")))</f>
        <v/>
      </c>
      <c r="TT37" s="112" t="str">
        <f t="shared" ca="1" si="1086"/>
        <v/>
      </c>
      <c r="TU37" s="112" t="str">
        <f t="shared" ca="1" si="1086"/>
        <v/>
      </c>
      <c r="TV37" s="112" t="str">
        <f t="shared" ca="1" si="1086"/>
        <v/>
      </c>
      <c r="TW37" s="112" t="str">
        <f t="shared" ca="1" si="1086"/>
        <v/>
      </c>
      <c r="TX37" s="112" t="str">
        <f t="shared" ca="1" si="1086"/>
        <v/>
      </c>
      <c r="TY37" s="112" t="str">
        <f t="shared" ca="1" si="1086"/>
        <v/>
      </c>
      <c r="TZ37" s="112" t="str">
        <f t="shared" ca="1" si="1086"/>
        <v/>
      </c>
      <c r="UA37" s="112" t="str">
        <f t="shared" ca="1" si="1086"/>
        <v/>
      </c>
      <c r="UB37" s="112" t="str">
        <f t="shared" ca="1" si="1086"/>
        <v/>
      </c>
      <c r="UC37" s="112" t="str">
        <f t="shared" ca="1" si="1086"/>
        <v/>
      </c>
      <c r="UD37" s="112" t="str">
        <f t="shared" ca="1" si="1086"/>
        <v/>
      </c>
      <c r="UE37" s="112" t="str">
        <f t="shared" ca="1" si="1086"/>
        <v/>
      </c>
      <c r="UF37" s="112" t="str">
        <f t="shared" ca="1" si="1086"/>
        <v/>
      </c>
      <c r="UG37" s="112" t="str">
        <f t="shared" ca="1" si="1086"/>
        <v/>
      </c>
      <c r="UH37" s="112" t="str">
        <f t="shared" ca="1" si="1086"/>
        <v/>
      </c>
      <c r="UI37" s="112" t="str">
        <f t="shared" ref="UI37:UX39" ca="1" si="1087">IF(AND(OR($I37="P",$I37="S1",$I37="S2"),UI$2&gt;=$N37,UI$2&lt;=$O37,$T37&lt;&gt;""),"G",IF(AND($I37="S",UI$2&gt;=$N37,UI$2&lt;=$O37,$T37&lt;&gt;""),"O","")&amp;IF(AND($Q37&gt;0,UI$2&gt;=$N37,TODAY()&gt;=UI$2,UI$2&lt;=$O37,$T37&lt;&gt;""),"T",IF(AND(UI$2&gt;$O37,TODAY()&gt;=UI$2,OR($A37="K",$A37="L"),$R37&gt;0,OR($R37&lt;&gt;"",$O37&lt;&gt;"")),"D","")))</f>
        <v/>
      </c>
      <c r="UJ37" s="112" t="str">
        <f t="shared" ca="1" si="1087"/>
        <v/>
      </c>
      <c r="UK37" s="112" t="str">
        <f t="shared" ca="1" si="1087"/>
        <v/>
      </c>
      <c r="UL37" s="112" t="str">
        <f t="shared" ca="1" si="1087"/>
        <v/>
      </c>
      <c r="UM37" s="112" t="str">
        <f t="shared" ca="1" si="1087"/>
        <v/>
      </c>
      <c r="UN37" s="112" t="str">
        <f t="shared" ca="1" si="1087"/>
        <v/>
      </c>
      <c r="UO37" s="112" t="str">
        <f t="shared" ca="1" si="1087"/>
        <v/>
      </c>
      <c r="UP37" s="112" t="str">
        <f t="shared" ca="1" si="1087"/>
        <v/>
      </c>
      <c r="UQ37" s="112" t="str">
        <f t="shared" ca="1" si="1087"/>
        <v/>
      </c>
      <c r="UR37" s="112" t="str">
        <f t="shared" ca="1" si="1087"/>
        <v/>
      </c>
      <c r="US37" s="112" t="str">
        <f t="shared" ca="1" si="1087"/>
        <v/>
      </c>
      <c r="UT37" s="112" t="str">
        <f t="shared" ca="1" si="1087"/>
        <v/>
      </c>
      <c r="UU37" s="112" t="str">
        <f t="shared" ca="1" si="1087"/>
        <v/>
      </c>
      <c r="UV37" s="112" t="str">
        <f t="shared" ca="1" si="1087"/>
        <v/>
      </c>
      <c r="UW37" s="112" t="str">
        <f t="shared" ca="1" si="1087"/>
        <v/>
      </c>
      <c r="UX37" s="112" t="str">
        <f t="shared" ca="1" si="1087"/>
        <v/>
      </c>
      <c r="UY37" s="112" t="str">
        <f t="shared" ref="UY37:VN41" ca="1" si="1088">IF(AND(OR($I37="P",$I37="S1",$I37="S2"),UY$2&gt;=$N37,UY$2&lt;=$O37,$T37&lt;&gt;""),"G",IF(AND($I37="S",UY$2&gt;=$N37,UY$2&lt;=$O37,$T37&lt;&gt;""),"O","")&amp;IF(AND($Q37&gt;0,UY$2&gt;=$N37,TODAY()&gt;=UY$2,UY$2&lt;=$O37,$T37&lt;&gt;""),"T",IF(AND(UY$2&gt;$O37,TODAY()&gt;=UY$2,OR($A37="K",$A37="L"),$R37&gt;0,OR($R37&lt;&gt;"",$O37&lt;&gt;"")),"D","")))</f>
        <v/>
      </c>
      <c r="UZ37" s="112" t="str">
        <f t="shared" ca="1" si="1088"/>
        <v/>
      </c>
      <c r="VA37" s="112" t="str">
        <f t="shared" ca="1" si="1088"/>
        <v/>
      </c>
      <c r="VB37" s="112" t="str">
        <f t="shared" ca="1" si="1088"/>
        <v/>
      </c>
      <c r="VC37" s="112" t="str">
        <f t="shared" ca="1" si="1088"/>
        <v/>
      </c>
      <c r="VD37" s="112" t="str">
        <f t="shared" ca="1" si="1088"/>
        <v/>
      </c>
      <c r="VE37" s="112" t="str">
        <f t="shared" ca="1" si="1088"/>
        <v/>
      </c>
      <c r="VF37" s="112" t="str">
        <f t="shared" ca="1" si="1088"/>
        <v/>
      </c>
      <c r="VG37" s="112" t="str">
        <f t="shared" ca="1" si="1088"/>
        <v/>
      </c>
      <c r="VH37" s="112" t="str">
        <f t="shared" ca="1" si="1088"/>
        <v/>
      </c>
      <c r="VI37" s="112" t="str">
        <f t="shared" ca="1" si="1088"/>
        <v/>
      </c>
      <c r="VJ37" s="112" t="str">
        <f t="shared" ca="1" si="1088"/>
        <v/>
      </c>
      <c r="VK37" s="112" t="str">
        <f t="shared" ca="1" si="1088"/>
        <v/>
      </c>
      <c r="VL37" s="112" t="str">
        <f t="shared" ca="1" si="1088"/>
        <v/>
      </c>
      <c r="VM37" s="112" t="str">
        <f t="shared" ca="1" si="1088"/>
        <v/>
      </c>
      <c r="VN37" s="112" t="str">
        <f t="shared" ca="1" si="1088"/>
        <v/>
      </c>
      <c r="VO37" s="112" t="str">
        <f t="shared" ref="VO37:WD39" ca="1" si="1089">IF(AND(OR($I37="P",$I37="S1",$I37="S2"),VO$2&gt;=$N37,VO$2&lt;=$O37,$T37&lt;&gt;""),"G",IF(AND($I37="S",VO$2&gt;=$N37,VO$2&lt;=$O37,$T37&lt;&gt;""),"O","")&amp;IF(AND($Q37&gt;0,VO$2&gt;=$N37,TODAY()&gt;=VO$2,VO$2&lt;=$O37,$T37&lt;&gt;""),"T",IF(AND(VO$2&gt;$O37,TODAY()&gt;=VO$2,OR($A37="K",$A37="L"),$R37&gt;0,OR($R37&lt;&gt;"",$O37&lt;&gt;"")),"D","")))</f>
        <v/>
      </c>
      <c r="VP37" s="112" t="str">
        <f t="shared" ca="1" si="1089"/>
        <v/>
      </c>
      <c r="VQ37" s="112" t="str">
        <f t="shared" ca="1" si="1089"/>
        <v/>
      </c>
      <c r="VR37" s="112" t="str">
        <f t="shared" ca="1" si="1089"/>
        <v/>
      </c>
      <c r="VS37" s="112" t="str">
        <f t="shared" ca="1" si="1089"/>
        <v/>
      </c>
      <c r="VT37" s="112" t="str">
        <f t="shared" ca="1" si="1089"/>
        <v/>
      </c>
      <c r="VU37" s="112" t="str">
        <f t="shared" ca="1" si="1089"/>
        <v/>
      </c>
      <c r="VV37" s="112" t="str">
        <f t="shared" ca="1" si="1089"/>
        <v/>
      </c>
      <c r="VW37" s="112" t="str">
        <f t="shared" ca="1" si="1089"/>
        <v/>
      </c>
      <c r="VX37" s="112" t="str">
        <f t="shared" ca="1" si="1089"/>
        <v/>
      </c>
      <c r="VY37" s="112" t="str">
        <f t="shared" ca="1" si="1089"/>
        <v/>
      </c>
      <c r="VZ37" s="112" t="str">
        <f t="shared" ca="1" si="1089"/>
        <v/>
      </c>
      <c r="WA37" s="112" t="str">
        <f t="shared" ca="1" si="1089"/>
        <v/>
      </c>
      <c r="WB37" s="112" t="str">
        <f t="shared" ca="1" si="1089"/>
        <v/>
      </c>
      <c r="WC37" s="112" t="str">
        <f t="shared" ca="1" si="1089"/>
        <v/>
      </c>
      <c r="WD37" s="112" t="str">
        <f t="shared" ca="1" si="1089"/>
        <v/>
      </c>
      <c r="WE37" s="112" t="str">
        <f t="shared" ref="WE37:WT41" ca="1" si="1090">IF(AND(OR($I37="P",$I37="S1",$I37="S2"),WE$2&gt;=$N37,WE$2&lt;=$O37,$T37&lt;&gt;""),"G",IF(AND($I37="S",WE$2&gt;=$N37,WE$2&lt;=$O37,$T37&lt;&gt;""),"O","")&amp;IF(AND($Q37&gt;0,WE$2&gt;=$N37,TODAY()&gt;=WE$2,WE$2&lt;=$O37,$T37&lt;&gt;""),"T",IF(AND(WE$2&gt;$O37,TODAY()&gt;=WE$2,OR($A37="K",$A37="L"),$R37&gt;0,OR($R37&lt;&gt;"",$O37&lt;&gt;"")),"D","")))</f>
        <v/>
      </c>
      <c r="WF37" s="112" t="str">
        <f t="shared" ca="1" si="1090"/>
        <v/>
      </c>
      <c r="WG37" s="112" t="str">
        <f t="shared" ca="1" si="1090"/>
        <v/>
      </c>
      <c r="WH37" s="112" t="str">
        <f t="shared" ca="1" si="1090"/>
        <v/>
      </c>
      <c r="WI37" s="112" t="str">
        <f t="shared" ca="1" si="1090"/>
        <v/>
      </c>
      <c r="WJ37" s="112" t="str">
        <f t="shared" ca="1" si="1090"/>
        <v/>
      </c>
      <c r="WK37" s="112" t="str">
        <f t="shared" ca="1" si="1090"/>
        <v/>
      </c>
      <c r="WL37" s="112" t="str">
        <f t="shared" ca="1" si="1090"/>
        <v/>
      </c>
      <c r="WM37" s="112" t="str">
        <f t="shared" ca="1" si="1090"/>
        <v/>
      </c>
      <c r="WN37" s="112" t="str">
        <f t="shared" ca="1" si="1090"/>
        <v/>
      </c>
      <c r="WO37" s="112" t="str">
        <f t="shared" ca="1" si="1090"/>
        <v/>
      </c>
      <c r="WP37" s="112" t="str">
        <f t="shared" ca="1" si="1090"/>
        <v/>
      </c>
      <c r="WQ37" s="112" t="str">
        <f t="shared" ca="1" si="1090"/>
        <v/>
      </c>
      <c r="WR37" s="112" t="str">
        <f t="shared" ca="1" si="1090"/>
        <v/>
      </c>
      <c r="WS37" s="112" t="str">
        <f t="shared" ca="1" si="1090"/>
        <v/>
      </c>
      <c r="WT37" s="112" t="str">
        <f t="shared" ca="1" si="1090"/>
        <v/>
      </c>
      <c r="WU37" s="112" t="str">
        <f t="shared" ref="WU37:XJ39" ca="1" si="1091">IF(AND(OR($I37="P",$I37="S1",$I37="S2"),WU$2&gt;=$N37,WU$2&lt;=$O37,$T37&lt;&gt;""),"G",IF(AND($I37="S",WU$2&gt;=$N37,WU$2&lt;=$O37,$T37&lt;&gt;""),"O","")&amp;IF(AND($Q37&gt;0,WU$2&gt;=$N37,TODAY()&gt;=WU$2,WU$2&lt;=$O37,$T37&lt;&gt;""),"T",IF(AND(WU$2&gt;$O37,TODAY()&gt;=WU$2,OR($A37="K",$A37="L"),$R37&gt;0,OR($R37&lt;&gt;"",$O37&lt;&gt;"")),"D","")))</f>
        <v/>
      </c>
      <c r="WV37" s="112" t="str">
        <f t="shared" ca="1" si="1091"/>
        <v/>
      </c>
      <c r="WW37" s="112" t="str">
        <f t="shared" ca="1" si="1091"/>
        <v/>
      </c>
      <c r="WX37" s="112" t="str">
        <f t="shared" ca="1" si="1091"/>
        <v/>
      </c>
      <c r="WY37" s="112" t="str">
        <f t="shared" ca="1" si="1091"/>
        <v/>
      </c>
      <c r="WZ37" s="112" t="str">
        <f t="shared" ca="1" si="1091"/>
        <v/>
      </c>
      <c r="XA37" s="112" t="str">
        <f t="shared" ca="1" si="1091"/>
        <v/>
      </c>
      <c r="XB37" s="112" t="str">
        <f t="shared" ca="1" si="1091"/>
        <v/>
      </c>
      <c r="XC37" s="112" t="str">
        <f t="shared" ca="1" si="1091"/>
        <v/>
      </c>
      <c r="XD37" s="112" t="str">
        <f t="shared" ca="1" si="1091"/>
        <v/>
      </c>
      <c r="XE37" s="112" t="str">
        <f t="shared" ca="1" si="1091"/>
        <v/>
      </c>
      <c r="XF37" s="112" t="str">
        <f t="shared" ca="1" si="1091"/>
        <v/>
      </c>
      <c r="XG37" s="112" t="str">
        <f t="shared" ca="1" si="1091"/>
        <v/>
      </c>
      <c r="XH37" s="112" t="str">
        <f t="shared" ca="1" si="1091"/>
        <v/>
      </c>
      <c r="XI37" s="112" t="str">
        <f t="shared" ca="1" si="1091"/>
        <v/>
      </c>
      <c r="XJ37" s="112" t="str">
        <f t="shared" ca="1" si="1091"/>
        <v/>
      </c>
      <c r="XK37" s="112" t="str">
        <f t="shared" ref="XK37:XZ41" ca="1" si="1092">IF(AND(OR($I37="P",$I37="S1",$I37="S2"),XK$2&gt;=$N37,XK$2&lt;=$O37,$T37&lt;&gt;""),"G",IF(AND($I37="S",XK$2&gt;=$N37,XK$2&lt;=$O37,$T37&lt;&gt;""),"O","")&amp;IF(AND($Q37&gt;0,XK$2&gt;=$N37,TODAY()&gt;=XK$2,XK$2&lt;=$O37,$T37&lt;&gt;""),"T",IF(AND(XK$2&gt;$O37,TODAY()&gt;=XK$2,OR($A37="K",$A37="L"),$R37&gt;0,OR($R37&lt;&gt;"",$O37&lt;&gt;"")),"D","")))</f>
        <v/>
      </c>
      <c r="XL37" s="112" t="str">
        <f t="shared" ca="1" si="1092"/>
        <v/>
      </c>
      <c r="XM37" s="112" t="str">
        <f t="shared" ca="1" si="1092"/>
        <v/>
      </c>
      <c r="XN37" s="112" t="str">
        <f t="shared" ca="1" si="1092"/>
        <v/>
      </c>
      <c r="XO37" s="112" t="str">
        <f t="shared" ca="1" si="1092"/>
        <v/>
      </c>
      <c r="XP37" s="112" t="str">
        <f t="shared" ca="1" si="1092"/>
        <v/>
      </c>
      <c r="XQ37" s="112" t="str">
        <f t="shared" ca="1" si="1092"/>
        <v/>
      </c>
      <c r="XR37" s="112" t="str">
        <f t="shared" ca="1" si="1092"/>
        <v/>
      </c>
      <c r="XS37" s="112" t="str">
        <f t="shared" ca="1" si="1092"/>
        <v/>
      </c>
      <c r="XT37" s="112" t="str">
        <f t="shared" ca="1" si="1092"/>
        <v/>
      </c>
      <c r="XU37" s="112" t="str">
        <f t="shared" ca="1" si="1092"/>
        <v/>
      </c>
      <c r="XV37" s="112" t="str">
        <f t="shared" ca="1" si="1092"/>
        <v/>
      </c>
      <c r="XW37" s="112" t="str">
        <f t="shared" ca="1" si="1092"/>
        <v/>
      </c>
      <c r="XX37" s="112" t="str">
        <f t="shared" ca="1" si="1092"/>
        <v/>
      </c>
      <c r="XY37" s="112" t="str">
        <f t="shared" ca="1" si="1092"/>
        <v/>
      </c>
      <c r="XZ37" s="112" t="str">
        <f t="shared" ca="1" si="1092"/>
        <v/>
      </c>
      <c r="YA37" s="112" t="str">
        <f t="shared" ref="YA37:YP39" ca="1" si="1093">IF(AND(OR($I37="P",$I37="S1",$I37="S2"),YA$2&gt;=$N37,YA$2&lt;=$O37,$T37&lt;&gt;""),"G",IF(AND($I37="S",YA$2&gt;=$N37,YA$2&lt;=$O37,$T37&lt;&gt;""),"O","")&amp;IF(AND($Q37&gt;0,YA$2&gt;=$N37,TODAY()&gt;=YA$2,YA$2&lt;=$O37,$T37&lt;&gt;""),"T",IF(AND(YA$2&gt;$O37,TODAY()&gt;=YA$2,OR($A37="K",$A37="L"),$R37&gt;0,OR($R37&lt;&gt;"",$O37&lt;&gt;"")),"D","")))</f>
        <v/>
      </c>
      <c r="YB37" s="112" t="str">
        <f t="shared" ca="1" si="1093"/>
        <v/>
      </c>
      <c r="YC37" s="112" t="str">
        <f t="shared" ca="1" si="1093"/>
        <v/>
      </c>
      <c r="YD37" s="112" t="str">
        <f t="shared" ca="1" si="1093"/>
        <v/>
      </c>
      <c r="YE37" s="112" t="str">
        <f t="shared" ca="1" si="1093"/>
        <v/>
      </c>
      <c r="YF37" s="112" t="str">
        <f t="shared" ca="1" si="1093"/>
        <v/>
      </c>
      <c r="YG37" s="112" t="str">
        <f t="shared" ca="1" si="1093"/>
        <v/>
      </c>
      <c r="YH37" s="112" t="str">
        <f t="shared" ca="1" si="1093"/>
        <v/>
      </c>
      <c r="YI37" s="112" t="str">
        <f t="shared" ca="1" si="1093"/>
        <v/>
      </c>
      <c r="YJ37" s="112" t="str">
        <f t="shared" ca="1" si="1093"/>
        <v/>
      </c>
      <c r="YK37" s="112" t="str">
        <f t="shared" ca="1" si="1093"/>
        <v/>
      </c>
      <c r="YL37" s="112" t="str">
        <f t="shared" ca="1" si="1093"/>
        <v/>
      </c>
      <c r="YM37" s="112" t="str">
        <f t="shared" ca="1" si="1093"/>
        <v/>
      </c>
      <c r="YN37" s="112" t="str">
        <f t="shared" ca="1" si="1093"/>
        <v/>
      </c>
      <c r="YO37" s="112" t="str">
        <f t="shared" ca="1" si="1093"/>
        <v/>
      </c>
      <c r="YP37" s="112" t="str">
        <f t="shared" ca="1" si="1093"/>
        <v/>
      </c>
      <c r="YQ37" s="112" t="str">
        <f t="shared" ref="YQ37:ZF41" ca="1" si="1094">IF(AND(OR($I37="P",$I37="S1",$I37="S2"),YQ$2&gt;=$N37,YQ$2&lt;=$O37,$T37&lt;&gt;""),"G",IF(AND($I37="S",YQ$2&gt;=$N37,YQ$2&lt;=$O37,$T37&lt;&gt;""),"O","")&amp;IF(AND($Q37&gt;0,YQ$2&gt;=$N37,TODAY()&gt;=YQ$2,YQ$2&lt;=$O37,$T37&lt;&gt;""),"T",IF(AND(YQ$2&gt;$O37,TODAY()&gt;=YQ$2,OR($A37="K",$A37="L"),$R37&gt;0,OR($R37&lt;&gt;"",$O37&lt;&gt;"")),"D","")))</f>
        <v/>
      </c>
      <c r="YR37" s="112" t="str">
        <f t="shared" ca="1" si="1094"/>
        <v/>
      </c>
      <c r="YS37" s="112" t="str">
        <f t="shared" ca="1" si="1094"/>
        <v/>
      </c>
      <c r="YT37" s="112" t="str">
        <f t="shared" ca="1" si="1094"/>
        <v/>
      </c>
      <c r="YU37" s="112" t="str">
        <f t="shared" ca="1" si="1094"/>
        <v/>
      </c>
      <c r="YV37" s="112" t="str">
        <f t="shared" ca="1" si="1094"/>
        <v/>
      </c>
      <c r="YW37" s="112" t="str">
        <f t="shared" ca="1" si="1094"/>
        <v/>
      </c>
      <c r="YX37" s="112" t="str">
        <f t="shared" ca="1" si="1094"/>
        <v/>
      </c>
      <c r="YY37" s="112" t="str">
        <f t="shared" ca="1" si="1094"/>
        <v/>
      </c>
      <c r="YZ37" s="112" t="str">
        <f t="shared" ca="1" si="1094"/>
        <v/>
      </c>
      <c r="ZA37" s="112" t="str">
        <f t="shared" ca="1" si="1094"/>
        <v/>
      </c>
      <c r="ZB37" s="112" t="str">
        <f t="shared" ca="1" si="1094"/>
        <v/>
      </c>
      <c r="ZC37" s="112" t="str">
        <f t="shared" ca="1" si="1094"/>
        <v/>
      </c>
      <c r="ZD37" s="112" t="str">
        <f t="shared" ca="1" si="1094"/>
        <v/>
      </c>
      <c r="ZE37" s="112" t="str">
        <f t="shared" ca="1" si="1094"/>
        <v/>
      </c>
      <c r="ZF37" s="112" t="str">
        <f t="shared" ca="1" si="1094"/>
        <v/>
      </c>
      <c r="ZG37" s="112" t="str">
        <f t="shared" ref="ZG37:ZQ39" ca="1" si="1095">IF(AND(OR($I37="P",$I37="S1",$I37="S2"),ZG$2&gt;=$N37,ZG$2&lt;=$O37,$T37&lt;&gt;""),"G",IF(AND($I37="S",ZG$2&gt;=$N37,ZG$2&lt;=$O37,$T37&lt;&gt;""),"O","")&amp;IF(AND($Q37&gt;0,ZG$2&gt;=$N37,TODAY()&gt;=ZG$2,ZG$2&lt;=$O37,$T37&lt;&gt;""),"T",IF(AND(ZG$2&gt;$O37,TODAY()&gt;=ZG$2,OR($A37="K",$A37="L"),$R37&gt;0,OR($R37&lt;&gt;"",$O37&lt;&gt;"")),"D","")))</f>
        <v/>
      </c>
      <c r="ZH37" s="112" t="str">
        <f t="shared" ca="1" si="1095"/>
        <v/>
      </c>
      <c r="ZI37" s="112" t="str">
        <f t="shared" ca="1" si="1095"/>
        <v/>
      </c>
      <c r="ZJ37" s="112" t="str">
        <f t="shared" ca="1" si="1095"/>
        <v/>
      </c>
      <c r="ZK37" s="112" t="str">
        <f t="shared" ca="1" si="1095"/>
        <v/>
      </c>
      <c r="ZL37" s="112" t="str">
        <f t="shared" ca="1" si="1095"/>
        <v/>
      </c>
      <c r="ZM37" s="112" t="str">
        <f t="shared" ca="1" si="1095"/>
        <v/>
      </c>
      <c r="ZN37" s="112" t="str">
        <f t="shared" ca="1" si="1095"/>
        <v/>
      </c>
      <c r="ZO37" s="112" t="str">
        <f t="shared" ca="1" si="1095"/>
        <v/>
      </c>
      <c r="ZP37" s="112" t="str">
        <f t="shared" ca="1" si="1095"/>
        <v/>
      </c>
      <c r="ZQ37" s="112" t="str">
        <f t="shared" ca="1" si="1095"/>
        <v/>
      </c>
    </row>
    <row r="38" spans="1:693" ht="18" outlineLevel="2">
      <c r="A38" s="83" t="str">
        <f t="shared" ca="1" si="1020"/>
        <v>L</v>
      </c>
      <c r="B38" s="25"/>
      <c r="C38" s="25"/>
      <c r="D38" s="47" t="s">
        <v>27</v>
      </c>
      <c r="E38" s="136"/>
      <c r="F38" s="137"/>
      <c r="G38" s="138"/>
      <c r="H38" s="42" t="s">
        <v>28</v>
      </c>
      <c r="I38" s="122" t="s">
        <v>41</v>
      </c>
      <c r="J38" s="128"/>
      <c r="K38" s="147"/>
      <c r="L38" s="148"/>
      <c r="M38" s="76">
        <f t="shared" si="1021"/>
        <v>120</v>
      </c>
      <c r="N38" s="51">
        <v>40833</v>
      </c>
      <c r="O38" s="115">
        <v>41000</v>
      </c>
      <c r="P38" s="53">
        <f t="shared" ca="1" si="942"/>
        <v>0.5</v>
      </c>
      <c r="Q38" s="96">
        <f t="shared" ca="1" si="1022"/>
        <v>60</v>
      </c>
      <c r="R38" s="124">
        <f t="shared" ca="1" si="1023"/>
        <v>-61</v>
      </c>
      <c r="S38" s="101">
        <f t="shared" si="1024"/>
        <v>40833</v>
      </c>
      <c r="T38" s="125">
        <f t="shared" ca="1" si="1025"/>
        <v>40893</v>
      </c>
      <c r="U38" s="155"/>
      <c r="V38" s="156"/>
      <c r="W38" s="85"/>
      <c r="X38" s="131" t="str">
        <f t="shared" ca="1" si="1070"/>
        <v/>
      </c>
      <c r="Y38" s="112" t="str">
        <f t="shared" ca="1" si="1070"/>
        <v/>
      </c>
      <c r="Z38" s="112" t="str">
        <f t="shared" ca="1" si="1070"/>
        <v/>
      </c>
      <c r="AA38" s="112" t="str">
        <f t="shared" ca="1" si="1070"/>
        <v/>
      </c>
      <c r="AB38" s="112" t="str">
        <f t="shared" ca="1" si="1070"/>
        <v/>
      </c>
      <c r="AC38" s="112" t="str">
        <f t="shared" ca="1" si="1070"/>
        <v/>
      </c>
      <c r="AD38" s="112" t="str">
        <f t="shared" ca="1" si="1070"/>
        <v/>
      </c>
      <c r="AE38" s="112" t="str">
        <f t="shared" ca="1" si="1070"/>
        <v/>
      </c>
      <c r="AF38" s="112" t="str">
        <f t="shared" ca="1" si="1070"/>
        <v/>
      </c>
      <c r="AG38" s="112" t="str">
        <f t="shared" ca="1" si="1070"/>
        <v/>
      </c>
      <c r="AH38" s="112" t="str">
        <f t="shared" ca="1" si="1070"/>
        <v/>
      </c>
      <c r="AI38" s="112" t="str">
        <f t="shared" ca="1" si="1070"/>
        <v/>
      </c>
      <c r="AJ38" s="112" t="str">
        <f t="shared" ca="1" si="1070"/>
        <v/>
      </c>
      <c r="AK38" s="112" t="str">
        <f t="shared" ca="1" si="1070"/>
        <v/>
      </c>
      <c r="AL38" s="112" t="str">
        <f t="shared" ca="1" si="1070"/>
        <v/>
      </c>
      <c r="AM38" s="112" t="str">
        <f t="shared" ca="1" si="1070"/>
        <v/>
      </c>
      <c r="AN38" s="112" t="str">
        <f t="shared" ca="1" si="1071"/>
        <v/>
      </c>
      <c r="AO38" s="112" t="str">
        <f t="shared" ca="1" si="1071"/>
        <v/>
      </c>
      <c r="AP38" s="112" t="str">
        <f t="shared" ca="1" si="1071"/>
        <v/>
      </c>
      <c r="AQ38" s="112" t="str">
        <f t="shared" ca="1" si="1071"/>
        <v/>
      </c>
      <c r="AR38" s="112" t="str">
        <f t="shared" ca="1" si="1071"/>
        <v/>
      </c>
      <c r="AS38" s="112" t="str">
        <f t="shared" ca="1" si="1071"/>
        <v/>
      </c>
      <c r="AT38" s="112" t="str">
        <f t="shared" ca="1" si="1071"/>
        <v/>
      </c>
      <c r="AU38" s="112" t="str">
        <f t="shared" ca="1" si="1071"/>
        <v/>
      </c>
      <c r="AV38" s="112" t="str">
        <f t="shared" ca="1" si="1071"/>
        <v/>
      </c>
      <c r="AW38" s="112" t="str">
        <f t="shared" ca="1" si="1071"/>
        <v/>
      </c>
      <c r="AX38" s="112" t="str">
        <f t="shared" ca="1" si="1071"/>
        <v/>
      </c>
      <c r="AY38" s="112" t="str">
        <f t="shared" ca="1" si="1071"/>
        <v/>
      </c>
      <c r="AZ38" s="112" t="str">
        <f t="shared" ca="1" si="1071"/>
        <v/>
      </c>
      <c r="BA38" s="112" t="str">
        <f t="shared" ca="1" si="1071"/>
        <v/>
      </c>
      <c r="BB38" s="112" t="str">
        <f t="shared" ca="1" si="1071"/>
        <v/>
      </c>
      <c r="BC38" s="112" t="str">
        <f t="shared" ca="1" si="1028"/>
        <v/>
      </c>
      <c r="BD38" s="112" t="str">
        <f t="shared" ca="1" si="1028"/>
        <v/>
      </c>
      <c r="BE38" s="112" t="str">
        <f t="shared" ca="1" si="1028"/>
        <v/>
      </c>
      <c r="BF38" s="112" t="str">
        <f t="shared" ca="1" si="1028"/>
        <v/>
      </c>
      <c r="BG38" s="112" t="str">
        <f t="shared" ca="1" si="1028"/>
        <v/>
      </c>
      <c r="BH38" s="112" t="str">
        <f t="shared" ca="1" si="1028"/>
        <v/>
      </c>
      <c r="BI38" s="112" t="str">
        <f t="shared" ca="1" si="1028"/>
        <v/>
      </c>
      <c r="BJ38" s="112" t="str">
        <f t="shared" ca="1" si="1028"/>
        <v/>
      </c>
      <c r="BK38" s="112" t="str">
        <f t="shared" ca="1" si="1028"/>
        <v/>
      </c>
      <c r="BL38" s="112" t="str">
        <f t="shared" ca="1" si="1028"/>
        <v/>
      </c>
      <c r="BM38" s="112" t="str">
        <f t="shared" ca="1" si="1028"/>
        <v/>
      </c>
      <c r="BN38" s="112" t="str">
        <f t="shared" ca="1" si="1028"/>
        <v/>
      </c>
      <c r="BO38" s="112" t="str">
        <f t="shared" ca="1" si="1028"/>
        <v/>
      </c>
      <c r="BP38" s="112" t="str">
        <f t="shared" ca="1" si="1028"/>
        <v/>
      </c>
      <c r="BQ38" s="112" t="str">
        <f t="shared" ca="1" si="1028"/>
        <v/>
      </c>
      <c r="BR38" s="112" t="str">
        <f t="shared" ref="BR38:CG39" ca="1" si="1096">IF(AND(OR($I38="P",$I38="S1",$I38="S2"),BR$2&gt;=$N38,BR$2&lt;=$O38,$T38&lt;&gt;""),"G",IF(AND($I38="S",BR$2&gt;=$N38,BR$2&lt;=$O38,$T38&lt;&gt;""),"O","")&amp;IF(AND($Q38&gt;0,BR$2&gt;=$N38,TODAY()&gt;=BR$2,BR$2&lt;=$O38,$T38&lt;&gt;""),"T",IF(AND(BR$2&gt;$O38,TODAY()&gt;=BR$2,OR($A38="K",$A38="L"),$R38&gt;0,OR($R38&lt;&gt;"",$O38&lt;&gt;"")),"D","")))</f>
        <v/>
      </c>
      <c r="BS38" s="112" t="str">
        <f t="shared" ca="1" si="1096"/>
        <v/>
      </c>
      <c r="BT38" s="112" t="str">
        <f t="shared" ca="1" si="1096"/>
        <v/>
      </c>
      <c r="BU38" s="112" t="str">
        <f t="shared" ca="1" si="1096"/>
        <v/>
      </c>
      <c r="BV38" s="112" t="str">
        <f t="shared" ca="1" si="1096"/>
        <v/>
      </c>
      <c r="BW38" s="112" t="str">
        <f t="shared" ca="1" si="1096"/>
        <v/>
      </c>
      <c r="BX38" s="112" t="str">
        <f t="shared" ca="1" si="1096"/>
        <v/>
      </c>
      <c r="BY38" s="112" t="str">
        <f t="shared" ca="1" si="1096"/>
        <v/>
      </c>
      <c r="BZ38" s="112" t="str">
        <f t="shared" ca="1" si="1096"/>
        <v/>
      </c>
      <c r="CA38" s="112" t="str">
        <f t="shared" ca="1" si="1096"/>
        <v/>
      </c>
      <c r="CB38" s="112" t="str">
        <f t="shared" ca="1" si="1096"/>
        <v/>
      </c>
      <c r="CC38" s="112" t="str">
        <f t="shared" ca="1" si="1096"/>
        <v/>
      </c>
      <c r="CD38" s="112" t="str">
        <f t="shared" ca="1" si="1096"/>
        <v/>
      </c>
      <c r="CE38" s="112" t="str">
        <f t="shared" ca="1" si="1096"/>
        <v/>
      </c>
      <c r="CF38" s="112" t="str">
        <f t="shared" ca="1" si="1096"/>
        <v/>
      </c>
      <c r="CG38" s="112" t="str">
        <f t="shared" ca="1" si="1096"/>
        <v/>
      </c>
      <c r="CH38" s="112" t="str">
        <f t="shared" ca="1" si="1030"/>
        <v/>
      </c>
      <c r="CI38" s="112" t="str">
        <f t="shared" ca="1" si="1030"/>
        <v/>
      </c>
      <c r="CJ38" s="112" t="str">
        <f t="shared" ca="1" si="1030"/>
        <v/>
      </c>
      <c r="CK38" s="112" t="str">
        <f t="shared" ca="1" si="1030"/>
        <v/>
      </c>
      <c r="CL38" s="112" t="str">
        <f t="shared" ca="1" si="1030"/>
        <v/>
      </c>
      <c r="CM38" s="112" t="str">
        <f t="shared" ca="1" si="1030"/>
        <v/>
      </c>
      <c r="CN38" s="112" t="str">
        <f t="shared" ca="1" si="1030"/>
        <v/>
      </c>
      <c r="CO38" s="112" t="str">
        <f t="shared" ca="1" si="1030"/>
        <v/>
      </c>
      <c r="CP38" s="112" t="str">
        <f t="shared" ca="1" si="1030"/>
        <v/>
      </c>
      <c r="CQ38" s="112" t="str">
        <f t="shared" ca="1" si="1030"/>
        <v/>
      </c>
      <c r="CR38" s="112" t="str">
        <f t="shared" ca="1" si="1030"/>
        <v/>
      </c>
      <c r="CS38" s="112" t="str">
        <f t="shared" ca="1" si="1030"/>
        <v/>
      </c>
      <c r="CT38" s="112" t="str">
        <f t="shared" ca="1" si="1030"/>
        <v/>
      </c>
      <c r="CU38" s="112" t="str">
        <f t="shared" ca="1" si="1030"/>
        <v/>
      </c>
      <c r="CV38" s="112" t="str">
        <f t="shared" ca="1" si="1030"/>
        <v/>
      </c>
      <c r="CW38" s="112" t="str">
        <f t="shared" ca="1" si="1030"/>
        <v/>
      </c>
      <c r="CX38" s="112" t="str">
        <f t="shared" ca="1" si="1031"/>
        <v/>
      </c>
      <c r="CY38" s="112" t="str">
        <f t="shared" ca="1" si="1031"/>
        <v/>
      </c>
      <c r="CZ38" s="112" t="str">
        <f t="shared" ca="1" si="1031"/>
        <v/>
      </c>
      <c r="DA38" s="112" t="str">
        <f t="shared" ca="1" si="1031"/>
        <v/>
      </c>
      <c r="DB38" s="112" t="str">
        <f t="shared" ca="1" si="1031"/>
        <v/>
      </c>
      <c r="DC38" s="112" t="str">
        <f t="shared" ca="1" si="1031"/>
        <v/>
      </c>
      <c r="DD38" s="112" t="str">
        <f t="shared" ca="1" si="1031"/>
        <v/>
      </c>
      <c r="DE38" s="112" t="str">
        <f t="shared" ca="1" si="1031"/>
        <v/>
      </c>
      <c r="DF38" s="112" t="str">
        <f t="shared" ca="1" si="1031"/>
        <v/>
      </c>
      <c r="DG38" s="112" t="str">
        <f t="shared" ca="1" si="1031"/>
        <v/>
      </c>
      <c r="DH38" s="112" t="str">
        <f t="shared" ca="1" si="1031"/>
        <v/>
      </c>
      <c r="DI38" s="112" t="str">
        <f t="shared" ca="1" si="1031"/>
        <v/>
      </c>
      <c r="DJ38" s="112" t="str">
        <f t="shared" ca="1" si="1031"/>
        <v/>
      </c>
      <c r="DK38" s="112" t="str">
        <f t="shared" ca="1" si="1031"/>
        <v/>
      </c>
      <c r="DL38" s="112" t="str">
        <f t="shared" ca="1" si="1031"/>
        <v/>
      </c>
      <c r="DM38" s="112" t="str">
        <f t="shared" ca="1" si="1032"/>
        <v/>
      </c>
      <c r="DN38" s="112" t="str">
        <f t="shared" ca="1" si="1032"/>
        <v/>
      </c>
      <c r="DO38" s="112" t="str">
        <f t="shared" ca="1" si="1032"/>
        <v/>
      </c>
      <c r="DP38" s="112" t="str">
        <f t="shared" ca="1" si="1032"/>
        <v/>
      </c>
      <c r="DQ38" s="112" t="str">
        <f t="shared" ca="1" si="1032"/>
        <v/>
      </c>
      <c r="DR38" s="112" t="str">
        <f t="shared" ca="1" si="1032"/>
        <v/>
      </c>
      <c r="DS38" s="112" t="str">
        <f t="shared" ca="1" si="1032"/>
        <v/>
      </c>
      <c r="DT38" s="112" t="str">
        <f t="shared" ca="1" si="1032"/>
        <v/>
      </c>
      <c r="DU38" s="112" t="str">
        <f t="shared" ca="1" si="1032"/>
        <v/>
      </c>
      <c r="DV38" s="112" t="str">
        <f t="shared" ca="1" si="1032"/>
        <v/>
      </c>
      <c r="DW38" s="112" t="str">
        <f t="shared" ca="1" si="1032"/>
        <v/>
      </c>
      <c r="DX38" s="112" t="str">
        <f t="shared" ca="1" si="1032"/>
        <v/>
      </c>
      <c r="DY38" s="112" t="str">
        <f t="shared" ca="1" si="1032"/>
        <v/>
      </c>
      <c r="DZ38" s="112" t="str">
        <f t="shared" ca="1" si="1032"/>
        <v/>
      </c>
      <c r="EA38" s="112" t="str">
        <f t="shared" ca="1" si="1032"/>
        <v/>
      </c>
      <c r="EB38" s="112" t="str">
        <f t="shared" ca="1" si="1032"/>
        <v/>
      </c>
      <c r="EC38" s="112" t="str">
        <f t="shared" ca="1" si="1033"/>
        <v/>
      </c>
      <c r="ED38" s="112" t="str">
        <f t="shared" ca="1" si="1033"/>
        <v/>
      </c>
      <c r="EE38" s="112" t="str">
        <f t="shared" ca="1" si="1033"/>
        <v/>
      </c>
      <c r="EF38" s="112" t="str">
        <f t="shared" ca="1" si="1033"/>
        <v/>
      </c>
      <c r="EG38" s="112" t="str">
        <f t="shared" ca="1" si="1033"/>
        <v/>
      </c>
      <c r="EH38" s="112" t="str">
        <f t="shared" ca="1" si="1033"/>
        <v/>
      </c>
      <c r="EI38" s="112" t="str">
        <f t="shared" ca="1" si="1033"/>
        <v/>
      </c>
      <c r="EJ38" s="112" t="str">
        <f t="shared" ca="1" si="1033"/>
        <v/>
      </c>
      <c r="EK38" s="112" t="str">
        <f t="shared" ca="1" si="1033"/>
        <v/>
      </c>
      <c r="EL38" s="112" t="str">
        <f t="shared" ca="1" si="1033"/>
        <v/>
      </c>
      <c r="EM38" s="112" t="str">
        <f t="shared" ca="1" si="1033"/>
        <v/>
      </c>
      <c r="EN38" s="112" t="str">
        <f t="shared" ca="1" si="1033"/>
        <v/>
      </c>
      <c r="EO38" s="112" t="str">
        <f t="shared" ca="1" si="1033"/>
        <v/>
      </c>
      <c r="EP38" s="112" t="str">
        <f t="shared" ca="1" si="1033"/>
        <v/>
      </c>
      <c r="EQ38" s="112" t="str">
        <f t="shared" ca="1" si="1033"/>
        <v/>
      </c>
      <c r="ER38" s="112" t="str">
        <f t="shared" ca="1" si="1072"/>
        <v/>
      </c>
      <c r="ES38" s="112" t="str">
        <f t="shared" ca="1" si="1072"/>
        <v/>
      </c>
      <c r="ET38" s="112" t="str">
        <f t="shared" ca="1" si="1072"/>
        <v/>
      </c>
      <c r="EU38" s="112" t="str">
        <f t="shared" ca="1" si="1072"/>
        <v/>
      </c>
      <c r="EV38" s="112" t="str">
        <f t="shared" ca="1" si="1072"/>
        <v/>
      </c>
      <c r="EW38" s="112" t="str">
        <f t="shared" ca="1" si="1072"/>
        <v/>
      </c>
      <c r="EX38" s="112" t="str">
        <f t="shared" ca="1" si="1072"/>
        <v/>
      </c>
      <c r="EY38" s="112" t="str">
        <f t="shared" ca="1" si="1072"/>
        <v/>
      </c>
      <c r="EZ38" s="112" t="str">
        <f t="shared" ca="1" si="1072"/>
        <v/>
      </c>
      <c r="FA38" s="112" t="str">
        <f t="shared" ca="1" si="1072"/>
        <v/>
      </c>
      <c r="FB38" s="112" t="str">
        <f t="shared" ca="1" si="1072"/>
        <v/>
      </c>
      <c r="FC38" s="112" t="str">
        <f t="shared" ca="1" si="1072"/>
        <v/>
      </c>
      <c r="FD38" s="112" t="str">
        <f t="shared" ca="1" si="1072"/>
        <v/>
      </c>
      <c r="FE38" s="112" t="str">
        <f t="shared" ca="1" si="1072"/>
        <v/>
      </c>
      <c r="FF38" s="112" t="str">
        <f t="shared" ca="1" si="1072"/>
        <v/>
      </c>
      <c r="FG38" s="112" t="str">
        <f t="shared" ca="1" si="1072"/>
        <v/>
      </c>
      <c r="FH38" s="112" t="str">
        <f t="shared" ca="1" si="1073"/>
        <v/>
      </c>
      <c r="FI38" s="112" t="str">
        <f t="shared" ca="1" si="1073"/>
        <v/>
      </c>
      <c r="FJ38" s="112" t="str">
        <f t="shared" ca="1" si="1073"/>
        <v/>
      </c>
      <c r="FK38" s="112" t="str">
        <f t="shared" ca="1" si="1073"/>
        <v/>
      </c>
      <c r="FL38" s="112" t="str">
        <f t="shared" ca="1" si="1073"/>
        <v/>
      </c>
      <c r="FM38" s="112" t="str">
        <f t="shared" ca="1" si="1073"/>
        <v/>
      </c>
      <c r="FN38" s="112" t="str">
        <f t="shared" ca="1" si="1073"/>
        <v/>
      </c>
      <c r="FO38" s="112" t="str">
        <f t="shared" ca="1" si="1073"/>
        <v/>
      </c>
      <c r="FP38" s="112" t="str">
        <f t="shared" ca="1" si="1073"/>
        <v/>
      </c>
      <c r="FQ38" s="112" t="str">
        <f t="shared" ca="1" si="1073"/>
        <v/>
      </c>
      <c r="FR38" s="112" t="str">
        <f t="shared" ca="1" si="1073"/>
        <v/>
      </c>
      <c r="FS38" s="112" t="str">
        <f t="shared" ca="1" si="1073"/>
        <v/>
      </c>
      <c r="FT38" s="112" t="str">
        <f t="shared" ca="1" si="1073"/>
        <v/>
      </c>
      <c r="FU38" s="112" t="str">
        <f t="shared" ca="1" si="1073"/>
        <v/>
      </c>
      <c r="FV38" s="112" t="str">
        <f t="shared" ca="1" si="1073"/>
        <v/>
      </c>
      <c r="FW38" s="112" t="str">
        <f t="shared" ca="1" si="1036"/>
        <v/>
      </c>
      <c r="FX38" s="112" t="str">
        <f t="shared" ca="1" si="1036"/>
        <v/>
      </c>
      <c r="FY38" s="112" t="str">
        <f t="shared" ca="1" si="1036"/>
        <v/>
      </c>
      <c r="FZ38" s="112" t="str">
        <f t="shared" ca="1" si="1036"/>
        <v/>
      </c>
      <c r="GA38" s="112" t="str">
        <f t="shared" ca="1" si="1036"/>
        <v/>
      </c>
      <c r="GB38" s="112" t="str">
        <f t="shared" ca="1" si="1036"/>
        <v/>
      </c>
      <c r="GC38" s="112" t="str">
        <f t="shared" ca="1" si="1036"/>
        <v/>
      </c>
      <c r="GD38" s="112" t="str">
        <f t="shared" ca="1" si="1036"/>
        <v/>
      </c>
      <c r="GE38" s="112" t="str">
        <f t="shared" ca="1" si="1036"/>
        <v/>
      </c>
      <c r="GF38" s="112" t="str">
        <f t="shared" ca="1" si="1036"/>
        <v/>
      </c>
      <c r="GG38" s="112" t="str">
        <f t="shared" ca="1" si="1036"/>
        <v/>
      </c>
      <c r="GH38" s="112" t="str">
        <f t="shared" ca="1" si="1036"/>
        <v/>
      </c>
      <c r="GI38" s="112" t="str">
        <f t="shared" ca="1" si="1036"/>
        <v/>
      </c>
      <c r="GJ38" s="112" t="str">
        <f t="shared" ca="1" si="1036"/>
        <v/>
      </c>
      <c r="GK38" s="112" t="str">
        <f t="shared" ca="1" si="1036"/>
        <v/>
      </c>
      <c r="GL38" s="112" t="str">
        <f t="shared" ca="1" si="1036"/>
        <v/>
      </c>
      <c r="GM38" s="112" t="str">
        <f t="shared" ca="1" si="1037"/>
        <v/>
      </c>
      <c r="GN38" s="112" t="str">
        <f t="shared" ca="1" si="1037"/>
        <v/>
      </c>
      <c r="GO38" s="112" t="str">
        <f t="shared" ca="1" si="1037"/>
        <v/>
      </c>
      <c r="GP38" s="112" t="str">
        <f t="shared" ca="1" si="1037"/>
        <v/>
      </c>
      <c r="GQ38" s="112" t="str">
        <f t="shared" ca="1" si="1037"/>
        <v/>
      </c>
      <c r="GR38" s="112" t="str">
        <f t="shared" ca="1" si="1037"/>
        <v/>
      </c>
      <c r="GS38" s="112" t="str">
        <f t="shared" ca="1" si="1037"/>
        <v/>
      </c>
      <c r="GT38" s="112" t="str">
        <f t="shared" ca="1" si="1037"/>
        <v/>
      </c>
      <c r="GU38" s="112" t="str">
        <f t="shared" ca="1" si="1037"/>
        <v/>
      </c>
      <c r="GV38" s="112" t="str">
        <f t="shared" ca="1" si="1037"/>
        <v/>
      </c>
      <c r="GW38" s="112" t="str">
        <f t="shared" ca="1" si="1037"/>
        <v/>
      </c>
      <c r="GX38" s="112" t="str">
        <f t="shared" ca="1" si="1037"/>
        <v/>
      </c>
      <c r="GY38" s="112" t="str">
        <f t="shared" ca="1" si="1037"/>
        <v/>
      </c>
      <c r="GZ38" s="112" t="str">
        <f t="shared" ca="1" si="1037"/>
        <v/>
      </c>
      <c r="HA38" s="112" t="str">
        <f t="shared" ca="1" si="1037"/>
        <v/>
      </c>
      <c r="HB38" s="112" t="str">
        <f t="shared" ref="HB38:HQ40" ca="1" si="1097">IF(AND(OR($I38="P",$I38="S1",$I38="S2"),HB$2&gt;=$N38,HB$2&lt;=$O38,$T38&lt;&gt;""),"G",IF(AND($I38="S",HB$2&gt;=$N38,HB$2&lt;=$O38,$T38&lt;&gt;""),"O","")&amp;IF(AND($Q38&gt;0,HB$2&gt;=$N38,TODAY()&gt;=HB$2,HB$2&lt;=$O38,$T38&lt;&gt;""),"T",IF(AND(HB$2&gt;$O38,TODAY()&gt;=HB$2,OR($A38="K",$A38="L"),$R38&gt;0,OR($R38&lt;&gt;"",$O38&lt;&gt;"")),"D","")))</f>
        <v/>
      </c>
      <c r="HC38" s="112" t="str">
        <f t="shared" ca="1" si="1097"/>
        <v/>
      </c>
      <c r="HD38" s="112" t="str">
        <f t="shared" ca="1" si="1097"/>
        <v/>
      </c>
      <c r="HE38" s="112" t="str">
        <f t="shared" ca="1" si="1097"/>
        <v/>
      </c>
      <c r="HF38" s="112" t="str">
        <f t="shared" ca="1" si="1097"/>
        <v/>
      </c>
      <c r="HG38" s="112" t="str">
        <f t="shared" ca="1" si="1097"/>
        <v/>
      </c>
      <c r="HH38" s="112" t="str">
        <f t="shared" ca="1" si="1097"/>
        <v/>
      </c>
      <c r="HI38" s="112" t="str">
        <f t="shared" ca="1" si="1074"/>
        <v/>
      </c>
      <c r="HJ38" s="112" t="str">
        <f t="shared" ca="1" si="1074"/>
        <v/>
      </c>
      <c r="HK38" s="112" t="str">
        <f t="shared" ca="1" si="1074"/>
        <v/>
      </c>
      <c r="HL38" s="112" t="str">
        <f t="shared" ca="1" si="1074"/>
        <v/>
      </c>
      <c r="HM38" s="112" t="str">
        <f t="shared" ca="1" si="1074"/>
        <v/>
      </c>
      <c r="HN38" s="112" t="str">
        <f t="shared" ca="1" si="1074"/>
        <v/>
      </c>
      <c r="HO38" s="112" t="str">
        <f t="shared" ca="1" si="1074"/>
        <v/>
      </c>
      <c r="HP38" s="112" t="str">
        <f t="shared" ca="1" si="1074"/>
        <v/>
      </c>
      <c r="HQ38" s="112" t="str">
        <f t="shared" ca="1" si="1074"/>
        <v/>
      </c>
      <c r="HR38" s="112" t="str">
        <f t="shared" ca="1" si="1074"/>
        <v/>
      </c>
      <c r="HS38" s="112" t="str">
        <f t="shared" ca="1" si="1074"/>
        <v/>
      </c>
      <c r="HT38" s="112" t="str">
        <f t="shared" ca="1" si="1074"/>
        <v/>
      </c>
      <c r="HU38" s="112" t="str">
        <f t="shared" ca="1" si="1074"/>
        <v/>
      </c>
      <c r="HV38" s="112" t="str">
        <f t="shared" ca="1" si="1074"/>
        <v/>
      </c>
      <c r="HW38" s="112" t="str">
        <f t="shared" ca="1" si="1074"/>
        <v/>
      </c>
      <c r="HX38" s="112" t="str">
        <f t="shared" ca="1" si="1074"/>
        <v/>
      </c>
      <c r="HY38" s="112" t="str">
        <f t="shared" ca="1" si="1039"/>
        <v/>
      </c>
      <c r="HZ38" s="112" t="str">
        <f t="shared" ca="1" si="1039"/>
        <v/>
      </c>
      <c r="IA38" s="112" t="str">
        <f t="shared" ca="1" si="1039"/>
        <v/>
      </c>
      <c r="IB38" s="112" t="str">
        <f t="shared" ca="1" si="1040"/>
        <v/>
      </c>
      <c r="IC38" s="112" t="str">
        <f t="shared" ca="1" si="1040"/>
        <v/>
      </c>
      <c r="ID38" s="112" t="str">
        <f t="shared" ca="1" si="1040"/>
        <v/>
      </c>
      <c r="IE38" s="112" t="str">
        <f t="shared" ca="1" si="1040"/>
        <v/>
      </c>
      <c r="IF38" s="112" t="str">
        <f t="shared" ca="1" si="1040"/>
        <v/>
      </c>
      <c r="IG38" s="112" t="str">
        <f t="shared" ca="1" si="1040"/>
        <v/>
      </c>
      <c r="IH38" s="112" t="str">
        <f t="shared" ca="1" si="1040"/>
        <v/>
      </c>
      <c r="II38" s="112" t="str">
        <f t="shared" ca="1" si="1040"/>
        <v/>
      </c>
      <c r="IJ38" s="112" t="str">
        <f t="shared" ca="1" si="1040"/>
        <v/>
      </c>
      <c r="IK38" s="112" t="str">
        <f t="shared" ca="1" si="1040"/>
        <v/>
      </c>
      <c r="IL38" s="112" t="str">
        <f t="shared" ca="1" si="1040"/>
        <v/>
      </c>
      <c r="IM38" s="112" t="str">
        <f t="shared" ca="1" si="1040"/>
        <v/>
      </c>
      <c r="IN38" s="112" t="str">
        <f t="shared" ca="1" si="1040"/>
        <v/>
      </c>
      <c r="IO38" s="112" t="str">
        <f t="shared" ca="1" si="1040"/>
        <v/>
      </c>
      <c r="IP38" s="112" t="str">
        <f t="shared" ca="1" si="1040"/>
        <v/>
      </c>
      <c r="IQ38" s="112" t="str">
        <f t="shared" ca="1" si="1041"/>
        <v/>
      </c>
      <c r="IR38" s="112" t="str">
        <f t="shared" ca="1" si="1041"/>
        <v/>
      </c>
      <c r="IS38" s="112" t="str">
        <f t="shared" ca="1" si="1041"/>
        <v/>
      </c>
      <c r="IT38" s="112" t="str">
        <f t="shared" ca="1" si="1041"/>
        <v/>
      </c>
      <c r="IU38" s="112" t="str">
        <f t="shared" ca="1" si="1041"/>
        <v/>
      </c>
      <c r="IV38" s="112" t="str">
        <f t="shared" ca="1" si="1041"/>
        <v/>
      </c>
      <c r="IW38" s="112" t="str">
        <f t="shared" ca="1" si="1041"/>
        <v/>
      </c>
      <c r="IX38" s="112" t="str">
        <f t="shared" ca="1" si="1041"/>
        <v/>
      </c>
      <c r="IY38" s="112" t="str">
        <f t="shared" ca="1" si="1041"/>
        <v/>
      </c>
      <c r="IZ38" s="112" t="str">
        <f t="shared" ca="1" si="1041"/>
        <v/>
      </c>
      <c r="JA38" s="112" t="str">
        <f t="shared" ca="1" si="1041"/>
        <v/>
      </c>
      <c r="JB38" s="112" t="str">
        <f t="shared" ca="1" si="1041"/>
        <v/>
      </c>
      <c r="JC38" s="112" t="str">
        <f t="shared" ca="1" si="1041"/>
        <v/>
      </c>
      <c r="JD38" s="112" t="str">
        <f t="shared" ca="1" si="1041"/>
        <v/>
      </c>
      <c r="JE38" s="112" t="str">
        <f t="shared" ca="1" si="1041"/>
        <v/>
      </c>
      <c r="JF38" s="112" t="str">
        <f t="shared" ca="1" si="1041"/>
        <v/>
      </c>
      <c r="JG38" s="112" t="str">
        <f t="shared" ca="1" si="1042"/>
        <v/>
      </c>
      <c r="JH38" s="112" t="str">
        <f t="shared" ca="1" si="1042"/>
        <v/>
      </c>
      <c r="JI38" s="112" t="str">
        <f t="shared" ca="1" si="1042"/>
        <v/>
      </c>
      <c r="JJ38" s="112" t="str">
        <f t="shared" ca="1" si="1042"/>
        <v/>
      </c>
      <c r="JK38" s="112" t="str">
        <f t="shared" ca="1" si="1042"/>
        <v/>
      </c>
      <c r="JL38" s="112" t="str">
        <f t="shared" ca="1" si="1042"/>
        <v/>
      </c>
      <c r="JM38" s="112" t="str">
        <f t="shared" ca="1" si="1042"/>
        <v/>
      </c>
      <c r="JN38" s="112" t="str">
        <f t="shared" ca="1" si="1042"/>
        <v/>
      </c>
      <c r="JO38" s="112" t="str">
        <f t="shared" ca="1" si="1042"/>
        <v/>
      </c>
      <c r="JP38" s="112" t="str">
        <f t="shared" ca="1" si="1042"/>
        <v/>
      </c>
      <c r="JQ38" s="112" t="str">
        <f t="shared" ca="1" si="1042"/>
        <v/>
      </c>
      <c r="JR38" s="112" t="str">
        <f t="shared" ca="1" si="1043"/>
        <v/>
      </c>
      <c r="JS38" s="112" t="str">
        <f t="shared" ca="1" si="1044"/>
        <v/>
      </c>
      <c r="JT38" s="112" t="str">
        <f t="shared" ca="1" si="1044"/>
        <v/>
      </c>
      <c r="JU38" s="112" t="str">
        <f t="shared" ca="1" si="1045"/>
        <v/>
      </c>
      <c r="JV38" s="112" t="str">
        <f t="shared" ca="1" si="1045"/>
        <v/>
      </c>
      <c r="JW38" s="112" t="str">
        <f t="shared" ca="1" si="1045"/>
        <v/>
      </c>
      <c r="JX38" s="112" t="str">
        <f t="shared" ca="1" si="1045"/>
        <v/>
      </c>
      <c r="JY38" s="112" t="str">
        <f t="shared" ca="1" si="1045"/>
        <v/>
      </c>
      <c r="JZ38" s="112" t="str">
        <f t="shared" ca="1" si="1075"/>
        <v/>
      </c>
      <c r="KA38" s="112" t="str">
        <f t="shared" ca="1" si="1075"/>
        <v/>
      </c>
      <c r="KB38" s="112" t="str">
        <f t="shared" ca="1" si="1075"/>
        <v/>
      </c>
      <c r="KC38" s="112" t="str">
        <f t="shared" ca="1" si="1075"/>
        <v/>
      </c>
      <c r="KD38" s="112" t="str">
        <f t="shared" ca="1" si="1075"/>
        <v/>
      </c>
      <c r="KE38" s="112" t="str">
        <f t="shared" ca="1" si="1075"/>
        <v/>
      </c>
      <c r="KF38" s="112" t="str">
        <f t="shared" ca="1" si="1075"/>
        <v/>
      </c>
      <c r="KG38" s="112" t="str">
        <f t="shared" ca="1" si="1075"/>
        <v/>
      </c>
      <c r="KH38" s="112" t="str">
        <f t="shared" ca="1" si="1075"/>
        <v/>
      </c>
      <c r="KI38" s="112" t="str">
        <f t="shared" ca="1" si="1075"/>
        <v/>
      </c>
      <c r="KJ38" s="112" t="str">
        <f t="shared" ca="1" si="1075"/>
        <v/>
      </c>
      <c r="KK38" s="112" t="str">
        <f t="shared" ca="1" si="1075"/>
        <v/>
      </c>
      <c r="KL38" s="112" t="str">
        <f t="shared" ca="1" si="1075"/>
        <v/>
      </c>
      <c r="KM38" s="112" t="str">
        <f t="shared" ca="1" si="1075"/>
        <v/>
      </c>
      <c r="KN38" s="112" t="str">
        <f t="shared" ca="1" si="1075"/>
        <v/>
      </c>
      <c r="KO38" s="112" t="str">
        <f t="shared" ca="1" si="1075"/>
        <v/>
      </c>
      <c r="KP38" s="112" t="str">
        <f t="shared" ca="1" si="1076"/>
        <v/>
      </c>
      <c r="KQ38" s="112" t="str">
        <f t="shared" ca="1" si="1076"/>
        <v/>
      </c>
      <c r="KR38" s="112" t="str">
        <f t="shared" ca="1" si="1076"/>
        <v/>
      </c>
      <c r="KS38" s="112" t="str">
        <f t="shared" ca="1" si="1076"/>
        <v/>
      </c>
      <c r="KT38" s="112" t="str">
        <f t="shared" ca="1" si="1076"/>
        <v/>
      </c>
      <c r="KU38" s="112" t="str">
        <f t="shared" ca="1" si="1076"/>
        <v/>
      </c>
      <c r="KV38" s="112" t="str">
        <f t="shared" ca="1" si="1076"/>
        <v/>
      </c>
      <c r="KW38" s="112" t="str">
        <f t="shared" ca="1" si="1076"/>
        <v/>
      </c>
      <c r="KX38" s="112" t="str">
        <f t="shared" ca="1" si="1076"/>
        <v/>
      </c>
      <c r="KY38" s="112" t="str">
        <f t="shared" ca="1" si="1076"/>
        <v/>
      </c>
      <c r="KZ38" s="112" t="str">
        <f t="shared" ca="1" si="1076"/>
        <v/>
      </c>
      <c r="LA38" s="112" t="str">
        <f t="shared" ca="1" si="1047"/>
        <v>OT</v>
      </c>
      <c r="LB38" s="112" t="str">
        <f t="shared" ca="1" si="1048"/>
        <v>OT</v>
      </c>
      <c r="LC38" s="112" t="str">
        <f t="shared" ca="1" si="1048"/>
        <v>OT</v>
      </c>
      <c r="LD38" s="112" t="str">
        <f t="shared" ca="1" si="1048"/>
        <v>OT</v>
      </c>
      <c r="LE38" s="112" t="str">
        <f t="shared" ca="1" si="1048"/>
        <v>OT</v>
      </c>
      <c r="LF38" s="112" t="str">
        <f t="shared" ca="1" si="1048"/>
        <v>OT</v>
      </c>
      <c r="LG38" s="112" t="str">
        <f t="shared" ca="1" si="1049"/>
        <v>OT</v>
      </c>
      <c r="LH38" s="112" t="str">
        <f t="shared" ca="1" si="1050"/>
        <v>OT</v>
      </c>
      <c r="LI38" s="112" t="str">
        <f t="shared" ca="1" si="1050"/>
        <v>OT</v>
      </c>
      <c r="LJ38" s="112" t="str">
        <f t="shared" ca="1" si="1050"/>
        <v>OT</v>
      </c>
      <c r="LK38" s="112" t="str">
        <f t="shared" ca="1" si="1050"/>
        <v>OT</v>
      </c>
      <c r="LL38" s="112" t="str">
        <f t="shared" ca="1" si="1050"/>
        <v>OT</v>
      </c>
      <c r="LM38" s="112" t="str">
        <f t="shared" ca="1" si="1050"/>
        <v>OT</v>
      </c>
      <c r="LN38" s="112" t="str">
        <f t="shared" ca="1" si="1050"/>
        <v>OT</v>
      </c>
      <c r="LO38" s="112" t="str">
        <f t="shared" ca="1" si="1050"/>
        <v>OT</v>
      </c>
      <c r="LP38" s="112" t="str">
        <f t="shared" ca="1" si="1050"/>
        <v>OT</v>
      </c>
      <c r="LQ38" s="112" t="str">
        <f t="shared" ca="1" si="1050"/>
        <v>OT</v>
      </c>
      <c r="LR38" s="112" t="str">
        <f t="shared" ca="1" si="1050"/>
        <v>OT</v>
      </c>
      <c r="LS38" s="112" t="str">
        <f t="shared" ca="1" si="1050"/>
        <v>OT</v>
      </c>
      <c r="LT38" s="112" t="str">
        <f t="shared" ca="1" si="1050"/>
        <v>OT</v>
      </c>
      <c r="LU38" s="112" t="str">
        <f t="shared" ca="1" si="1050"/>
        <v>OT</v>
      </c>
      <c r="LV38" s="112" t="str">
        <f t="shared" ca="1" si="1050"/>
        <v>OT</v>
      </c>
      <c r="LW38" s="112" t="str">
        <f t="shared" ca="1" si="1050"/>
        <v>OT</v>
      </c>
      <c r="LX38" s="112" t="str">
        <f t="shared" ca="1" si="1051"/>
        <v>OT</v>
      </c>
      <c r="LY38" s="112" t="str">
        <f t="shared" ca="1" si="1052"/>
        <v>OT</v>
      </c>
      <c r="LZ38" s="112" t="str">
        <f t="shared" ca="1" si="1052"/>
        <v>OT</v>
      </c>
      <c r="MA38" s="112" t="str">
        <f t="shared" ca="1" si="1052"/>
        <v>OT</v>
      </c>
      <c r="MB38" s="112" t="str">
        <f t="shared" ca="1" si="1052"/>
        <v>OT</v>
      </c>
      <c r="MC38" s="112" t="str">
        <f t="shared" ca="1" si="1052"/>
        <v>OT</v>
      </c>
      <c r="MD38" s="112" t="str">
        <f t="shared" ca="1" si="1052"/>
        <v>OT</v>
      </c>
      <c r="ME38" s="112" t="str">
        <f t="shared" ca="1" si="1052"/>
        <v>OT</v>
      </c>
      <c r="MF38" s="112" t="str">
        <f t="shared" ca="1" si="1052"/>
        <v>OT</v>
      </c>
      <c r="MG38" s="112" t="str">
        <f t="shared" ca="1" si="1052"/>
        <v>OT</v>
      </c>
      <c r="MH38" s="112" t="str">
        <f t="shared" ca="1" si="1052"/>
        <v>OT</v>
      </c>
      <c r="MI38" s="112" t="str">
        <f t="shared" ca="1" si="1052"/>
        <v>OT</v>
      </c>
      <c r="MJ38" s="112" t="str">
        <f t="shared" ca="1" si="1052"/>
        <v>OT</v>
      </c>
      <c r="MK38" s="112" t="str">
        <f t="shared" ca="1" si="1052"/>
        <v>OT</v>
      </c>
      <c r="ML38" s="112" t="str">
        <f t="shared" ca="1" si="1052"/>
        <v>OT</v>
      </c>
      <c r="MM38" s="112" t="str">
        <f t="shared" ca="1" si="1052"/>
        <v>OT</v>
      </c>
      <c r="MN38" s="112" t="str">
        <f t="shared" ca="1" si="1052"/>
        <v>OT</v>
      </c>
      <c r="MO38" s="112" t="str">
        <f t="shared" ca="1" si="1053"/>
        <v>OT</v>
      </c>
      <c r="MP38" s="112" t="str">
        <f t="shared" ca="1" si="1053"/>
        <v>OT</v>
      </c>
      <c r="MQ38" s="112" t="str">
        <f t="shared" ca="1" si="1053"/>
        <v>OT</v>
      </c>
      <c r="MR38" s="112" t="str">
        <f t="shared" ca="1" si="1053"/>
        <v>OT</v>
      </c>
      <c r="MS38" s="112" t="str">
        <f t="shared" ca="1" si="1053"/>
        <v>OT</v>
      </c>
      <c r="MT38" s="112" t="str">
        <f t="shared" ca="1" si="1053"/>
        <v>OT</v>
      </c>
      <c r="MU38" s="112" t="str">
        <f t="shared" ca="1" si="1053"/>
        <v>OT</v>
      </c>
      <c r="MV38" s="112" t="str">
        <f t="shared" ca="1" si="1053"/>
        <v>OT</v>
      </c>
      <c r="MW38" s="112" t="str">
        <f t="shared" ca="1" si="1053"/>
        <v>OT</v>
      </c>
      <c r="MX38" s="112" t="str">
        <f t="shared" ca="1" si="1053"/>
        <v>OT</v>
      </c>
      <c r="MY38" s="112" t="str">
        <f t="shared" ca="1" si="1054"/>
        <v>OT</v>
      </c>
      <c r="MZ38" s="112" t="str">
        <f t="shared" ca="1" si="1055"/>
        <v>OT</v>
      </c>
      <c r="NA38" s="112" t="str">
        <f t="shared" ca="1" si="1056"/>
        <v>OT</v>
      </c>
      <c r="NB38" s="112" t="str">
        <f t="shared" ca="1" si="1056"/>
        <v>OT</v>
      </c>
      <c r="NC38" s="112" t="str">
        <f t="shared" ca="1" si="1056"/>
        <v>OT</v>
      </c>
      <c r="ND38" s="112" t="str">
        <f t="shared" ca="1" si="1056"/>
        <v>OT</v>
      </c>
      <c r="NE38" s="112" t="str">
        <f t="shared" ca="1" si="1056"/>
        <v>OT</v>
      </c>
      <c r="NF38" s="112" t="str">
        <f t="shared" ref="NF38:NU39" ca="1" si="1098">IF(AND(OR($I38="P",$I38="S1",$I38="S2"),NF$2&gt;=$N38,NF$2&lt;=$O38,$T38&lt;&gt;""),"G",IF(AND($I38="S",NF$2&gt;=$N38,NF$2&lt;=$O38,$T38&lt;&gt;""),"O","")&amp;IF(AND($Q38&gt;0,NF$2&gt;=$N38,TODAY()&gt;=NF$2,NF$2&lt;=$O38,$T38&lt;&gt;""),"T",IF(AND(NF$2&gt;$O38,TODAY()&gt;=NF$2,OR($A38="K",$A38="L"),$R38&gt;0,OR($R38&lt;&gt;"",$O38&lt;&gt;"")),"D","")))</f>
        <v>OT</v>
      </c>
      <c r="NG38" s="112" t="str">
        <f t="shared" ca="1" si="1098"/>
        <v>OT</v>
      </c>
      <c r="NH38" s="112" t="str">
        <f t="shared" ca="1" si="1098"/>
        <v>OT</v>
      </c>
      <c r="NI38" s="112" t="str">
        <f t="shared" ca="1" si="1098"/>
        <v>OT</v>
      </c>
      <c r="NJ38" s="112" t="str">
        <f t="shared" ca="1" si="1098"/>
        <v>OT</v>
      </c>
      <c r="NK38" s="112" t="str">
        <f t="shared" ca="1" si="1098"/>
        <v>OT</v>
      </c>
      <c r="NL38" s="112" t="str">
        <f t="shared" ca="1" si="1098"/>
        <v>OT</v>
      </c>
      <c r="NM38" s="112" t="str">
        <f t="shared" ca="1" si="1098"/>
        <v>OT</v>
      </c>
      <c r="NN38" s="112" t="str">
        <f t="shared" ca="1" si="1098"/>
        <v>OT</v>
      </c>
      <c r="NO38" s="112" t="str">
        <f t="shared" ca="1" si="1098"/>
        <v>OT</v>
      </c>
      <c r="NP38" s="112" t="str">
        <f t="shared" ca="1" si="1098"/>
        <v>OT</v>
      </c>
      <c r="NQ38" s="112" t="str">
        <f t="shared" ca="1" si="1098"/>
        <v>OT</v>
      </c>
      <c r="NR38" s="112" t="str">
        <f t="shared" ca="1" si="1098"/>
        <v>OT</v>
      </c>
      <c r="NS38" s="112" t="str">
        <f t="shared" ca="1" si="1098"/>
        <v>OT</v>
      </c>
      <c r="NT38" s="112" t="str">
        <f t="shared" ca="1" si="1098"/>
        <v>OT</v>
      </c>
      <c r="NU38" s="112" t="str">
        <f t="shared" ca="1" si="1098"/>
        <v>OT</v>
      </c>
      <c r="NV38" s="112" t="str">
        <f t="shared" ca="1" si="1077"/>
        <v>OT</v>
      </c>
      <c r="NW38" s="112" t="str">
        <f t="shared" ca="1" si="1077"/>
        <v>OT</v>
      </c>
      <c r="NX38" s="112" t="str">
        <f t="shared" ca="1" si="1077"/>
        <v>OT</v>
      </c>
      <c r="NY38" s="112" t="str">
        <f t="shared" ca="1" si="1077"/>
        <v>OT</v>
      </c>
      <c r="NZ38" s="112" t="str">
        <f t="shared" ca="1" si="1077"/>
        <v>OT</v>
      </c>
      <c r="OA38" s="112" t="str">
        <f t="shared" ca="1" si="1077"/>
        <v>OT</v>
      </c>
      <c r="OB38" s="112" t="str">
        <f t="shared" ca="1" si="1077"/>
        <v>OT</v>
      </c>
      <c r="OC38" s="112" t="str">
        <f t="shared" ca="1" si="1058"/>
        <v>OT</v>
      </c>
      <c r="OD38" s="112" t="str">
        <f t="shared" ca="1" si="1059"/>
        <v>OT</v>
      </c>
      <c r="OE38" s="112" t="str">
        <f t="shared" ca="1" si="1060"/>
        <v>O</v>
      </c>
      <c r="OF38" s="112" t="str">
        <f t="shared" ca="1" si="1060"/>
        <v>O</v>
      </c>
      <c r="OG38" s="112" t="str">
        <f t="shared" ca="1" si="1060"/>
        <v>O</v>
      </c>
      <c r="OH38" s="112" t="str">
        <f t="shared" ca="1" si="1060"/>
        <v>O</v>
      </c>
      <c r="OI38" s="112" t="str">
        <f t="shared" ca="1" si="1060"/>
        <v>O</v>
      </c>
      <c r="OJ38" s="112" t="str">
        <f t="shared" ca="1" si="1060"/>
        <v>O</v>
      </c>
      <c r="OK38" s="112" t="str">
        <f t="shared" ca="1" si="1060"/>
        <v>O</v>
      </c>
      <c r="OL38" s="112" t="str">
        <f t="shared" ca="1" si="1060"/>
        <v>O</v>
      </c>
      <c r="OM38" s="112" t="str">
        <f t="shared" ca="1" si="1060"/>
        <v>O</v>
      </c>
      <c r="ON38" s="112" t="str">
        <f t="shared" ca="1" si="1060"/>
        <v>O</v>
      </c>
      <c r="OO38" s="112" t="str">
        <f t="shared" ca="1" si="1060"/>
        <v>O</v>
      </c>
      <c r="OP38" s="112" t="str">
        <f t="shared" ca="1" si="1060"/>
        <v>O</v>
      </c>
      <c r="OQ38" s="112" t="str">
        <f t="shared" ca="1" si="1060"/>
        <v>O</v>
      </c>
      <c r="OR38" s="112" t="str">
        <f t="shared" ca="1" si="1060"/>
        <v>O</v>
      </c>
      <c r="OS38" s="112" t="str">
        <f t="shared" ca="1" si="1060"/>
        <v>O</v>
      </c>
      <c r="OT38" s="112" t="str">
        <f t="shared" ca="1" si="1060"/>
        <v>O</v>
      </c>
      <c r="OU38" s="112" t="str">
        <f t="shared" ca="1" si="1078"/>
        <v>O</v>
      </c>
      <c r="OV38" s="112" t="str">
        <f t="shared" ca="1" si="1078"/>
        <v>O</v>
      </c>
      <c r="OW38" s="112" t="str">
        <f t="shared" ca="1" si="1078"/>
        <v>O</v>
      </c>
      <c r="OX38" s="112" t="str">
        <f t="shared" ca="1" si="1078"/>
        <v>O</v>
      </c>
      <c r="OY38" s="112" t="str">
        <f t="shared" ca="1" si="1078"/>
        <v>O</v>
      </c>
      <c r="OZ38" s="112" t="str">
        <f t="shared" ca="1" si="1078"/>
        <v>O</v>
      </c>
      <c r="PA38" s="112" t="str">
        <f t="shared" ca="1" si="1078"/>
        <v>O</v>
      </c>
      <c r="PB38" s="112" t="str">
        <f t="shared" ca="1" si="1078"/>
        <v>O</v>
      </c>
      <c r="PC38" s="112" t="str">
        <f t="shared" ca="1" si="1078"/>
        <v>O</v>
      </c>
      <c r="PD38" s="112" t="str">
        <f t="shared" ca="1" si="1078"/>
        <v>O</v>
      </c>
      <c r="PE38" s="112" t="str">
        <f t="shared" ca="1" si="1078"/>
        <v>O</v>
      </c>
      <c r="PF38" s="112" t="str">
        <f t="shared" ca="1" si="1078"/>
        <v>O</v>
      </c>
      <c r="PG38" s="112" t="str">
        <f t="shared" ca="1" si="1078"/>
        <v>O</v>
      </c>
      <c r="PH38" s="112" t="str">
        <f t="shared" ca="1" si="1078"/>
        <v>O</v>
      </c>
      <c r="PI38" s="112" t="str">
        <f t="shared" ca="1" si="1078"/>
        <v>O</v>
      </c>
      <c r="PJ38" s="112" t="str">
        <f t="shared" ca="1" si="1078"/>
        <v>O</v>
      </c>
      <c r="PK38" s="112" t="str">
        <f t="shared" ca="1" si="1079"/>
        <v>O</v>
      </c>
      <c r="PL38" s="112" t="str">
        <f t="shared" ca="1" si="1079"/>
        <v>O</v>
      </c>
      <c r="PM38" s="112" t="str">
        <f t="shared" ca="1" si="1079"/>
        <v>O</v>
      </c>
      <c r="PN38" s="112" t="str">
        <f t="shared" ca="1" si="1079"/>
        <v>O</v>
      </c>
      <c r="PO38" s="112" t="str">
        <f t="shared" ca="1" si="1079"/>
        <v>O</v>
      </c>
      <c r="PP38" s="112" t="str">
        <f t="shared" ca="1" si="1079"/>
        <v>O</v>
      </c>
      <c r="PQ38" s="112" t="str">
        <f t="shared" ca="1" si="1079"/>
        <v>O</v>
      </c>
      <c r="PR38" s="112" t="str">
        <f t="shared" ca="1" si="1079"/>
        <v>O</v>
      </c>
      <c r="PS38" s="112" t="str">
        <f t="shared" ca="1" si="1079"/>
        <v>O</v>
      </c>
      <c r="PT38" s="112" t="str">
        <f t="shared" ca="1" si="1079"/>
        <v>O</v>
      </c>
      <c r="PU38" s="112" t="str">
        <f t="shared" ca="1" si="1079"/>
        <v>O</v>
      </c>
      <c r="PV38" s="112" t="str">
        <f t="shared" ca="1" si="1079"/>
        <v>O</v>
      </c>
      <c r="PW38" s="112" t="str">
        <f t="shared" ca="1" si="1079"/>
        <v>O</v>
      </c>
      <c r="PX38" s="112" t="str">
        <f t="shared" ca="1" si="1079"/>
        <v>O</v>
      </c>
      <c r="PY38" s="112" t="str">
        <f t="shared" ca="1" si="1079"/>
        <v>O</v>
      </c>
      <c r="PZ38" s="112" t="str">
        <f t="shared" ca="1" si="1079"/>
        <v>O</v>
      </c>
      <c r="QA38" s="112" t="str">
        <f t="shared" ca="1" si="1080"/>
        <v>O</v>
      </c>
      <c r="QB38" s="112" t="str">
        <f t="shared" ca="1" si="1080"/>
        <v>O</v>
      </c>
      <c r="QC38" s="112" t="str">
        <f t="shared" ca="1" si="1080"/>
        <v>O</v>
      </c>
      <c r="QD38" s="112" t="str">
        <f t="shared" ca="1" si="1080"/>
        <v>O</v>
      </c>
      <c r="QE38" s="112" t="str">
        <f t="shared" ca="1" si="1080"/>
        <v>O</v>
      </c>
      <c r="QF38" s="112" t="str">
        <f t="shared" ca="1" si="1080"/>
        <v>O</v>
      </c>
      <c r="QG38" s="112" t="str">
        <f t="shared" ca="1" si="1080"/>
        <v>O</v>
      </c>
      <c r="QH38" s="112" t="str">
        <f t="shared" ca="1" si="1080"/>
        <v>O</v>
      </c>
      <c r="QI38" s="112" t="str">
        <f t="shared" ca="1" si="1080"/>
        <v>O</v>
      </c>
      <c r="QJ38" s="112" t="str">
        <f t="shared" ca="1" si="1080"/>
        <v>O</v>
      </c>
      <c r="QK38" s="112" t="str">
        <f t="shared" ca="1" si="1080"/>
        <v>O</v>
      </c>
      <c r="QL38" s="112" t="str">
        <f t="shared" ca="1" si="1080"/>
        <v>O</v>
      </c>
      <c r="QM38" s="112" t="str">
        <f t="shared" ca="1" si="1080"/>
        <v>O</v>
      </c>
      <c r="QN38" s="112" t="str">
        <f t="shared" ca="1" si="1080"/>
        <v>O</v>
      </c>
      <c r="QO38" s="112" t="str">
        <f t="shared" ca="1" si="1080"/>
        <v>O</v>
      </c>
      <c r="QP38" s="112" t="str">
        <f t="shared" ca="1" si="1080"/>
        <v>O</v>
      </c>
      <c r="QQ38" s="112" t="str">
        <f t="shared" ca="1" si="1081"/>
        <v>O</v>
      </c>
      <c r="QR38" s="112" t="str">
        <f t="shared" ca="1" si="1081"/>
        <v>O</v>
      </c>
      <c r="QS38" s="112" t="str">
        <f t="shared" ca="1" si="1081"/>
        <v>O</v>
      </c>
      <c r="QT38" s="112" t="str">
        <f t="shared" ca="1" si="1081"/>
        <v>O</v>
      </c>
      <c r="QU38" s="112" t="str">
        <f t="shared" ca="1" si="1081"/>
        <v>O</v>
      </c>
      <c r="QV38" s="112" t="str">
        <f t="shared" ca="1" si="1081"/>
        <v>O</v>
      </c>
      <c r="QW38" s="112" t="str">
        <f t="shared" ca="1" si="1081"/>
        <v>O</v>
      </c>
      <c r="QX38" s="112" t="str">
        <f t="shared" ca="1" si="1081"/>
        <v>O</v>
      </c>
      <c r="QY38" s="112" t="str">
        <f t="shared" ca="1" si="1081"/>
        <v>O</v>
      </c>
      <c r="QZ38" s="112" t="str">
        <f t="shared" ca="1" si="1081"/>
        <v>O</v>
      </c>
      <c r="RA38" s="112" t="str">
        <f t="shared" ca="1" si="1081"/>
        <v>O</v>
      </c>
      <c r="RB38" s="112" t="str">
        <f t="shared" ca="1" si="1081"/>
        <v>O</v>
      </c>
      <c r="RC38" s="112" t="str">
        <f t="shared" ca="1" si="1081"/>
        <v>O</v>
      </c>
      <c r="RD38" s="112" t="str">
        <f t="shared" ca="1" si="1081"/>
        <v>O</v>
      </c>
      <c r="RE38" s="112" t="str">
        <f t="shared" ca="1" si="1081"/>
        <v>O</v>
      </c>
      <c r="RF38" s="112" t="str">
        <f t="shared" ca="1" si="1081"/>
        <v>O</v>
      </c>
      <c r="RG38" s="112" t="str">
        <f t="shared" ca="1" si="1082"/>
        <v>O</v>
      </c>
      <c r="RH38" s="112" t="str">
        <f t="shared" ca="1" si="1082"/>
        <v>O</v>
      </c>
      <c r="RI38" s="112" t="str">
        <f t="shared" ca="1" si="1082"/>
        <v>O</v>
      </c>
      <c r="RJ38" s="112" t="str">
        <f t="shared" ca="1" si="1082"/>
        <v>O</v>
      </c>
      <c r="RK38" s="112" t="str">
        <f t="shared" ca="1" si="1082"/>
        <v>O</v>
      </c>
      <c r="RL38" s="112" t="str">
        <f t="shared" ca="1" si="1082"/>
        <v>O</v>
      </c>
      <c r="RM38" s="112" t="str">
        <f t="shared" ca="1" si="1082"/>
        <v/>
      </c>
      <c r="RN38" s="112" t="str">
        <f t="shared" ca="1" si="1082"/>
        <v/>
      </c>
      <c r="RO38" s="112" t="str">
        <f t="shared" ca="1" si="1082"/>
        <v/>
      </c>
      <c r="RP38" s="112" t="str">
        <f t="shared" ca="1" si="1082"/>
        <v/>
      </c>
      <c r="RQ38" s="112" t="str">
        <f t="shared" ca="1" si="1082"/>
        <v/>
      </c>
      <c r="RR38" s="112" t="str">
        <f t="shared" ca="1" si="1082"/>
        <v/>
      </c>
      <c r="RS38" s="112" t="str">
        <f t="shared" ca="1" si="1082"/>
        <v/>
      </c>
      <c r="RT38" s="112" t="str">
        <f t="shared" ca="1" si="1082"/>
        <v/>
      </c>
      <c r="RU38" s="112" t="str">
        <f t="shared" ca="1" si="1082"/>
        <v/>
      </c>
      <c r="RV38" s="112" t="str">
        <f t="shared" ca="1" si="1082"/>
        <v/>
      </c>
      <c r="RW38" s="112" t="str">
        <f t="shared" ca="1" si="1083"/>
        <v/>
      </c>
      <c r="RX38" s="112" t="str">
        <f t="shared" ca="1" si="1083"/>
        <v/>
      </c>
      <c r="RY38" s="112" t="str">
        <f t="shared" ca="1" si="1083"/>
        <v/>
      </c>
      <c r="RZ38" s="112" t="str">
        <f t="shared" ca="1" si="1083"/>
        <v/>
      </c>
      <c r="SA38" s="112" t="str">
        <f t="shared" ca="1" si="1083"/>
        <v/>
      </c>
      <c r="SB38" s="112" t="str">
        <f t="shared" ca="1" si="1083"/>
        <v/>
      </c>
      <c r="SC38" s="112" t="str">
        <f t="shared" ca="1" si="1083"/>
        <v/>
      </c>
      <c r="SD38" s="112" t="str">
        <f t="shared" ca="1" si="1083"/>
        <v/>
      </c>
      <c r="SE38" s="112" t="str">
        <f t="shared" ca="1" si="1083"/>
        <v/>
      </c>
      <c r="SF38" s="112" t="str">
        <f t="shared" ca="1" si="1083"/>
        <v/>
      </c>
      <c r="SG38" s="112" t="str">
        <f t="shared" ca="1" si="1083"/>
        <v/>
      </c>
      <c r="SH38" s="112" t="str">
        <f t="shared" ca="1" si="1083"/>
        <v/>
      </c>
      <c r="SI38" s="112" t="str">
        <f t="shared" ca="1" si="1083"/>
        <v/>
      </c>
      <c r="SJ38" s="112" t="str">
        <f t="shared" ca="1" si="1083"/>
        <v/>
      </c>
      <c r="SK38" s="112" t="str">
        <f t="shared" ca="1" si="1083"/>
        <v/>
      </c>
      <c r="SL38" s="112" t="str">
        <f t="shared" ca="1" si="1083"/>
        <v/>
      </c>
      <c r="SM38" s="112" t="str">
        <f t="shared" ca="1" si="1084"/>
        <v/>
      </c>
      <c r="SN38" s="112" t="str">
        <f t="shared" ca="1" si="1084"/>
        <v/>
      </c>
      <c r="SO38" s="112" t="str">
        <f t="shared" ca="1" si="1084"/>
        <v/>
      </c>
      <c r="SP38" s="112" t="str">
        <f t="shared" ca="1" si="1084"/>
        <v/>
      </c>
      <c r="SQ38" s="112" t="str">
        <f t="shared" ca="1" si="1084"/>
        <v/>
      </c>
      <c r="SR38" s="112" t="str">
        <f t="shared" ca="1" si="1084"/>
        <v/>
      </c>
      <c r="SS38" s="112" t="str">
        <f t="shared" ca="1" si="1084"/>
        <v/>
      </c>
      <c r="ST38" s="112" t="str">
        <f t="shared" ca="1" si="1084"/>
        <v/>
      </c>
      <c r="SU38" s="112" t="str">
        <f t="shared" ca="1" si="1084"/>
        <v/>
      </c>
      <c r="SV38" s="112" t="str">
        <f t="shared" ca="1" si="1084"/>
        <v/>
      </c>
      <c r="SW38" s="112" t="str">
        <f t="shared" ca="1" si="1084"/>
        <v/>
      </c>
      <c r="SX38" s="112" t="str">
        <f t="shared" ca="1" si="1084"/>
        <v/>
      </c>
      <c r="SY38" s="112" t="str">
        <f t="shared" ca="1" si="1084"/>
        <v/>
      </c>
      <c r="SZ38" s="112" t="str">
        <f t="shared" ca="1" si="1084"/>
        <v/>
      </c>
      <c r="TA38" s="112" t="str">
        <f t="shared" ca="1" si="1084"/>
        <v/>
      </c>
      <c r="TB38" s="112" t="str">
        <f t="shared" ca="1" si="1084"/>
        <v/>
      </c>
      <c r="TC38" s="112" t="str">
        <f t="shared" ca="1" si="1085"/>
        <v/>
      </c>
      <c r="TD38" s="112" t="str">
        <f t="shared" ca="1" si="1085"/>
        <v/>
      </c>
      <c r="TE38" s="112" t="str">
        <f t="shared" ca="1" si="1085"/>
        <v/>
      </c>
      <c r="TF38" s="112" t="str">
        <f t="shared" ca="1" si="1085"/>
        <v/>
      </c>
      <c r="TG38" s="112" t="str">
        <f t="shared" ca="1" si="1085"/>
        <v/>
      </c>
      <c r="TH38" s="112" t="str">
        <f t="shared" ca="1" si="1085"/>
        <v/>
      </c>
      <c r="TI38" s="112" t="str">
        <f t="shared" ca="1" si="1085"/>
        <v/>
      </c>
      <c r="TJ38" s="112" t="str">
        <f t="shared" ca="1" si="1085"/>
        <v/>
      </c>
      <c r="TK38" s="112" t="str">
        <f t="shared" ca="1" si="1085"/>
        <v/>
      </c>
      <c r="TL38" s="112" t="str">
        <f t="shared" ca="1" si="1085"/>
        <v/>
      </c>
      <c r="TM38" s="112" t="str">
        <f t="shared" ca="1" si="1085"/>
        <v/>
      </c>
      <c r="TN38" s="112" t="str">
        <f t="shared" ca="1" si="1085"/>
        <v/>
      </c>
      <c r="TO38" s="112" t="str">
        <f t="shared" ca="1" si="1085"/>
        <v/>
      </c>
      <c r="TP38" s="112" t="str">
        <f t="shared" ca="1" si="1085"/>
        <v/>
      </c>
      <c r="TQ38" s="112" t="str">
        <f t="shared" ca="1" si="1085"/>
        <v/>
      </c>
      <c r="TR38" s="112" t="str">
        <f t="shared" ca="1" si="1085"/>
        <v/>
      </c>
      <c r="TS38" s="112" t="str">
        <f t="shared" ca="1" si="1086"/>
        <v/>
      </c>
      <c r="TT38" s="112" t="str">
        <f t="shared" ca="1" si="1086"/>
        <v/>
      </c>
      <c r="TU38" s="112" t="str">
        <f t="shared" ca="1" si="1086"/>
        <v/>
      </c>
      <c r="TV38" s="112" t="str">
        <f t="shared" ca="1" si="1086"/>
        <v/>
      </c>
      <c r="TW38" s="112" t="str">
        <f t="shared" ca="1" si="1086"/>
        <v/>
      </c>
      <c r="TX38" s="112" t="str">
        <f t="shared" ca="1" si="1086"/>
        <v/>
      </c>
      <c r="TY38" s="112" t="str">
        <f t="shared" ca="1" si="1086"/>
        <v/>
      </c>
      <c r="TZ38" s="112" t="str">
        <f t="shared" ca="1" si="1086"/>
        <v/>
      </c>
      <c r="UA38" s="112" t="str">
        <f t="shared" ca="1" si="1086"/>
        <v/>
      </c>
      <c r="UB38" s="112" t="str">
        <f t="shared" ca="1" si="1086"/>
        <v/>
      </c>
      <c r="UC38" s="112" t="str">
        <f t="shared" ca="1" si="1086"/>
        <v/>
      </c>
      <c r="UD38" s="112" t="str">
        <f t="shared" ca="1" si="1086"/>
        <v/>
      </c>
      <c r="UE38" s="112" t="str">
        <f t="shared" ca="1" si="1086"/>
        <v/>
      </c>
      <c r="UF38" s="112" t="str">
        <f t="shared" ca="1" si="1086"/>
        <v/>
      </c>
      <c r="UG38" s="112" t="str">
        <f t="shared" ca="1" si="1086"/>
        <v/>
      </c>
      <c r="UH38" s="112" t="str">
        <f t="shared" ca="1" si="1086"/>
        <v/>
      </c>
      <c r="UI38" s="112" t="str">
        <f t="shared" ca="1" si="1087"/>
        <v/>
      </c>
      <c r="UJ38" s="112" t="str">
        <f t="shared" ca="1" si="1087"/>
        <v/>
      </c>
      <c r="UK38" s="112" t="str">
        <f t="shared" ca="1" si="1087"/>
        <v/>
      </c>
      <c r="UL38" s="112" t="str">
        <f t="shared" ca="1" si="1087"/>
        <v/>
      </c>
      <c r="UM38" s="112" t="str">
        <f t="shared" ca="1" si="1087"/>
        <v/>
      </c>
      <c r="UN38" s="112" t="str">
        <f t="shared" ca="1" si="1087"/>
        <v/>
      </c>
      <c r="UO38" s="112" t="str">
        <f t="shared" ca="1" si="1087"/>
        <v/>
      </c>
      <c r="UP38" s="112" t="str">
        <f t="shared" ca="1" si="1087"/>
        <v/>
      </c>
      <c r="UQ38" s="112" t="str">
        <f t="shared" ca="1" si="1087"/>
        <v/>
      </c>
      <c r="UR38" s="112" t="str">
        <f t="shared" ca="1" si="1087"/>
        <v/>
      </c>
      <c r="US38" s="112" t="str">
        <f t="shared" ca="1" si="1087"/>
        <v/>
      </c>
      <c r="UT38" s="112" t="str">
        <f t="shared" ca="1" si="1087"/>
        <v/>
      </c>
      <c r="UU38" s="112" t="str">
        <f t="shared" ca="1" si="1087"/>
        <v/>
      </c>
      <c r="UV38" s="112" t="str">
        <f t="shared" ca="1" si="1087"/>
        <v/>
      </c>
      <c r="UW38" s="112" t="str">
        <f t="shared" ca="1" si="1087"/>
        <v/>
      </c>
      <c r="UX38" s="112" t="str">
        <f t="shared" ca="1" si="1087"/>
        <v/>
      </c>
      <c r="UY38" s="112" t="str">
        <f t="shared" ca="1" si="1088"/>
        <v/>
      </c>
      <c r="UZ38" s="112" t="str">
        <f t="shared" ca="1" si="1088"/>
        <v/>
      </c>
      <c r="VA38" s="112" t="str">
        <f t="shared" ca="1" si="1088"/>
        <v/>
      </c>
      <c r="VB38" s="112" t="str">
        <f t="shared" ca="1" si="1088"/>
        <v/>
      </c>
      <c r="VC38" s="112" t="str">
        <f t="shared" ca="1" si="1088"/>
        <v/>
      </c>
      <c r="VD38" s="112" t="str">
        <f t="shared" ca="1" si="1088"/>
        <v/>
      </c>
      <c r="VE38" s="112" t="str">
        <f t="shared" ca="1" si="1088"/>
        <v/>
      </c>
      <c r="VF38" s="112" t="str">
        <f t="shared" ca="1" si="1088"/>
        <v/>
      </c>
      <c r="VG38" s="112" t="str">
        <f t="shared" ca="1" si="1088"/>
        <v/>
      </c>
      <c r="VH38" s="112" t="str">
        <f t="shared" ca="1" si="1088"/>
        <v/>
      </c>
      <c r="VI38" s="112" t="str">
        <f t="shared" ca="1" si="1088"/>
        <v/>
      </c>
      <c r="VJ38" s="112" t="str">
        <f t="shared" ca="1" si="1088"/>
        <v/>
      </c>
      <c r="VK38" s="112" t="str">
        <f t="shared" ca="1" si="1088"/>
        <v/>
      </c>
      <c r="VL38" s="112" t="str">
        <f t="shared" ca="1" si="1088"/>
        <v/>
      </c>
      <c r="VM38" s="112" t="str">
        <f t="shared" ca="1" si="1088"/>
        <v/>
      </c>
      <c r="VN38" s="112" t="str">
        <f t="shared" ca="1" si="1088"/>
        <v/>
      </c>
      <c r="VO38" s="112" t="str">
        <f t="shared" ca="1" si="1089"/>
        <v/>
      </c>
      <c r="VP38" s="112" t="str">
        <f t="shared" ca="1" si="1089"/>
        <v/>
      </c>
      <c r="VQ38" s="112" t="str">
        <f t="shared" ca="1" si="1089"/>
        <v/>
      </c>
      <c r="VR38" s="112" t="str">
        <f t="shared" ca="1" si="1089"/>
        <v/>
      </c>
      <c r="VS38" s="112" t="str">
        <f t="shared" ca="1" si="1089"/>
        <v/>
      </c>
      <c r="VT38" s="112" t="str">
        <f t="shared" ca="1" si="1089"/>
        <v/>
      </c>
      <c r="VU38" s="112" t="str">
        <f t="shared" ca="1" si="1089"/>
        <v/>
      </c>
      <c r="VV38" s="112" t="str">
        <f t="shared" ca="1" si="1089"/>
        <v/>
      </c>
      <c r="VW38" s="112" t="str">
        <f t="shared" ca="1" si="1089"/>
        <v/>
      </c>
      <c r="VX38" s="112" t="str">
        <f t="shared" ca="1" si="1089"/>
        <v/>
      </c>
      <c r="VY38" s="112" t="str">
        <f t="shared" ca="1" si="1089"/>
        <v/>
      </c>
      <c r="VZ38" s="112" t="str">
        <f t="shared" ca="1" si="1089"/>
        <v/>
      </c>
      <c r="WA38" s="112" t="str">
        <f t="shared" ca="1" si="1089"/>
        <v/>
      </c>
      <c r="WB38" s="112" t="str">
        <f t="shared" ca="1" si="1089"/>
        <v/>
      </c>
      <c r="WC38" s="112" t="str">
        <f t="shared" ca="1" si="1089"/>
        <v/>
      </c>
      <c r="WD38" s="112" t="str">
        <f t="shared" ca="1" si="1089"/>
        <v/>
      </c>
      <c r="WE38" s="112" t="str">
        <f t="shared" ca="1" si="1090"/>
        <v/>
      </c>
      <c r="WF38" s="112" t="str">
        <f t="shared" ca="1" si="1090"/>
        <v/>
      </c>
      <c r="WG38" s="112" t="str">
        <f t="shared" ca="1" si="1090"/>
        <v/>
      </c>
      <c r="WH38" s="112" t="str">
        <f t="shared" ca="1" si="1090"/>
        <v/>
      </c>
      <c r="WI38" s="112" t="str">
        <f t="shared" ca="1" si="1090"/>
        <v/>
      </c>
      <c r="WJ38" s="112" t="str">
        <f t="shared" ca="1" si="1090"/>
        <v/>
      </c>
      <c r="WK38" s="112" t="str">
        <f t="shared" ca="1" si="1090"/>
        <v/>
      </c>
      <c r="WL38" s="112" t="str">
        <f t="shared" ca="1" si="1090"/>
        <v/>
      </c>
      <c r="WM38" s="112" t="str">
        <f t="shared" ca="1" si="1090"/>
        <v/>
      </c>
      <c r="WN38" s="112" t="str">
        <f t="shared" ca="1" si="1090"/>
        <v/>
      </c>
      <c r="WO38" s="112" t="str">
        <f t="shared" ca="1" si="1090"/>
        <v/>
      </c>
      <c r="WP38" s="112" t="str">
        <f t="shared" ca="1" si="1090"/>
        <v/>
      </c>
      <c r="WQ38" s="112" t="str">
        <f t="shared" ca="1" si="1090"/>
        <v/>
      </c>
      <c r="WR38" s="112" t="str">
        <f t="shared" ca="1" si="1090"/>
        <v/>
      </c>
      <c r="WS38" s="112" t="str">
        <f t="shared" ca="1" si="1090"/>
        <v/>
      </c>
      <c r="WT38" s="112" t="str">
        <f t="shared" ca="1" si="1090"/>
        <v/>
      </c>
      <c r="WU38" s="112" t="str">
        <f t="shared" ca="1" si="1091"/>
        <v/>
      </c>
      <c r="WV38" s="112" t="str">
        <f t="shared" ca="1" si="1091"/>
        <v/>
      </c>
      <c r="WW38" s="112" t="str">
        <f t="shared" ca="1" si="1091"/>
        <v/>
      </c>
      <c r="WX38" s="112" t="str">
        <f t="shared" ca="1" si="1091"/>
        <v/>
      </c>
      <c r="WY38" s="112" t="str">
        <f t="shared" ca="1" si="1091"/>
        <v/>
      </c>
      <c r="WZ38" s="112" t="str">
        <f t="shared" ca="1" si="1091"/>
        <v/>
      </c>
      <c r="XA38" s="112" t="str">
        <f t="shared" ca="1" si="1091"/>
        <v/>
      </c>
      <c r="XB38" s="112" t="str">
        <f t="shared" ca="1" si="1091"/>
        <v/>
      </c>
      <c r="XC38" s="112" t="str">
        <f t="shared" ca="1" si="1091"/>
        <v/>
      </c>
      <c r="XD38" s="112" t="str">
        <f t="shared" ca="1" si="1091"/>
        <v/>
      </c>
      <c r="XE38" s="112" t="str">
        <f t="shared" ca="1" si="1091"/>
        <v/>
      </c>
      <c r="XF38" s="112" t="str">
        <f t="shared" ca="1" si="1091"/>
        <v/>
      </c>
      <c r="XG38" s="112" t="str">
        <f t="shared" ca="1" si="1091"/>
        <v/>
      </c>
      <c r="XH38" s="112" t="str">
        <f t="shared" ca="1" si="1091"/>
        <v/>
      </c>
      <c r="XI38" s="112" t="str">
        <f t="shared" ca="1" si="1091"/>
        <v/>
      </c>
      <c r="XJ38" s="112" t="str">
        <f t="shared" ca="1" si="1091"/>
        <v/>
      </c>
      <c r="XK38" s="112" t="str">
        <f t="shared" ca="1" si="1092"/>
        <v/>
      </c>
      <c r="XL38" s="112" t="str">
        <f t="shared" ca="1" si="1092"/>
        <v/>
      </c>
      <c r="XM38" s="112" t="str">
        <f t="shared" ca="1" si="1092"/>
        <v/>
      </c>
      <c r="XN38" s="112" t="str">
        <f t="shared" ca="1" si="1092"/>
        <v/>
      </c>
      <c r="XO38" s="112" t="str">
        <f t="shared" ca="1" si="1092"/>
        <v/>
      </c>
      <c r="XP38" s="112" t="str">
        <f t="shared" ca="1" si="1092"/>
        <v/>
      </c>
      <c r="XQ38" s="112" t="str">
        <f t="shared" ca="1" si="1092"/>
        <v/>
      </c>
      <c r="XR38" s="112" t="str">
        <f t="shared" ca="1" si="1092"/>
        <v/>
      </c>
      <c r="XS38" s="112" t="str">
        <f t="shared" ca="1" si="1092"/>
        <v/>
      </c>
      <c r="XT38" s="112" t="str">
        <f t="shared" ca="1" si="1092"/>
        <v/>
      </c>
      <c r="XU38" s="112" t="str">
        <f t="shared" ca="1" si="1092"/>
        <v/>
      </c>
      <c r="XV38" s="112" t="str">
        <f t="shared" ca="1" si="1092"/>
        <v/>
      </c>
      <c r="XW38" s="112" t="str">
        <f t="shared" ca="1" si="1092"/>
        <v/>
      </c>
      <c r="XX38" s="112" t="str">
        <f t="shared" ca="1" si="1092"/>
        <v/>
      </c>
      <c r="XY38" s="112" t="str">
        <f t="shared" ca="1" si="1092"/>
        <v/>
      </c>
      <c r="XZ38" s="112" t="str">
        <f t="shared" ca="1" si="1092"/>
        <v/>
      </c>
      <c r="YA38" s="112" t="str">
        <f t="shared" ca="1" si="1093"/>
        <v/>
      </c>
      <c r="YB38" s="112" t="str">
        <f t="shared" ca="1" si="1093"/>
        <v/>
      </c>
      <c r="YC38" s="112" t="str">
        <f t="shared" ca="1" si="1093"/>
        <v/>
      </c>
      <c r="YD38" s="112" t="str">
        <f t="shared" ca="1" si="1093"/>
        <v/>
      </c>
      <c r="YE38" s="112" t="str">
        <f t="shared" ca="1" si="1093"/>
        <v/>
      </c>
      <c r="YF38" s="112" t="str">
        <f t="shared" ca="1" si="1093"/>
        <v/>
      </c>
      <c r="YG38" s="112" t="str">
        <f t="shared" ca="1" si="1093"/>
        <v/>
      </c>
      <c r="YH38" s="112" t="str">
        <f t="shared" ca="1" si="1093"/>
        <v/>
      </c>
      <c r="YI38" s="112" t="str">
        <f t="shared" ca="1" si="1093"/>
        <v/>
      </c>
      <c r="YJ38" s="112" t="str">
        <f t="shared" ca="1" si="1093"/>
        <v/>
      </c>
      <c r="YK38" s="112" t="str">
        <f t="shared" ca="1" si="1093"/>
        <v/>
      </c>
      <c r="YL38" s="112" t="str">
        <f t="shared" ca="1" si="1093"/>
        <v/>
      </c>
      <c r="YM38" s="112" t="str">
        <f t="shared" ca="1" si="1093"/>
        <v/>
      </c>
      <c r="YN38" s="112" t="str">
        <f t="shared" ca="1" si="1093"/>
        <v/>
      </c>
      <c r="YO38" s="112" t="str">
        <f t="shared" ca="1" si="1093"/>
        <v/>
      </c>
      <c r="YP38" s="112" t="str">
        <f t="shared" ca="1" si="1093"/>
        <v/>
      </c>
      <c r="YQ38" s="112" t="str">
        <f t="shared" ca="1" si="1094"/>
        <v/>
      </c>
      <c r="YR38" s="112" t="str">
        <f t="shared" ca="1" si="1094"/>
        <v/>
      </c>
      <c r="YS38" s="112" t="str">
        <f t="shared" ca="1" si="1094"/>
        <v/>
      </c>
      <c r="YT38" s="112" t="str">
        <f t="shared" ca="1" si="1094"/>
        <v/>
      </c>
      <c r="YU38" s="112" t="str">
        <f t="shared" ca="1" si="1094"/>
        <v/>
      </c>
      <c r="YV38" s="112" t="str">
        <f t="shared" ca="1" si="1094"/>
        <v/>
      </c>
      <c r="YW38" s="112" t="str">
        <f t="shared" ca="1" si="1094"/>
        <v/>
      </c>
      <c r="YX38" s="112" t="str">
        <f t="shared" ca="1" si="1094"/>
        <v/>
      </c>
      <c r="YY38" s="112" t="str">
        <f t="shared" ca="1" si="1094"/>
        <v/>
      </c>
      <c r="YZ38" s="112" t="str">
        <f t="shared" ca="1" si="1094"/>
        <v/>
      </c>
      <c r="ZA38" s="112" t="str">
        <f t="shared" ca="1" si="1094"/>
        <v/>
      </c>
      <c r="ZB38" s="112" t="str">
        <f t="shared" ca="1" si="1094"/>
        <v/>
      </c>
      <c r="ZC38" s="112" t="str">
        <f t="shared" ca="1" si="1094"/>
        <v/>
      </c>
      <c r="ZD38" s="112" t="str">
        <f t="shared" ca="1" si="1094"/>
        <v/>
      </c>
      <c r="ZE38" s="112" t="str">
        <f t="shared" ca="1" si="1094"/>
        <v/>
      </c>
      <c r="ZF38" s="112" t="str">
        <f t="shared" ca="1" si="1094"/>
        <v/>
      </c>
      <c r="ZG38" s="112" t="str">
        <f t="shared" ca="1" si="1095"/>
        <v/>
      </c>
      <c r="ZH38" s="112" t="str">
        <f t="shared" ca="1" si="1095"/>
        <v/>
      </c>
      <c r="ZI38" s="112" t="str">
        <f t="shared" ca="1" si="1095"/>
        <v/>
      </c>
      <c r="ZJ38" s="112" t="str">
        <f t="shared" ca="1" si="1095"/>
        <v/>
      </c>
      <c r="ZK38" s="112" t="str">
        <f t="shared" ca="1" si="1095"/>
        <v/>
      </c>
      <c r="ZL38" s="112" t="str">
        <f t="shared" ca="1" si="1095"/>
        <v/>
      </c>
      <c r="ZM38" s="112" t="str">
        <f t="shared" ca="1" si="1095"/>
        <v/>
      </c>
      <c r="ZN38" s="112" t="str">
        <f t="shared" ca="1" si="1095"/>
        <v/>
      </c>
      <c r="ZO38" s="112" t="str">
        <f t="shared" ca="1" si="1095"/>
        <v/>
      </c>
      <c r="ZP38" s="112" t="str">
        <f t="shared" ca="1" si="1095"/>
        <v/>
      </c>
      <c r="ZQ38" s="112" t="str">
        <f t="shared" ca="1" si="1095"/>
        <v/>
      </c>
    </row>
    <row r="39" spans="1:693" ht="18" outlineLevel="2">
      <c r="A39" s="83" t="str">
        <f t="shared" ca="1" si="1020"/>
        <v>L</v>
      </c>
      <c r="B39" s="25"/>
      <c r="C39" s="25" t="s">
        <v>26</v>
      </c>
      <c r="D39" s="47"/>
      <c r="E39" s="136"/>
      <c r="F39" s="137"/>
      <c r="G39" s="138"/>
      <c r="H39" s="42" t="s">
        <v>28</v>
      </c>
      <c r="I39" s="122" t="s">
        <v>41</v>
      </c>
      <c r="J39" s="128"/>
      <c r="K39" s="147"/>
      <c r="L39" s="148"/>
      <c r="M39" s="76">
        <f t="shared" si="1021"/>
        <v>55</v>
      </c>
      <c r="N39" s="51">
        <v>40833</v>
      </c>
      <c r="O39" s="115">
        <v>40909</v>
      </c>
      <c r="P39" s="53">
        <f t="shared" ref="P39:P47" ca="1" si="1099">IF(ISERROR(IF(AND($L$7&gt;$N39,$N39&lt;&gt;""),(NETWORKDAYS($N39,$L$7))/$M39,0)),"",IF(AND($L$7&gt;$N39,$N39&lt;&gt;""),(NETWORKDAYS($N39,$L$7))/$M39,0))</f>
        <v>1.0909090909090908</v>
      </c>
      <c r="Q39" s="96">
        <f ca="1">IF(ISERROR(IF(OR(M39="",P39=""),"",IF(P39&gt;0,ABS(M39*P39),0))),"",IF(OR(M39="",P39=""),"",IF(P39&gt;0,ABS(M39*P39),0)))</f>
        <v>59.999999999999993</v>
      </c>
      <c r="R39" s="124">
        <f t="shared" ca="1" si="1023"/>
        <v>5</v>
      </c>
      <c r="S39" s="101">
        <f t="shared" si="1024"/>
        <v>40833</v>
      </c>
      <c r="T39" s="125">
        <f t="shared" ca="1" si="1025"/>
        <v>40893</v>
      </c>
      <c r="U39" s="155"/>
      <c r="V39" s="156"/>
      <c r="W39" s="85"/>
      <c r="X39" s="131" t="str">
        <f t="shared" ca="1" si="1070"/>
        <v/>
      </c>
      <c r="Y39" s="112" t="str">
        <f t="shared" ca="1" si="1070"/>
        <v/>
      </c>
      <c r="Z39" s="112" t="str">
        <f t="shared" ca="1" si="1070"/>
        <v/>
      </c>
      <c r="AA39" s="112" t="str">
        <f t="shared" ca="1" si="1070"/>
        <v/>
      </c>
      <c r="AB39" s="112" t="str">
        <f t="shared" ca="1" si="1070"/>
        <v/>
      </c>
      <c r="AC39" s="112" t="str">
        <f t="shared" ca="1" si="1070"/>
        <v/>
      </c>
      <c r="AD39" s="112" t="str">
        <f t="shared" ca="1" si="1070"/>
        <v/>
      </c>
      <c r="AE39" s="112" t="str">
        <f t="shared" ca="1" si="1070"/>
        <v/>
      </c>
      <c r="AF39" s="112" t="str">
        <f t="shared" ca="1" si="1070"/>
        <v/>
      </c>
      <c r="AG39" s="112" t="str">
        <f t="shared" ca="1" si="1070"/>
        <v/>
      </c>
      <c r="AH39" s="112" t="str">
        <f t="shared" ca="1" si="1070"/>
        <v/>
      </c>
      <c r="AI39" s="112" t="str">
        <f t="shared" ca="1" si="1070"/>
        <v/>
      </c>
      <c r="AJ39" s="112" t="str">
        <f t="shared" ca="1" si="1070"/>
        <v/>
      </c>
      <c r="AK39" s="112" t="str">
        <f t="shared" ca="1" si="1070"/>
        <v/>
      </c>
      <c r="AL39" s="112" t="str">
        <f t="shared" ca="1" si="1070"/>
        <v/>
      </c>
      <c r="AM39" s="112" t="str">
        <f t="shared" ca="1" si="1070"/>
        <v/>
      </c>
      <c r="AN39" s="112" t="str">
        <f t="shared" ca="1" si="1071"/>
        <v/>
      </c>
      <c r="AO39" s="112" t="str">
        <f t="shared" ca="1" si="1071"/>
        <v/>
      </c>
      <c r="AP39" s="112" t="str">
        <f t="shared" ca="1" si="1071"/>
        <v/>
      </c>
      <c r="AQ39" s="112" t="str">
        <f t="shared" ca="1" si="1071"/>
        <v/>
      </c>
      <c r="AR39" s="112" t="str">
        <f t="shared" ca="1" si="1071"/>
        <v/>
      </c>
      <c r="AS39" s="112" t="str">
        <f t="shared" ca="1" si="1071"/>
        <v/>
      </c>
      <c r="AT39" s="112" t="str">
        <f t="shared" ca="1" si="1071"/>
        <v/>
      </c>
      <c r="AU39" s="112" t="str">
        <f t="shared" ca="1" si="1071"/>
        <v/>
      </c>
      <c r="AV39" s="112" t="str">
        <f t="shared" ca="1" si="1071"/>
        <v/>
      </c>
      <c r="AW39" s="112" t="str">
        <f t="shared" ca="1" si="1071"/>
        <v/>
      </c>
      <c r="AX39" s="112" t="str">
        <f t="shared" ca="1" si="1071"/>
        <v/>
      </c>
      <c r="AY39" s="112" t="str">
        <f t="shared" ca="1" si="1071"/>
        <v/>
      </c>
      <c r="AZ39" s="112" t="str">
        <f t="shared" ca="1" si="1071"/>
        <v/>
      </c>
      <c r="BA39" s="112" t="str">
        <f t="shared" ca="1" si="1071"/>
        <v/>
      </c>
      <c r="BB39" s="112" t="str">
        <f t="shared" ca="1" si="1071"/>
        <v/>
      </c>
      <c r="BC39" s="112" t="str">
        <f t="shared" ref="BC39:BR39" ca="1" si="1100">IF(AND(OR($I39="P",$I39="S1",$I39="S2"),BC$2&gt;=$N39,BC$2&lt;=$O39,$T39&lt;&gt;""),"G",IF(AND($I39="S",BC$2&gt;=$N39,BC$2&lt;=$O39,$T39&lt;&gt;""),"O","")&amp;IF(AND($Q39&gt;0,BC$2&gt;=$N39,TODAY()&gt;=BC$2,BC$2&lt;=$O39,$T39&lt;&gt;""),"T",IF(AND(BC$2&gt;$O39,TODAY()&gt;=BC$2,OR($A39="K",$A39="L"),$R39&gt;0,OR($R39&lt;&gt;"",$O39&lt;&gt;"")),"D","")))</f>
        <v/>
      </c>
      <c r="BD39" s="112" t="str">
        <f t="shared" ca="1" si="1100"/>
        <v/>
      </c>
      <c r="BE39" s="112" t="str">
        <f t="shared" ca="1" si="1100"/>
        <v/>
      </c>
      <c r="BF39" s="112" t="str">
        <f t="shared" ca="1" si="1100"/>
        <v/>
      </c>
      <c r="BG39" s="112" t="str">
        <f t="shared" ca="1" si="1100"/>
        <v/>
      </c>
      <c r="BH39" s="112" t="str">
        <f t="shared" ca="1" si="1100"/>
        <v/>
      </c>
      <c r="BI39" s="112" t="str">
        <f t="shared" ca="1" si="1100"/>
        <v/>
      </c>
      <c r="BJ39" s="112" t="str">
        <f t="shared" ca="1" si="1100"/>
        <v/>
      </c>
      <c r="BK39" s="112" t="str">
        <f t="shared" ca="1" si="1100"/>
        <v/>
      </c>
      <c r="BL39" s="112" t="str">
        <f t="shared" ca="1" si="1100"/>
        <v/>
      </c>
      <c r="BM39" s="112" t="str">
        <f t="shared" ca="1" si="1100"/>
        <v/>
      </c>
      <c r="BN39" s="112" t="str">
        <f t="shared" ca="1" si="1100"/>
        <v/>
      </c>
      <c r="BO39" s="112" t="str">
        <f t="shared" ca="1" si="1100"/>
        <v/>
      </c>
      <c r="BP39" s="112" t="str">
        <f t="shared" ca="1" si="1100"/>
        <v/>
      </c>
      <c r="BQ39" s="112" t="str">
        <f t="shared" ca="1" si="1100"/>
        <v/>
      </c>
      <c r="BR39" s="112" t="str">
        <f t="shared" ca="1" si="1100"/>
        <v/>
      </c>
      <c r="BS39" s="112" t="str">
        <f t="shared" ca="1" si="1096"/>
        <v/>
      </c>
      <c r="BT39" s="112" t="str">
        <f t="shared" ca="1" si="1096"/>
        <v/>
      </c>
      <c r="BU39" s="112" t="str">
        <f t="shared" ca="1" si="1096"/>
        <v/>
      </c>
      <c r="BV39" s="112" t="str">
        <f t="shared" ca="1" si="1096"/>
        <v/>
      </c>
      <c r="BW39" s="112" t="str">
        <f t="shared" ca="1" si="1096"/>
        <v/>
      </c>
      <c r="BX39" s="112" t="str">
        <f t="shared" ca="1" si="1096"/>
        <v/>
      </c>
      <c r="BY39" s="112" t="str">
        <f t="shared" ca="1" si="1096"/>
        <v/>
      </c>
      <c r="BZ39" s="112" t="str">
        <f t="shared" ca="1" si="1096"/>
        <v/>
      </c>
      <c r="CA39" s="112" t="str">
        <f t="shared" ca="1" si="1096"/>
        <v/>
      </c>
      <c r="CB39" s="112" t="str">
        <f t="shared" ca="1" si="1096"/>
        <v/>
      </c>
      <c r="CC39" s="112" t="str">
        <f t="shared" ca="1" si="1096"/>
        <v/>
      </c>
      <c r="CD39" s="112" t="str">
        <f t="shared" ca="1" si="1096"/>
        <v/>
      </c>
      <c r="CE39" s="112" t="str">
        <f t="shared" ca="1" si="1096"/>
        <v/>
      </c>
      <c r="CF39" s="112" t="str">
        <f t="shared" ca="1" si="1096"/>
        <v/>
      </c>
      <c r="CG39" s="112" t="str">
        <f t="shared" ca="1" si="1096"/>
        <v/>
      </c>
      <c r="CH39" s="112" t="str">
        <f t="shared" ref="CH39:CW39" ca="1" si="1101">IF(AND(OR($I39="P",$I39="S1",$I39="S2"),CH$2&gt;=$N39,CH$2&lt;=$O39,$T39&lt;&gt;""),"G",IF(AND($I39="S",CH$2&gt;=$N39,CH$2&lt;=$O39,$T39&lt;&gt;""),"O","")&amp;IF(AND($Q39&gt;0,CH$2&gt;=$N39,TODAY()&gt;=CH$2,CH$2&lt;=$O39,$T39&lt;&gt;""),"T",IF(AND(CH$2&gt;$O39,TODAY()&gt;=CH$2,OR($A39="K",$A39="L"),$R39&gt;0,OR($R39&lt;&gt;"",$O39&lt;&gt;"")),"D","")))</f>
        <v/>
      </c>
      <c r="CI39" s="112" t="str">
        <f t="shared" ca="1" si="1101"/>
        <v/>
      </c>
      <c r="CJ39" s="112" t="str">
        <f t="shared" ca="1" si="1101"/>
        <v/>
      </c>
      <c r="CK39" s="112" t="str">
        <f t="shared" ca="1" si="1101"/>
        <v/>
      </c>
      <c r="CL39" s="112" t="str">
        <f t="shared" ca="1" si="1101"/>
        <v/>
      </c>
      <c r="CM39" s="112" t="str">
        <f t="shared" ca="1" si="1101"/>
        <v/>
      </c>
      <c r="CN39" s="112" t="str">
        <f t="shared" ca="1" si="1101"/>
        <v/>
      </c>
      <c r="CO39" s="112" t="str">
        <f t="shared" ca="1" si="1101"/>
        <v/>
      </c>
      <c r="CP39" s="112" t="str">
        <f t="shared" ca="1" si="1101"/>
        <v/>
      </c>
      <c r="CQ39" s="112" t="str">
        <f t="shared" ca="1" si="1101"/>
        <v/>
      </c>
      <c r="CR39" s="112" t="str">
        <f t="shared" ca="1" si="1101"/>
        <v/>
      </c>
      <c r="CS39" s="112" t="str">
        <f t="shared" ca="1" si="1101"/>
        <v/>
      </c>
      <c r="CT39" s="112" t="str">
        <f t="shared" ca="1" si="1101"/>
        <v/>
      </c>
      <c r="CU39" s="112" t="str">
        <f t="shared" ca="1" si="1101"/>
        <v/>
      </c>
      <c r="CV39" s="112" t="str">
        <f t="shared" ca="1" si="1101"/>
        <v/>
      </c>
      <c r="CW39" s="112" t="str">
        <f t="shared" ca="1" si="1101"/>
        <v/>
      </c>
      <c r="CX39" s="112" t="str">
        <f t="shared" ref="CX39:DL39" ca="1" si="1102">IF(AND(OR($I39="P",$I39="S1",$I39="S2"),CX$2&gt;=$N39,CX$2&lt;=$O39,$T39&lt;&gt;""),"G",IF(AND($I39="S",CX$2&gt;=$N39,CX$2&lt;=$O39,$T39&lt;&gt;""),"O","")&amp;IF(AND($Q39&gt;0,CX$2&gt;=$N39,TODAY()&gt;=CX$2,CX$2&lt;=$O39,$T39&lt;&gt;""),"T",IF(AND(CX$2&gt;$O39,TODAY()&gt;=CX$2,OR($A39="K",$A39="L"),$R39&gt;0,OR($R39&lt;&gt;"",$O39&lt;&gt;"")),"D","")))</f>
        <v/>
      </c>
      <c r="CY39" s="112" t="str">
        <f t="shared" ca="1" si="1102"/>
        <v/>
      </c>
      <c r="CZ39" s="112" t="str">
        <f t="shared" ca="1" si="1102"/>
        <v/>
      </c>
      <c r="DA39" s="112" t="str">
        <f t="shared" ca="1" si="1102"/>
        <v/>
      </c>
      <c r="DB39" s="112" t="str">
        <f t="shared" ca="1" si="1102"/>
        <v/>
      </c>
      <c r="DC39" s="112" t="str">
        <f t="shared" ca="1" si="1102"/>
        <v/>
      </c>
      <c r="DD39" s="112" t="str">
        <f t="shared" ca="1" si="1102"/>
        <v/>
      </c>
      <c r="DE39" s="112" t="str">
        <f t="shared" ca="1" si="1102"/>
        <v/>
      </c>
      <c r="DF39" s="112" t="str">
        <f t="shared" ca="1" si="1102"/>
        <v/>
      </c>
      <c r="DG39" s="112" t="str">
        <f t="shared" ca="1" si="1102"/>
        <v/>
      </c>
      <c r="DH39" s="112" t="str">
        <f t="shared" ca="1" si="1102"/>
        <v/>
      </c>
      <c r="DI39" s="112" t="str">
        <f t="shared" ca="1" si="1102"/>
        <v/>
      </c>
      <c r="DJ39" s="112" t="str">
        <f t="shared" ca="1" si="1102"/>
        <v/>
      </c>
      <c r="DK39" s="112" t="str">
        <f t="shared" ca="1" si="1102"/>
        <v/>
      </c>
      <c r="DL39" s="112" t="str">
        <f t="shared" ca="1" si="1102"/>
        <v/>
      </c>
      <c r="DM39" s="112" t="str">
        <f t="shared" ref="DM39:EB40" ca="1" si="1103">IF(AND(OR($I39="P",$I39="S1",$I39="S2"),DM$2&gt;=$N39,DM$2&lt;=$O39,$T39&lt;&gt;""),"G",IF(AND($I39="S",DM$2&gt;=$N39,DM$2&lt;=$O39,$T39&lt;&gt;""),"O","")&amp;IF(AND($Q39&gt;0,DM$2&gt;=$N39,TODAY()&gt;=DM$2,DM$2&lt;=$O39,$T39&lt;&gt;""),"T",IF(AND(DM$2&gt;$O39,TODAY()&gt;=DM$2,OR($A39="K",$A39="L"),$R39&gt;0,OR($R39&lt;&gt;"",$O39&lt;&gt;"")),"D","")))</f>
        <v/>
      </c>
      <c r="DN39" s="112" t="str">
        <f t="shared" ca="1" si="1103"/>
        <v/>
      </c>
      <c r="DO39" s="112" t="str">
        <f t="shared" ca="1" si="1103"/>
        <v/>
      </c>
      <c r="DP39" s="112" t="str">
        <f t="shared" ca="1" si="1103"/>
        <v/>
      </c>
      <c r="DQ39" s="112" t="str">
        <f t="shared" ca="1" si="1103"/>
        <v/>
      </c>
      <c r="DR39" s="112" t="str">
        <f t="shared" ca="1" si="1103"/>
        <v/>
      </c>
      <c r="DS39" s="112" t="str">
        <f t="shared" ca="1" si="1103"/>
        <v/>
      </c>
      <c r="DT39" s="112" t="str">
        <f t="shared" ca="1" si="1103"/>
        <v/>
      </c>
      <c r="DU39" s="112" t="str">
        <f t="shared" ca="1" si="1103"/>
        <v/>
      </c>
      <c r="DV39" s="112" t="str">
        <f t="shared" ca="1" si="1103"/>
        <v/>
      </c>
      <c r="DW39" s="112" t="str">
        <f t="shared" ca="1" si="1103"/>
        <v/>
      </c>
      <c r="DX39" s="112" t="str">
        <f t="shared" ca="1" si="1103"/>
        <v/>
      </c>
      <c r="DY39" s="112" t="str">
        <f t="shared" ca="1" si="1103"/>
        <v/>
      </c>
      <c r="DZ39" s="112" t="str">
        <f t="shared" ca="1" si="1103"/>
        <v/>
      </c>
      <c r="EA39" s="112" t="str">
        <f t="shared" ca="1" si="1103"/>
        <v/>
      </c>
      <c r="EB39" s="112" t="str">
        <f t="shared" ca="1" si="1103"/>
        <v/>
      </c>
      <c r="EC39" s="112" t="str">
        <f t="shared" ref="EC39:EQ40" ca="1" si="1104">IF(AND(OR($I39="P",$I39="S1",$I39="S2"),EC$2&gt;=$N39,EC$2&lt;=$O39,$T39&lt;&gt;""),"G",IF(AND($I39="S",EC$2&gt;=$N39,EC$2&lt;=$O39,$T39&lt;&gt;""),"O","")&amp;IF(AND($Q39&gt;0,EC$2&gt;=$N39,TODAY()&gt;=EC$2,EC$2&lt;=$O39,$T39&lt;&gt;""),"T",IF(AND(EC$2&gt;$O39,TODAY()&gt;=EC$2,OR($A39="K",$A39="L"),$R39&gt;0,OR($R39&lt;&gt;"",$O39&lt;&gt;"")),"D","")))</f>
        <v/>
      </c>
      <c r="ED39" s="112" t="str">
        <f t="shared" ca="1" si="1104"/>
        <v/>
      </c>
      <c r="EE39" s="112" t="str">
        <f t="shared" ca="1" si="1104"/>
        <v/>
      </c>
      <c r="EF39" s="112" t="str">
        <f t="shared" ca="1" si="1104"/>
        <v/>
      </c>
      <c r="EG39" s="112" t="str">
        <f t="shared" ca="1" si="1104"/>
        <v/>
      </c>
      <c r="EH39" s="112" t="str">
        <f t="shared" ca="1" si="1104"/>
        <v/>
      </c>
      <c r="EI39" s="112" t="str">
        <f t="shared" ca="1" si="1104"/>
        <v/>
      </c>
      <c r="EJ39" s="112" t="str">
        <f t="shared" ca="1" si="1104"/>
        <v/>
      </c>
      <c r="EK39" s="112" t="str">
        <f t="shared" ca="1" si="1104"/>
        <v/>
      </c>
      <c r="EL39" s="112" t="str">
        <f t="shared" ca="1" si="1104"/>
        <v/>
      </c>
      <c r="EM39" s="112" t="str">
        <f t="shared" ca="1" si="1104"/>
        <v/>
      </c>
      <c r="EN39" s="112" t="str">
        <f t="shared" ca="1" si="1104"/>
        <v/>
      </c>
      <c r="EO39" s="112" t="str">
        <f t="shared" ca="1" si="1104"/>
        <v/>
      </c>
      <c r="EP39" s="112" t="str">
        <f t="shared" ca="1" si="1104"/>
        <v/>
      </c>
      <c r="EQ39" s="112" t="str">
        <f t="shared" ca="1" si="1104"/>
        <v/>
      </c>
      <c r="ER39" s="112" t="str">
        <f t="shared" ca="1" si="1072"/>
        <v/>
      </c>
      <c r="ES39" s="112" t="str">
        <f t="shared" ca="1" si="1072"/>
        <v/>
      </c>
      <c r="ET39" s="112" t="str">
        <f t="shared" ca="1" si="1072"/>
        <v/>
      </c>
      <c r="EU39" s="112" t="str">
        <f t="shared" ca="1" si="1072"/>
        <v/>
      </c>
      <c r="EV39" s="112" t="str">
        <f t="shared" ca="1" si="1072"/>
        <v/>
      </c>
      <c r="EW39" s="112" t="str">
        <f t="shared" ca="1" si="1072"/>
        <v/>
      </c>
      <c r="EX39" s="112" t="str">
        <f t="shared" ca="1" si="1072"/>
        <v/>
      </c>
      <c r="EY39" s="112" t="str">
        <f t="shared" ca="1" si="1072"/>
        <v/>
      </c>
      <c r="EZ39" s="112" t="str">
        <f t="shared" ca="1" si="1072"/>
        <v/>
      </c>
      <c r="FA39" s="112" t="str">
        <f t="shared" ca="1" si="1072"/>
        <v/>
      </c>
      <c r="FB39" s="112" t="str">
        <f t="shared" ca="1" si="1072"/>
        <v/>
      </c>
      <c r="FC39" s="112" t="str">
        <f t="shared" ca="1" si="1072"/>
        <v/>
      </c>
      <c r="FD39" s="112" t="str">
        <f t="shared" ca="1" si="1072"/>
        <v/>
      </c>
      <c r="FE39" s="112" t="str">
        <f t="shared" ca="1" si="1072"/>
        <v/>
      </c>
      <c r="FF39" s="112" t="str">
        <f t="shared" ca="1" si="1072"/>
        <v/>
      </c>
      <c r="FG39" s="112" t="str">
        <f t="shared" ca="1" si="1072"/>
        <v/>
      </c>
      <c r="FH39" s="112" t="str">
        <f t="shared" ca="1" si="1073"/>
        <v/>
      </c>
      <c r="FI39" s="112" t="str">
        <f t="shared" ca="1" si="1073"/>
        <v/>
      </c>
      <c r="FJ39" s="112" t="str">
        <f t="shared" ca="1" si="1073"/>
        <v/>
      </c>
      <c r="FK39" s="112" t="str">
        <f t="shared" ca="1" si="1073"/>
        <v/>
      </c>
      <c r="FL39" s="112" t="str">
        <f t="shared" ca="1" si="1073"/>
        <v/>
      </c>
      <c r="FM39" s="112" t="str">
        <f t="shared" ca="1" si="1073"/>
        <v/>
      </c>
      <c r="FN39" s="112" t="str">
        <f t="shared" ca="1" si="1073"/>
        <v/>
      </c>
      <c r="FO39" s="112" t="str">
        <f t="shared" ca="1" si="1073"/>
        <v/>
      </c>
      <c r="FP39" s="112" t="str">
        <f t="shared" ca="1" si="1073"/>
        <v/>
      </c>
      <c r="FQ39" s="112" t="str">
        <f t="shared" ca="1" si="1073"/>
        <v/>
      </c>
      <c r="FR39" s="112" t="str">
        <f t="shared" ca="1" si="1073"/>
        <v/>
      </c>
      <c r="FS39" s="112" t="str">
        <f t="shared" ca="1" si="1073"/>
        <v/>
      </c>
      <c r="FT39" s="112" t="str">
        <f t="shared" ca="1" si="1073"/>
        <v/>
      </c>
      <c r="FU39" s="112" t="str">
        <f t="shared" ca="1" si="1073"/>
        <v/>
      </c>
      <c r="FV39" s="112" t="str">
        <f t="shared" ca="1" si="1073"/>
        <v/>
      </c>
      <c r="FW39" s="112" t="str">
        <f t="shared" ca="1" si="1036"/>
        <v/>
      </c>
      <c r="FX39" s="112" t="str">
        <f t="shared" ca="1" si="1036"/>
        <v/>
      </c>
      <c r="FY39" s="112" t="str">
        <f t="shared" ca="1" si="1036"/>
        <v/>
      </c>
      <c r="FZ39" s="112" t="str">
        <f t="shared" ca="1" si="1036"/>
        <v/>
      </c>
      <c r="GA39" s="112" t="str">
        <f t="shared" ca="1" si="1036"/>
        <v/>
      </c>
      <c r="GB39" s="112" t="str">
        <f t="shared" ca="1" si="1036"/>
        <v/>
      </c>
      <c r="GC39" s="112" t="str">
        <f t="shared" ca="1" si="1036"/>
        <v/>
      </c>
      <c r="GD39" s="112" t="str">
        <f t="shared" ca="1" si="1036"/>
        <v/>
      </c>
      <c r="GE39" s="112" t="str">
        <f t="shared" ca="1" si="1036"/>
        <v/>
      </c>
      <c r="GF39" s="112" t="str">
        <f t="shared" ca="1" si="1036"/>
        <v/>
      </c>
      <c r="GG39" s="112" t="str">
        <f t="shared" ca="1" si="1036"/>
        <v/>
      </c>
      <c r="GH39" s="112" t="str">
        <f t="shared" ca="1" si="1036"/>
        <v/>
      </c>
      <c r="GI39" s="112" t="str">
        <f t="shared" ca="1" si="1036"/>
        <v/>
      </c>
      <c r="GJ39" s="112" t="str">
        <f t="shared" ca="1" si="1036"/>
        <v/>
      </c>
      <c r="GK39" s="112" t="str">
        <f t="shared" ca="1" si="1036"/>
        <v/>
      </c>
      <c r="GL39" s="112" t="str">
        <f t="shared" ref="GL39:HA41" ca="1" si="1105">IF(AND(OR($I39="P",$I39="S1",$I39="S2"),GL$2&gt;=$N39,GL$2&lt;=$O39,$T39&lt;&gt;""),"G",IF(AND($I39="S",GL$2&gt;=$N39,GL$2&lt;=$O39,$T39&lt;&gt;""),"O","")&amp;IF(AND($Q39&gt;0,GL$2&gt;=$N39,TODAY()&gt;=GL$2,GL$2&lt;=$O39,$T39&lt;&gt;""),"T",IF(AND(GL$2&gt;$O39,TODAY()&gt;=GL$2,OR($A39="K",$A39="L"),$R39&gt;0,OR($R39&lt;&gt;"",$O39&lt;&gt;"")),"D","")))</f>
        <v/>
      </c>
      <c r="GM39" s="112" t="str">
        <f t="shared" ca="1" si="1105"/>
        <v/>
      </c>
      <c r="GN39" s="112" t="str">
        <f t="shared" ca="1" si="1105"/>
        <v/>
      </c>
      <c r="GO39" s="112" t="str">
        <f t="shared" ca="1" si="1105"/>
        <v/>
      </c>
      <c r="GP39" s="112" t="str">
        <f t="shared" ca="1" si="1105"/>
        <v/>
      </c>
      <c r="GQ39" s="112" t="str">
        <f t="shared" ca="1" si="1105"/>
        <v/>
      </c>
      <c r="GR39" s="112" t="str">
        <f t="shared" ca="1" si="1105"/>
        <v/>
      </c>
      <c r="GS39" s="112" t="str">
        <f t="shared" ca="1" si="1105"/>
        <v/>
      </c>
      <c r="GT39" s="112" t="str">
        <f t="shared" ca="1" si="1105"/>
        <v/>
      </c>
      <c r="GU39" s="112" t="str">
        <f t="shared" ca="1" si="1105"/>
        <v/>
      </c>
      <c r="GV39" s="112" t="str">
        <f t="shared" ca="1" si="1105"/>
        <v/>
      </c>
      <c r="GW39" s="112" t="str">
        <f t="shared" ca="1" si="1105"/>
        <v/>
      </c>
      <c r="GX39" s="112" t="str">
        <f t="shared" ca="1" si="1105"/>
        <v/>
      </c>
      <c r="GY39" s="112" t="str">
        <f t="shared" ca="1" si="1105"/>
        <v/>
      </c>
      <c r="GZ39" s="112" t="str">
        <f t="shared" ca="1" si="1105"/>
        <v/>
      </c>
      <c r="HA39" s="112" t="str">
        <f t="shared" ca="1" si="1105"/>
        <v/>
      </c>
      <c r="HB39" s="112" t="str">
        <f t="shared" ca="1" si="1097"/>
        <v/>
      </c>
      <c r="HC39" s="112" t="str">
        <f t="shared" ca="1" si="1097"/>
        <v/>
      </c>
      <c r="HD39" s="112" t="str">
        <f t="shared" ca="1" si="1097"/>
        <v/>
      </c>
      <c r="HE39" s="112" t="str">
        <f t="shared" ca="1" si="1097"/>
        <v/>
      </c>
      <c r="HF39" s="112" t="str">
        <f t="shared" ca="1" si="1097"/>
        <v/>
      </c>
      <c r="HG39" s="112" t="str">
        <f t="shared" ca="1" si="1097"/>
        <v/>
      </c>
      <c r="HH39" s="112" t="str">
        <f t="shared" ca="1" si="1097"/>
        <v/>
      </c>
      <c r="HI39" s="112" t="str">
        <f t="shared" ca="1" si="1074"/>
        <v/>
      </c>
      <c r="HJ39" s="112" t="str">
        <f t="shared" ca="1" si="1074"/>
        <v/>
      </c>
      <c r="HK39" s="112" t="str">
        <f t="shared" ca="1" si="1074"/>
        <v/>
      </c>
      <c r="HL39" s="112" t="str">
        <f t="shared" ca="1" si="1074"/>
        <v/>
      </c>
      <c r="HM39" s="112" t="str">
        <f t="shared" ca="1" si="1074"/>
        <v/>
      </c>
      <c r="HN39" s="112" t="str">
        <f t="shared" ca="1" si="1074"/>
        <v/>
      </c>
      <c r="HO39" s="112" t="str">
        <f t="shared" ca="1" si="1074"/>
        <v/>
      </c>
      <c r="HP39" s="112" t="str">
        <f t="shared" ca="1" si="1074"/>
        <v/>
      </c>
      <c r="HQ39" s="112" t="str">
        <f t="shared" ca="1" si="1074"/>
        <v/>
      </c>
      <c r="HR39" s="112" t="str">
        <f t="shared" ca="1" si="1074"/>
        <v/>
      </c>
      <c r="HS39" s="112" t="str">
        <f t="shared" ca="1" si="1074"/>
        <v/>
      </c>
      <c r="HT39" s="112" t="str">
        <f t="shared" ca="1" si="1074"/>
        <v/>
      </c>
      <c r="HU39" s="112" t="str">
        <f t="shared" ca="1" si="1074"/>
        <v/>
      </c>
      <c r="HV39" s="112" t="str">
        <f t="shared" ca="1" si="1074"/>
        <v/>
      </c>
      <c r="HW39" s="112" t="str">
        <f t="shared" ca="1" si="1074"/>
        <v/>
      </c>
      <c r="HX39" s="112" t="str">
        <f t="shared" ca="1" si="1074"/>
        <v/>
      </c>
      <c r="HY39" s="112" t="str">
        <f t="shared" ca="1" si="1039"/>
        <v/>
      </c>
      <c r="HZ39" s="112" t="str">
        <f t="shared" ca="1" si="1039"/>
        <v/>
      </c>
      <c r="IA39" s="112" t="str">
        <f t="shared" ca="1" si="1039"/>
        <v/>
      </c>
      <c r="IB39" s="112" t="str">
        <f t="shared" ref="IB39:IQ46" ca="1" si="1106">IF(AND(OR($I39="P",$I39="S1",$I39="S2"),IB$2&gt;=$N39,IB$2&lt;=$O39,$T39&lt;&gt;""),"G",IF(AND($I39="S",IB$2&gt;=$N39,IB$2&lt;=$O39,$T39&lt;&gt;""),"O","")&amp;IF(AND($Q39&gt;0,IB$2&gt;=$N39,TODAY()&gt;=IB$2,IB$2&lt;=$O39,$T39&lt;&gt;""),"T",IF(AND(IB$2&gt;$O39,TODAY()&gt;=IB$2,OR($A39="K",$A39="L"),$R39&gt;0,OR($R39&lt;&gt;"",$O39&lt;&gt;"")),"D","")))</f>
        <v/>
      </c>
      <c r="IC39" s="112" t="str">
        <f t="shared" ca="1" si="1106"/>
        <v/>
      </c>
      <c r="ID39" s="112" t="str">
        <f t="shared" ca="1" si="1106"/>
        <v/>
      </c>
      <c r="IE39" s="112" t="str">
        <f t="shared" ca="1" si="1106"/>
        <v/>
      </c>
      <c r="IF39" s="112" t="str">
        <f t="shared" ca="1" si="1106"/>
        <v/>
      </c>
      <c r="IG39" s="112" t="str">
        <f t="shared" ca="1" si="1106"/>
        <v/>
      </c>
      <c r="IH39" s="112" t="str">
        <f t="shared" ca="1" si="1106"/>
        <v/>
      </c>
      <c r="II39" s="112" t="str">
        <f t="shared" ca="1" si="1106"/>
        <v/>
      </c>
      <c r="IJ39" s="112" t="str">
        <f t="shared" ca="1" si="1106"/>
        <v/>
      </c>
      <c r="IK39" s="112" t="str">
        <f t="shared" ca="1" si="1106"/>
        <v/>
      </c>
      <c r="IL39" s="112" t="str">
        <f t="shared" ca="1" si="1106"/>
        <v/>
      </c>
      <c r="IM39" s="112" t="str">
        <f t="shared" ca="1" si="1106"/>
        <v/>
      </c>
      <c r="IN39" s="112" t="str">
        <f t="shared" ca="1" si="1106"/>
        <v/>
      </c>
      <c r="IO39" s="112" t="str">
        <f t="shared" ca="1" si="1106"/>
        <v/>
      </c>
      <c r="IP39" s="112" t="str">
        <f t="shared" ca="1" si="1106"/>
        <v/>
      </c>
      <c r="IQ39" s="112" t="str">
        <f t="shared" ca="1" si="1106"/>
        <v/>
      </c>
      <c r="IR39" s="112" t="str">
        <f t="shared" ref="IR39:JE40" ca="1" si="1107">IF(AND(OR($I39="P",$I39="S1",$I39="S2"),IR$2&gt;=$N39,IR$2&lt;=$O39,$T39&lt;&gt;""),"G",IF(AND($I39="S",IR$2&gt;=$N39,IR$2&lt;=$O39,$T39&lt;&gt;""),"O","")&amp;IF(AND($Q39&gt;0,IR$2&gt;=$N39,TODAY()&gt;=IR$2,IR$2&lt;=$O39,$T39&lt;&gt;""),"T",IF(AND(IR$2&gt;$O39,TODAY()&gt;=IR$2,OR($A39="K",$A39="L"),$R39&gt;0,OR($R39&lt;&gt;"",$O39&lt;&gt;"")),"D","")))</f>
        <v/>
      </c>
      <c r="IS39" s="112" t="str">
        <f t="shared" ca="1" si="1107"/>
        <v/>
      </c>
      <c r="IT39" s="112" t="str">
        <f t="shared" ca="1" si="1107"/>
        <v/>
      </c>
      <c r="IU39" s="112" t="str">
        <f t="shared" ca="1" si="1107"/>
        <v/>
      </c>
      <c r="IV39" s="112" t="str">
        <f t="shared" ca="1" si="1107"/>
        <v/>
      </c>
      <c r="IW39" s="112" t="str">
        <f t="shared" ca="1" si="1107"/>
        <v/>
      </c>
      <c r="IX39" s="112" t="str">
        <f t="shared" ca="1" si="1107"/>
        <v/>
      </c>
      <c r="IY39" s="112" t="str">
        <f t="shared" ca="1" si="1107"/>
        <v/>
      </c>
      <c r="IZ39" s="112" t="str">
        <f t="shared" ca="1" si="1107"/>
        <v/>
      </c>
      <c r="JA39" s="112" t="str">
        <f t="shared" ca="1" si="1107"/>
        <v/>
      </c>
      <c r="JB39" s="112" t="str">
        <f t="shared" ca="1" si="1107"/>
        <v/>
      </c>
      <c r="JC39" s="112" t="str">
        <f t="shared" ca="1" si="1107"/>
        <v/>
      </c>
      <c r="JD39" s="112" t="str">
        <f t="shared" ca="1" si="1107"/>
        <v/>
      </c>
      <c r="JE39" s="112" t="str">
        <f t="shared" ca="1" si="1107"/>
        <v/>
      </c>
      <c r="JF39" s="112" t="str">
        <f t="shared" ref="JF39:JU40" ca="1" si="1108">IF(AND(OR($I39="P",$I39="S1",$I39="S2"),JF$2&gt;=$N39,JF$2&lt;=$O39,$T39&lt;&gt;""),"G",IF(AND($I39="S",JF$2&gt;=$N39,JF$2&lt;=$O39,$T39&lt;&gt;""),"O","")&amp;IF(AND($Q39&gt;0,JF$2&gt;=$N39,TODAY()&gt;=JF$2,JF$2&lt;=$O39,$T39&lt;&gt;""),"T",IF(AND(JF$2&gt;$O39,TODAY()&gt;=JF$2,OR($A39="K",$A39="L"),$R39&gt;0,OR($R39&lt;&gt;"",$O39&lt;&gt;"")),"D","")))</f>
        <v/>
      </c>
      <c r="JG39" s="112" t="str">
        <f t="shared" ca="1" si="1108"/>
        <v/>
      </c>
      <c r="JH39" s="112" t="str">
        <f t="shared" ca="1" si="1108"/>
        <v/>
      </c>
      <c r="JI39" s="112" t="str">
        <f t="shared" ca="1" si="1108"/>
        <v/>
      </c>
      <c r="JJ39" s="112" t="str">
        <f t="shared" ca="1" si="1108"/>
        <v/>
      </c>
      <c r="JK39" s="112" t="str">
        <f t="shared" ca="1" si="1108"/>
        <v/>
      </c>
      <c r="JL39" s="112" t="str">
        <f t="shared" ca="1" si="1108"/>
        <v/>
      </c>
      <c r="JM39" s="112" t="str">
        <f t="shared" ca="1" si="1108"/>
        <v/>
      </c>
      <c r="JN39" s="112" t="str">
        <f t="shared" ca="1" si="1108"/>
        <v/>
      </c>
      <c r="JO39" s="112" t="str">
        <f t="shared" ca="1" si="1108"/>
        <v/>
      </c>
      <c r="JP39" s="112" t="str">
        <f t="shared" ca="1" si="1108"/>
        <v/>
      </c>
      <c r="JQ39" s="112" t="str">
        <f t="shared" ca="1" si="1108"/>
        <v/>
      </c>
      <c r="JR39" s="112" t="str">
        <f t="shared" ca="1" si="1108"/>
        <v/>
      </c>
      <c r="JS39" s="112" t="str">
        <f t="shared" ca="1" si="1108"/>
        <v/>
      </c>
      <c r="JT39" s="112" t="str">
        <f t="shared" ca="1" si="1108"/>
        <v/>
      </c>
      <c r="JU39" s="112" t="str">
        <f t="shared" ca="1" si="1045"/>
        <v/>
      </c>
      <c r="JV39" s="112" t="str">
        <f t="shared" ca="1" si="1045"/>
        <v/>
      </c>
      <c r="JW39" s="112" t="str">
        <f t="shared" ca="1" si="1045"/>
        <v/>
      </c>
      <c r="JX39" s="112" t="str">
        <f t="shared" ca="1" si="1045"/>
        <v/>
      </c>
      <c r="JY39" s="112" t="str">
        <f t="shared" ca="1" si="1045"/>
        <v/>
      </c>
      <c r="JZ39" s="112" t="str">
        <f t="shared" ca="1" si="1075"/>
        <v/>
      </c>
      <c r="KA39" s="112" t="str">
        <f t="shared" ca="1" si="1075"/>
        <v/>
      </c>
      <c r="KB39" s="112" t="str">
        <f t="shared" ca="1" si="1075"/>
        <v/>
      </c>
      <c r="KC39" s="112" t="str">
        <f t="shared" ca="1" si="1075"/>
        <v/>
      </c>
      <c r="KD39" s="112" t="str">
        <f t="shared" ca="1" si="1075"/>
        <v/>
      </c>
      <c r="KE39" s="112" t="str">
        <f t="shared" ca="1" si="1075"/>
        <v/>
      </c>
      <c r="KF39" s="112" t="str">
        <f t="shared" ca="1" si="1075"/>
        <v/>
      </c>
      <c r="KG39" s="112" t="str">
        <f t="shared" ca="1" si="1075"/>
        <v/>
      </c>
      <c r="KH39" s="112" t="str">
        <f t="shared" ca="1" si="1075"/>
        <v/>
      </c>
      <c r="KI39" s="112" t="str">
        <f t="shared" ca="1" si="1075"/>
        <v/>
      </c>
      <c r="KJ39" s="112" t="str">
        <f t="shared" ca="1" si="1075"/>
        <v/>
      </c>
      <c r="KK39" s="112" t="str">
        <f t="shared" ca="1" si="1075"/>
        <v/>
      </c>
      <c r="KL39" s="112" t="str">
        <f t="shared" ca="1" si="1075"/>
        <v/>
      </c>
      <c r="KM39" s="112" t="str">
        <f t="shared" ca="1" si="1075"/>
        <v/>
      </c>
      <c r="KN39" s="112" t="str">
        <f t="shared" ca="1" si="1075"/>
        <v/>
      </c>
      <c r="KO39" s="112" t="str">
        <f t="shared" ca="1" si="1075"/>
        <v/>
      </c>
      <c r="KP39" s="112" t="str">
        <f t="shared" ca="1" si="1076"/>
        <v/>
      </c>
      <c r="KQ39" s="112" t="str">
        <f t="shared" ca="1" si="1076"/>
        <v/>
      </c>
      <c r="KR39" s="112" t="str">
        <f t="shared" ca="1" si="1076"/>
        <v/>
      </c>
      <c r="KS39" s="112" t="str">
        <f t="shared" ca="1" si="1076"/>
        <v/>
      </c>
      <c r="KT39" s="112" t="str">
        <f t="shared" ca="1" si="1076"/>
        <v/>
      </c>
      <c r="KU39" s="112" t="str">
        <f t="shared" ca="1" si="1076"/>
        <v/>
      </c>
      <c r="KV39" s="112" t="str">
        <f t="shared" ca="1" si="1076"/>
        <v/>
      </c>
      <c r="KW39" s="112" t="str">
        <f t="shared" ca="1" si="1076"/>
        <v/>
      </c>
      <c r="KX39" s="112" t="str">
        <f t="shared" ca="1" si="1076"/>
        <v/>
      </c>
      <c r="KY39" s="112" t="str">
        <f t="shared" ca="1" si="1076"/>
        <v/>
      </c>
      <c r="KZ39" s="112" t="str">
        <f t="shared" ca="1" si="1076"/>
        <v/>
      </c>
      <c r="LA39" s="112" t="str">
        <f t="shared" ca="1" si="1047"/>
        <v>OT</v>
      </c>
      <c r="LB39" s="112" t="str">
        <f t="shared" ca="1" si="1048"/>
        <v>OT</v>
      </c>
      <c r="LC39" s="112" t="str">
        <f t="shared" ca="1" si="1048"/>
        <v>OT</v>
      </c>
      <c r="LD39" s="112" t="str">
        <f t="shared" ca="1" si="1048"/>
        <v>OT</v>
      </c>
      <c r="LE39" s="112" t="str">
        <f t="shared" ca="1" si="1048"/>
        <v>OT</v>
      </c>
      <c r="LF39" s="112" t="str">
        <f t="shared" ca="1" si="1048"/>
        <v>OT</v>
      </c>
      <c r="LG39" s="112" t="str">
        <f t="shared" ca="1" si="1049"/>
        <v>OT</v>
      </c>
      <c r="LH39" s="112" t="str">
        <f t="shared" ref="LH39:LW40" ca="1" si="1109">IF(AND(OR($I39="P",$I39="S1",$I39="S2"),LH$2&gt;=$N39,LH$2&lt;=$O39,$T39&lt;&gt;""),"G",IF(AND($I39="S",LH$2&gt;=$N39,LH$2&lt;=$O39,$T39&lt;&gt;""),"O","")&amp;IF(AND($Q39&gt;0,LH$2&gt;=$N39,TODAY()&gt;=LH$2,LH$2&lt;=$O39,$T39&lt;&gt;""),"T",IF(AND(LH$2&gt;$O39,TODAY()&gt;=LH$2,OR($A39="K",$A39="L"),$R39&gt;0,OR($R39&lt;&gt;"",$O39&lt;&gt;"")),"D","")))</f>
        <v>OT</v>
      </c>
      <c r="LI39" s="112" t="str">
        <f t="shared" ca="1" si="1109"/>
        <v>OT</v>
      </c>
      <c r="LJ39" s="112" t="str">
        <f t="shared" ca="1" si="1109"/>
        <v>OT</v>
      </c>
      <c r="LK39" s="112" t="str">
        <f t="shared" ca="1" si="1109"/>
        <v>OT</v>
      </c>
      <c r="LL39" s="112" t="str">
        <f t="shared" ca="1" si="1109"/>
        <v>OT</v>
      </c>
      <c r="LM39" s="112" t="str">
        <f t="shared" ca="1" si="1109"/>
        <v>OT</v>
      </c>
      <c r="LN39" s="112" t="str">
        <f t="shared" ca="1" si="1109"/>
        <v>OT</v>
      </c>
      <c r="LO39" s="112" t="str">
        <f t="shared" ca="1" si="1109"/>
        <v>OT</v>
      </c>
      <c r="LP39" s="112" t="str">
        <f t="shared" ca="1" si="1109"/>
        <v>OT</v>
      </c>
      <c r="LQ39" s="112" t="str">
        <f t="shared" ca="1" si="1109"/>
        <v>OT</v>
      </c>
      <c r="LR39" s="112" t="str">
        <f t="shared" ca="1" si="1109"/>
        <v>OT</v>
      </c>
      <c r="LS39" s="112" t="str">
        <f t="shared" ca="1" si="1109"/>
        <v>OT</v>
      </c>
      <c r="LT39" s="112" t="str">
        <f t="shared" ca="1" si="1109"/>
        <v>OT</v>
      </c>
      <c r="LU39" s="112" t="str">
        <f t="shared" ca="1" si="1109"/>
        <v>OT</v>
      </c>
      <c r="LV39" s="112" t="str">
        <f t="shared" ca="1" si="1109"/>
        <v>OT</v>
      </c>
      <c r="LW39" s="112" t="str">
        <f t="shared" ca="1" si="1109"/>
        <v>OT</v>
      </c>
      <c r="LX39" s="112" t="str">
        <f t="shared" ref="LX39:ML42" ca="1" si="1110">IF(AND(OR($I39="P",$I39="S1",$I39="S2"),LX$2&gt;=$N39,LX$2&lt;=$O39,$T39&lt;&gt;""),"G",IF(AND($I39="S",LX$2&gt;=$N39,LX$2&lt;=$O39,$T39&lt;&gt;""),"O","")&amp;IF(AND($Q39&gt;0,LX$2&gt;=$N39,TODAY()&gt;=LX$2,LX$2&lt;=$O39,$T39&lt;&gt;""),"T",IF(AND(LX$2&gt;$O39,TODAY()&gt;=LX$2,OR($A39="K",$A39="L"),$R39&gt;0,OR($R39&lt;&gt;"",$O39&lt;&gt;"")),"D","")))</f>
        <v>OT</v>
      </c>
      <c r="LY39" s="112" t="str">
        <f t="shared" ca="1" si="1110"/>
        <v>OT</v>
      </c>
      <c r="LZ39" s="112" t="str">
        <f t="shared" ca="1" si="1110"/>
        <v>OT</v>
      </c>
      <c r="MA39" s="112" t="str">
        <f t="shared" ca="1" si="1110"/>
        <v>OT</v>
      </c>
      <c r="MB39" s="112" t="str">
        <f t="shared" ca="1" si="1110"/>
        <v>OT</v>
      </c>
      <c r="MC39" s="112" t="str">
        <f t="shared" ca="1" si="1110"/>
        <v>OT</v>
      </c>
      <c r="MD39" s="112" t="str">
        <f t="shared" ca="1" si="1110"/>
        <v>OT</v>
      </c>
      <c r="ME39" s="112" t="str">
        <f t="shared" ca="1" si="1110"/>
        <v>OT</v>
      </c>
      <c r="MF39" s="112" t="str">
        <f t="shared" ca="1" si="1110"/>
        <v>OT</v>
      </c>
      <c r="MG39" s="112" t="str">
        <f t="shared" ca="1" si="1052"/>
        <v>OT</v>
      </c>
      <c r="MH39" s="112" t="str">
        <f t="shared" ca="1" si="1052"/>
        <v>OT</v>
      </c>
      <c r="MI39" s="112" t="str">
        <f t="shared" ca="1" si="1052"/>
        <v>OT</v>
      </c>
      <c r="MJ39" s="112" t="str">
        <f t="shared" ca="1" si="1052"/>
        <v>OT</v>
      </c>
      <c r="MK39" s="112" t="str">
        <f t="shared" ca="1" si="1052"/>
        <v>OT</v>
      </c>
      <c r="ML39" s="112" t="str">
        <f t="shared" ca="1" si="1052"/>
        <v>OT</v>
      </c>
      <c r="MM39" s="112" t="str">
        <f t="shared" ca="1" si="1052"/>
        <v>OT</v>
      </c>
      <c r="MN39" s="112" t="str">
        <f t="shared" ref="MN39:NC41" ca="1" si="1111">IF(AND(OR($I39="P",$I39="S1",$I39="S2"),MN$2&gt;=$N39,MN$2&lt;=$O39,$T39&lt;&gt;""),"G",IF(AND($I39="S",MN$2&gt;=$N39,MN$2&lt;=$O39,$T39&lt;&gt;""),"O","")&amp;IF(AND($Q39&gt;0,MN$2&gt;=$N39,TODAY()&gt;=MN$2,MN$2&lt;=$O39,$T39&lt;&gt;""),"T",IF(AND(MN$2&gt;$O39,TODAY()&gt;=MN$2,OR($A39="K",$A39="L"),$R39&gt;0,OR($R39&lt;&gt;"",$O39&lt;&gt;"")),"D","")))</f>
        <v>OT</v>
      </c>
      <c r="MO39" s="112" t="str">
        <f t="shared" ca="1" si="1111"/>
        <v>OT</v>
      </c>
      <c r="MP39" s="112" t="str">
        <f t="shared" ca="1" si="1111"/>
        <v>OT</v>
      </c>
      <c r="MQ39" s="112" t="str">
        <f t="shared" ca="1" si="1111"/>
        <v>OT</v>
      </c>
      <c r="MR39" s="112" t="str">
        <f t="shared" ca="1" si="1111"/>
        <v>OT</v>
      </c>
      <c r="MS39" s="112" t="str">
        <f t="shared" ca="1" si="1111"/>
        <v>OT</v>
      </c>
      <c r="MT39" s="112" t="str">
        <f t="shared" ca="1" si="1111"/>
        <v>OT</v>
      </c>
      <c r="MU39" s="112" t="str">
        <f t="shared" ca="1" si="1111"/>
        <v>OT</v>
      </c>
      <c r="MV39" s="112" t="str">
        <f t="shared" ca="1" si="1111"/>
        <v>OT</v>
      </c>
      <c r="MW39" s="112" t="str">
        <f t="shared" ca="1" si="1111"/>
        <v>OT</v>
      </c>
      <c r="MX39" s="112" t="str">
        <f t="shared" ca="1" si="1111"/>
        <v>OT</v>
      </c>
      <c r="MY39" s="112" t="str">
        <f t="shared" ca="1" si="1111"/>
        <v>OT</v>
      </c>
      <c r="MZ39" s="112" t="str">
        <f t="shared" ca="1" si="1111"/>
        <v>OT</v>
      </c>
      <c r="NA39" s="112" t="str">
        <f t="shared" ca="1" si="1111"/>
        <v>OT</v>
      </c>
      <c r="NB39" s="112" t="str">
        <f t="shared" ca="1" si="1111"/>
        <v>OT</v>
      </c>
      <c r="NC39" s="112" t="str">
        <f t="shared" ca="1" si="1111"/>
        <v>OT</v>
      </c>
      <c r="ND39" s="112" t="str">
        <f t="shared" ca="1" si="1056"/>
        <v>OT</v>
      </c>
      <c r="NE39" s="112" t="str">
        <f t="shared" ca="1" si="1056"/>
        <v>OT</v>
      </c>
      <c r="NF39" s="112" t="str">
        <f t="shared" ca="1" si="1098"/>
        <v>OT</v>
      </c>
      <c r="NG39" s="112" t="str">
        <f t="shared" ca="1" si="1098"/>
        <v>OT</v>
      </c>
      <c r="NH39" s="112" t="str">
        <f t="shared" ca="1" si="1098"/>
        <v>OT</v>
      </c>
      <c r="NI39" s="112" t="str">
        <f t="shared" ca="1" si="1098"/>
        <v>OT</v>
      </c>
      <c r="NJ39" s="112" t="str">
        <f t="shared" ca="1" si="1098"/>
        <v>OT</v>
      </c>
      <c r="NK39" s="112" t="str">
        <f t="shared" ca="1" si="1098"/>
        <v>OT</v>
      </c>
      <c r="NL39" s="112" t="str">
        <f t="shared" ca="1" si="1098"/>
        <v>OT</v>
      </c>
      <c r="NM39" s="112" t="str">
        <f t="shared" ca="1" si="1098"/>
        <v>OT</v>
      </c>
      <c r="NN39" s="112" t="str">
        <f t="shared" ca="1" si="1098"/>
        <v>OT</v>
      </c>
      <c r="NO39" s="112" t="str">
        <f t="shared" ca="1" si="1098"/>
        <v>OT</v>
      </c>
      <c r="NP39" s="112" t="str">
        <f t="shared" ca="1" si="1098"/>
        <v>OT</v>
      </c>
      <c r="NQ39" s="112" t="str">
        <f t="shared" ca="1" si="1098"/>
        <v>OT</v>
      </c>
      <c r="NR39" s="112" t="str">
        <f t="shared" ca="1" si="1098"/>
        <v>OT</v>
      </c>
      <c r="NS39" s="112" t="str">
        <f t="shared" ca="1" si="1098"/>
        <v>OT</v>
      </c>
      <c r="NT39" s="112" t="str">
        <f t="shared" ca="1" si="1098"/>
        <v>OT</v>
      </c>
      <c r="NU39" s="112" t="str">
        <f t="shared" ca="1" si="1098"/>
        <v>OT</v>
      </c>
      <c r="NV39" s="112" t="str">
        <f t="shared" ca="1" si="1077"/>
        <v>OT</v>
      </c>
      <c r="NW39" s="112" t="str">
        <f t="shared" ca="1" si="1077"/>
        <v>OT</v>
      </c>
      <c r="NX39" s="112" t="str">
        <f t="shared" ca="1" si="1077"/>
        <v>OT</v>
      </c>
      <c r="NY39" s="112" t="str">
        <f t="shared" ca="1" si="1077"/>
        <v>OT</v>
      </c>
      <c r="NZ39" s="112" t="str">
        <f t="shared" ca="1" si="1077"/>
        <v>D</v>
      </c>
      <c r="OA39" s="112" t="str">
        <f t="shared" ca="1" si="1077"/>
        <v>D</v>
      </c>
      <c r="OB39" s="112" t="str">
        <f t="shared" ca="1" si="1077"/>
        <v>D</v>
      </c>
      <c r="OC39" s="112" t="str">
        <f t="shared" ca="1" si="1058"/>
        <v>D</v>
      </c>
      <c r="OD39" s="112" t="str">
        <f t="shared" ca="1" si="1059"/>
        <v>D</v>
      </c>
      <c r="OE39" s="112" t="str">
        <f t="shared" ref="OE39:OR42" ca="1" si="1112">IF(AND(OR($I39="P",$I39="S1",$I39="S2"),OE$2&gt;=$N39,OE$2&lt;=$O39,$T39&lt;&gt;""),"G",IF(AND($I39="S",OE$2&gt;=$N39,OE$2&lt;=$O39,$T39&lt;&gt;""),"O","")&amp;IF(AND($Q39&gt;0,OE$2&gt;=$N39,TODAY()&gt;=OE$2,OE$2&lt;=$O39,$T39&lt;&gt;""),"T",IF(AND(OE$2&gt;$O39,TODAY()&gt;=OE$2,OR($A39="K",$A39="L"),$R39&gt;0,OR($R39&lt;&gt;"",$O39&lt;&gt;"")),"D","")))</f>
        <v/>
      </c>
      <c r="OF39" s="112" t="str">
        <f t="shared" ca="1" si="1112"/>
        <v/>
      </c>
      <c r="OG39" s="112" t="str">
        <f t="shared" ca="1" si="1112"/>
        <v/>
      </c>
      <c r="OH39" s="112" t="str">
        <f t="shared" ca="1" si="1112"/>
        <v/>
      </c>
      <c r="OI39" s="112" t="str">
        <f t="shared" ca="1" si="1112"/>
        <v/>
      </c>
      <c r="OJ39" s="112" t="str">
        <f t="shared" ca="1" si="1112"/>
        <v/>
      </c>
      <c r="OK39" s="112" t="str">
        <f t="shared" ca="1" si="1112"/>
        <v/>
      </c>
      <c r="OL39" s="112" t="str">
        <f t="shared" ca="1" si="1112"/>
        <v/>
      </c>
      <c r="OM39" s="112" t="str">
        <f t="shared" ca="1" si="1112"/>
        <v/>
      </c>
      <c r="ON39" s="112" t="str">
        <f t="shared" ca="1" si="1112"/>
        <v/>
      </c>
      <c r="OO39" s="112" t="str">
        <f t="shared" ca="1" si="1112"/>
        <v/>
      </c>
      <c r="OP39" s="112" t="str">
        <f t="shared" ca="1" si="1112"/>
        <v/>
      </c>
      <c r="OQ39" s="112" t="str">
        <f t="shared" ca="1" si="1112"/>
        <v/>
      </c>
      <c r="OR39" s="112" t="str">
        <f t="shared" ca="1" si="1112"/>
        <v/>
      </c>
      <c r="OS39" s="112" t="str">
        <f t="shared" ref="OS39:OY44" ca="1" si="1113">IF(AND(OR($I39="P",$I39="S1",$I39="S2"),OS$2&gt;=$N39,OS$2&lt;=$O39,$T39&lt;&gt;""),"G",IF(AND($I39="S",OS$2&gt;=$N39,OS$2&lt;=$O39,$T39&lt;&gt;""),"O","")&amp;IF(AND($Q39&gt;0,OS$2&gt;=$N39,TODAY()&gt;=OS$2,OS$2&lt;=$O39,$T39&lt;&gt;""),"T",IF(AND(OS$2&gt;$O39,TODAY()&gt;=OS$2,OR($A39="K",$A39="L"),$R39&gt;0,OR($R39&lt;&gt;"",$O39&lt;&gt;"")),"D","")))</f>
        <v/>
      </c>
      <c r="OT39" s="112" t="str">
        <f t="shared" ca="1" si="1113"/>
        <v/>
      </c>
      <c r="OU39" s="112" t="str">
        <f t="shared" ca="1" si="1113"/>
        <v/>
      </c>
      <c r="OV39" s="112" t="str">
        <f t="shared" ca="1" si="1113"/>
        <v/>
      </c>
      <c r="OW39" s="112" t="str">
        <f t="shared" ca="1" si="1113"/>
        <v/>
      </c>
      <c r="OX39" s="112" t="str">
        <f t="shared" ca="1" si="1113"/>
        <v/>
      </c>
      <c r="OY39" s="112" t="str">
        <f t="shared" ca="1" si="1113"/>
        <v/>
      </c>
      <c r="OZ39" s="112" t="str">
        <f t="shared" ca="1" si="1078"/>
        <v/>
      </c>
      <c r="PA39" s="112" t="str">
        <f t="shared" ca="1" si="1078"/>
        <v/>
      </c>
      <c r="PB39" s="112" t="str">
        <f t="shared" ca="1" si="1078"/>
        <v/>
      </c>
      <c r="PC39" s="112" t="str">
        <f t="shared" ca="1" si="1078"/>
        <v/>
      </c>
      <c r="PD39" s="112" t="str">
        <f t="shared" ca="1" si="1078"/>
        <v/>
      </c>
      <c r="PE39" s="112" t="str">
        <f t="shared" ca="1" si="1078"/>
        <v/>
      </c>
      <c r="PF39" s="112" t="str">
        <f t="shared" ca="1" si="1078"/>
        <v/>
      </c>
      <c r="PG39" s="112" t="str">
        <f t="shared" ca="1" si="1078"/>
        <v/>
      </c>
      <c r="PH39" s="112" t="str">
        <f t="shared" ca="1" si="1078"/>
        <v/>
      </c>
      <c r="PI39" s="112" t="str">
        <f t="shared" ca="1" si="1078"/>
        <v/>
      </c>
      <c r="PJ39" s="112" t="str">
        <f t="shared" ca="1" si="1078"/>
        <v/>
      </c>
      <c r="PK39" s="112" t="str">
        <f t="shared" ca="1" si="1079"/>
        <v/>
      </c>
      <c r="PL39" s="112" t="str">
        <f t="shared" ca="1" si="1079"/>
        <v/>
      </c>
      <c r="PM39" s="112" t="str">
        <f t="shared" ca="1" si="1079"/>
        <v/>
      </c>
      <c r="PN39" s="112" t="str">
        <f t="shared" ca="1" si="1079"/>
        <v/>
      </c>
      <c r="PO39" s="112" t="str">
        <f t="shared" ca="1" si="1079"/>
        <v/>
      </c>
      <c r="PP39" s="112" t="str">
        <f t="shared" ca="1" si="1079"/>
        <v/>
      </c>
      <c r="PQ39" s="112" t="str">
        <f t="shared" ca="1" si="1079"/>
        <v/>
      </c>
      <c r="PR39" s="112" t="str">
        <f t="shared" ca="1" si="1079"/>
        <v/>
      </c>
      <c r="PS39" s="112" t="str">
        <f t="shared" ca="1" si="1079"/>
        <v/>
      </c>
      <c r="PT39" s="112" t="str">
        <f t="shared" ca="1" si="1079"/>
        <v/>
      </c>
      <c r="PU39" s="112" t="str">
        <f t="shared" ca="1" si="1079"/>
        <v/>
      </c>
      <c r="PV39" s="112" t="str">
        <f t="shared" ca="1" si="1079"/>
        <v/>
      </c>
      <c r="PW39" s="112" t="str">
        <f t="shared" ca="1" si="1079"/>
        <v/>
      </c>
      <c r="PX39" s="112" t="str">
        <f t="shared" ca="1" si="1079"/>
        <v/>
      </c>
      <c r="PY39" s="112" t="str">
        <f t="shared" ca="1" si="1079"/>
        <v/>
      </c>
      <c r="PZ39" s="112" t="str">
        <f t="shared" ca="1" si="1079"/>
        <v/>
      </c>
      <c r="QA39" s="112" t="str">
        <f t="shared" ca="1" si="1080"/>
        <v/>
      </c>
      <c r="QB39" s="112" t="str">
        <f t="shared" ca="1" si="1080"/>
        <v/>
      </c>
      <c r="QC39" s="112" t="str">
        <f t="shared" ca="1" si="1080"/>
        <v/>
      </c>
      <c r="QD39" s="112" t="str">
        <f t="shared" ca="1" si="1080"/>
        <v/>
      </c>
      <c r="QE39" s="112" t="str">
        <f t="shared" ca="1" si="1080"/>
        <v/>
      </c>
      <c r="QF39" s="112" t="str">
        <f t="shared" ca="1" si="1080"/>
        <v/>
      </c>
      <c r="QG39" s="112" t="str">
        <f t="shared" ca="1" si="1080"/>
        <v/>
      </c>
      <c r="QH39" s="112" t="str">
        <f t="shared" ca="1" si="1080"/>
        <v/>
      </c>
      <c r="QI39" s="112" t="str">
        <f t="shared" ca="1" si="1080"/>
        <v/>
      </c>
      <c r="QJ39" s="112" t="str">
        <f t="shared" ca="1" si="1080"/>
        <v/>
      </c>
      <c r="QK39" s="112" t="str">
        <f t="shared" ca="1" si="1080"/>
        <v/>
      </c>
      <c r="QL39" s="112" t="str">
        <f t="shared" ca="1" si="1080"/>
        <v/>
      </c>
      <c r="QM39" s="112" t="str">
        <f t="shared" ca="1" si="1080"/>
        <v/>
      </c>
      <c r="QN39" s="112" t="str">
        <f t="shared" ca="1" si="1080"/>
        <v/>
      </c>
      <c r="QO39" s="112" t="str">
        <f t="shared" ca="1" si="1080"/>
        <v/>
      </c>
      <c r="QP39" s="112" t="str">
        <f t="shared" ca="1" si="1080"/>
        <v/>
      </c>
      <c r="QQ39" s="112" t="str">
        <f t="shared" ca="1" si="1081"/>
        <v/>
      </c>
      <c r="QR39" s="112" t="str">
        <f t="shared" ca="1" si="1081"/>
        <v/>
      </c>
      <c r="QS39" s="112" t="str">
        <f t="shared" ca="1" si="1081"/>
        <v/>
      </c>
      <c r="QT39" s="112" t="str">
        <f t="shared" ca="1" si="1081"/>
        <v/>
      </c>
      <c r="QU39" s="112" t="str">
        <f t="shared" ca="1" si="1081"/>
        <v/>
      </c>
      <c r="QV39" s="112" t="str">
        <f t="shared" ca="1" si="1081"/>
        <v/>
      </c>
      <c r="QW39" s="112" t="str">
        <f t="shared" ca="1" si="1081"/>
        <v/>
      </c>
      <c r="QX39" s="112" t="str">
        <f t="shared" ca="1" si="1081"/>
        <v/>
      </c>
      <c r="QY39" s="112" t="str">
        <f t="shared" ca="1" si="1081"/>
        <v/>
      </c>
      <c r="QZ39" s="112" t="str">
        <f t="shared" ca="1" si="1081"/>
        <v/>
      </c>
      <c r="RA39" s="112" t="str">
        <f t="shared" ca="1" si="1081"/>
        <v/>
      </c>
      <c r="RB39" s="112" t="str">
        <f t="shared" ca="1" si="1081"/>
        <v/>
      </c>
      <c r="RC39" s="112" t="str">
        <f t="shared" ca="1" si="1081"/>
        <v/>
      </c>
      <c r="RD39" s="112" t="str">
        <f t="shared" ca="1" si="1081"/>
        <v/>
      </c>
      <c r="RE39" s="112" t="str">
        <f t="shared" ca="1" si="1081"/>
        <v/>
      </c>
      <c r="RF39" s="112" t="str">
        <f t="shared" ca="1" si="1081"/>
        <v/>
      </c>
      <c r="RG39" s="112" t="str">
        <f t="shared" ca="1" si="1082"/>
        <v/>
      </c>
      <c r="RH39" s="112" t="str">
        <f t="shared" ca="1" si="1082"/>
        <v/>
      </c>
      <c r="RI39" s="112" t="str">
        <f t="shared" ca="1" si="1082"/>
        <v/>
      </c>
      <c r="RJ39" s="112" t="str">
        <f t="shared" ca="1" si="1082"/>
        <v/>
      </c>
      <c r="RK39" s="112" t="str">
        <f t="shared" ca="1" si="1082"/>
        <v/>
      </c>
      <c r="RL39" s="112" t="str">
        <f t="shared" ca="1" si="1082"/>
        <v/>
      </c>
      <c r="RM39" s="112" t="str">
        <f t="shared" ca="1" si="1082"/>
        <v/>
      </c>
      <c r="RN39" s="112" t="str">
        <f t="shared" ca="1" si="1082"/>
        <v/>
      </c>
      <c r="RO39" s="112" t="str">
        <f t="shared" ca="1" si="1082"/>
        <v/>
      </c>
      <c r="RP39" s="112" t="str">
        <f t="shared" ca="1" si="1082"/>
        <v/>
      </c>
      <c r="RQ39" s="112" t="str">
        <f t="shared" ca="1" si="1082"/>
        <v/>
      </c>
      <c r="RR39" s="112" t="str">
        <f t="shared" ca="1" si="1082"/>
        <v/>
      </c>
      <c r="RS39" s="112" t="str">
        <f t="shared" ca="1" si="1082"/>
        <v/>
      </c>
      <c r="RT39" s="112" t="str">
        <f t="shared" ca="1" si="1082"/>
        <v/>
      </c>
      <c r="RU39" s="112" t="str">
        <f t="shared" ca="1" si="1082"/>
        <v/>
      </c>
      <c r="RV39" s="112" t="str">
        <f t="shared" ca="1" si="1082"/>
        <v/>
      </c>
      <c r="RW39" s="112" t="str">
        <f t="shared" ca="1" si="1083"/>
        <v/>
      </c>
      <c r="RX39" s="112" t="str">
        <f t="shared" ca="1" si="1083"/>
        <v/>
      </c>
      <c r="RY39" s="112" t="str">
        <f t="shared" ca="1" si="1083"/>
        <v/>
      </c>
      <c r="RZ39" s="112" t="str">
        <f t="shared" ca="1" si="1083"/>
        <v/>
      </c>
      <c r="SA39" s="112" t="str">
        <f t="shared" ca="1" si="1083"/>
        <v/>
      </c>
      <c r="SB39" s="112" t="str">
        <f t="shared" ca="1" si="1083"/>
        <v/>
      </c>
      <c r="SC39" s="112" t="str">
        <f t="shared" ca="1" si="1083"/>
        <v/>
      </c>
      <c r="SD39" s="112" t="str">
        <f t="shared" ca="1" si="1083"/>
        <v/>
      </c>
      <c r="SE39" s="112" t="str">
        <f t="shared" ca="1" si="1083"/>
        <v/>
      </c>
      <c r="SF39" s="112" t="str">
        <f t="shared" ca="1" si="1083"/>
        <v/>
      </c>
      <c r="SG39" s="112" t="str">
        <f t="shared" ca="1" si="1083"/>
        <v/>
      </c>
      <c r="SH39" s="112" t="str">
        <f t="shared" ca="1" si="1083"/>
        <v/>
      </c>
      <c r="SI39" s="112" t="str">
        <f t="shared" ca="1" si="1083"/>
        <v/>
      </c>
      <c r="SJ39" s="112" t="str">
        <f t="shared" ca="1" si="1083"/>
        <v/>
      </c>
      <c r="SK39" s="112" t="str">
        <f t="shared" ca="1" si="1083"/>
        <v/>
      </c>
      <c r="SL39" s="112" t="str">
        <f t="shared" ca="1" si="1083"/>
        <v/>
      </c>
      <c r="SM39" s="112" t="str">
        <f t="shared" ca="1" si="1084"/>
        <v/>
      </c>
      <c r="SN39" s="112" t="str">
        <f t="shared" ca="1" si="1084"/>
        <v/>
      </c>
      <c r="SO39" s="112" t="str">
        <f t="shared" ca="1" si="1084"/>
        <v/>
      </c>
      <c r="SP39" s="112" t="str">
        <f t="shared" ca="1" si="1084"/>
        <v/>
      </c>
      <c r="SQ39" s="112" t="str">
        <f t="shared" ca="1" si="1084"/>
        <v/>
      </c>
      <c r="SR39" s="112" t="str">
        <f t="shared" ca="1" si="1084"/>
        <v/>
      </c>
      <c r="SS39" s="112" t="str">
        <f t="shared" ca="1" si="1084"/>
        <v/>
      </c>
      <c r="ST39" s="112" t="str">
        <f t="shared" ca="1" si="1084"/>
        <v/>
      </c>
      <c r="SU39" s="112" t="str">
        <f t="shared" ca="1" si="1084"/>
        <v/>
      </c>
      <c r="SV39" s="112" t="str">
        <f t="shared" ca="1" si="1084"/>
        <v/>
      </c>
      <c r="SW39" s="112" t="str">
        <f t="shared" ca="1" si="1084"/>
        <v/>
      </c>
      <c r="SX39" s="112" t="str">
        <f t="shared" ca="1" si="1084"/>
        <v/>
      </c>
      <c r="SY39" s="112" t="str">
        <f t="shared" ca="1" si="1084"/>
        <v/>
      </c>
      <c r="SZ39" s="112" t="str">
        <f t="shared" ca="1" si="1084"/>
        <v/>
      </c>
      <c r="TA39" s="112" t="str">
        <f t="shared" ca="1" si="1084"/>
        <v/>
      </c>
      <c r="TB39" s="112" t="str">
        <f t="shared" ca="1" si="1084"/>
        <v/>
      </c>
      <c r="TC39" s="112" t="str">
        <f t="shared" ca="1" si="1085"/>
        <v/>
      </c>
      <c r="TD39" s="112" t="str">
        <f t="shared" ca="1" si="1085"/>
        <v/>
      </c>
      <c r="TE39" s="112" t="str">
        <f t="shared" ca="1" si="1085"/>
        <v/>
      </c>
      <c r="TF39" s="112" t="str">
        <f t="shared" ca="1" si="1085"/>
        <v/>
      </c>
      <c r="TG39" s="112" t="str">
        <f t="shared" ca="1" si="1085"/>
        <v/>
      </c>
      <c r="TH39" s="112" t="str">
        <f t="shared" ca="1" si="1085"/>
        <v/>
      </c>
      <c r="TI39" s="112" t="str">
        <f t="shared" ca="1" si="1085"/>
        <v/>
      </c>
      <c r="TJ39" s="112" t="str">
        <f t="shared" ca="1" si="1085"/>
        <v/>
      </c>
      <c r="TK39" s="112" t="str">
        <f t="shared" ca="1" si="1085"/>
        <v/>
      </c>
      <c r="TL39" s="112" t="str">
        <f t="shared" ca="1" si="1085"/>
        <v/>
      </c>
      <c r="TM39" s="112" t="str">
        <f t="shared" ca="1" si="1085"/>
        <v/>
      </c>
      <c r="TN39" s="112" t="str">
        <f t="shared" ca="1" si="1085"/>
        <v/>
      </c>
      <c r="TO39" s="112" t="str">
        <f t="shared" ca="1" si="1085"/>
        <v/>
      </c>
      <c r="TP39" s="112" t="str">
        <f t="shared" ca="1" si="1085"/>
        <v/>
      </c>
      <c r="TQ39" s="112" t="str">
        <f t="shared" ca="1" si="1085"/>
        <v/>
      </c>
      <c r="TR39" s="112" t="str">
        <f t="shared" ca="1" si="1085"/>
        <v/>
      </c>
      <c r="TS39" s="112" t="str">
        <f t="shared" ca="1" si="1086"/>
        <v/>
      </c>
      <c r="TT39" s="112" t="str">
        <f t="shared" ca="1" si="1086"/>
        <v/>
      </c>
      <c r="TU39" s="112" t="str">
        <f t="shared" ca="1" si="1086"/>
        <v/>
      </c>
      <c r="TV39" s="112" t="str">
        <f t="shared" ca="1" si="1086"/>
        <v/>
      </c>
      <c r="TW39" s="112" t="str">
        <f t="shared" ca="1" si="1086"/>
        <v/>
      </c>
      <c r="TX39" s="112" t="str">
        <f t="shared" ca="1" si="1086"/>
        <v/>
      </c>
      <c r="TY39" s="112" t="str">
        <f t="shared" ca="1" si="1086"/>
        <v/>
      </c>
      <c r="TZ39" s="112" t="str">
        <f t="shared" ca="1" si="1086"/>
        <v/>
      </c>
      <c r="UA39" s="112" t="str">
        <f t="shared" ca="1" si="1086"/>
        <v/>
      </c>
      <c r="UB39" s="112" t="str">
        <f t="shared" ca="1" si="1086"/>
        <v/>
      </c>
      <c r="UC39" s="112" t="str">
        <f t="shared" ca="1" si="1086"/>
        <v/>
      </c>
      <c r="UD39" s="112" t="str">
        <f t="shared" ca="1" si="1086"/>
        <v/>
      </c>
      <c r="UE39" s="112" t="str">
        <f t="shared" ca="1" si="1086"/>
        <v/>
      </c>
      <c r="UF39" s="112" t="str">
        <f t="shared" ca="1" si="1086"/>
        <v/>
      </c>
      <c r="UG39" s="112" t="str">
        <f t="shared" ca="1" si="1086"/>
        <v/>
      </c>
      <c r="UH39" s="112" t="str">
        <f t="shared" ca="1" si="1086"/>
        <v/>
      </c>
      <c r="UI39" s="112" t="str">
        <f t="shared" ca="1" si="1087"/>
        <v/>
      </c>
      <c r="UJ39" s="112" t="str">
        <f t="shared" ca="1" si="1087"/>
        <v/>
      </c>
      <c r="UK39" s="112" t="str">
        <f t="shared" ca="1" si="1087"/>
        <v/>
      </c>
      <c r="UL39" s="112" t="str">
        <f t="shared" ca="1" si="1087"/>
        <v/>
      </c>
      <c r="UM39" s="112" t="str">
        <f t="shared" ca="1" si="1087"/>
        <v/>
      </c>
      <c r="UN39" s="112" t="str">
        <f t="shared" ca="1" si="1087"/>
        <v/>
      </c>
      <c r="UO39" s="112" t="str">
        <f t="shared" ca="1" si="1087"/>
        <v/>
      </c>
      <c r="UP39" s="112" t="str">
        <f t="shared" ca="1" si="1087"/>
        <v/>
      </c>
      <c r="UQ39" s="112" t="str">
        <f t="shared" ca="1" si="1087"/>
        <v/>
      </c>
      <c r="UR39" s="112" t="str">
        <f t="shared" ca="1" si="1087"/>
        <v/>
      </c>
      <c r="US39" s="112" t="str">
        <f t="shared" ca="1" si="1087"/>
        <v/>
      </c>
      <c r="UT39" s="112" t="str">
        <f t="shared" ca="1" si="1087"/>
        <v/>
      </c>
      <c r="UU39" s="112" t="str">
        <f t="shared" ca="1" si="1087"/>
        <v/>
      </c>
      <c r="UV39" s="112" t="str">
        <f t="shared" ca="1" si="1087"/>
        <v/>
      </c>
      <c r="UW39" s="112" t="str">
        <f t="shared" ca="1" si="1087"/>
        <v/>
      </c>
      <c r="UX39" s="112" t="str">
        <f t="shared" ca="1" si="1087"/>
        <v/>
      </c>
      <c r="UY39" s="112" t="str">
        <f t="shared" ca="1" si="1088"/>
        <v/>
      </c>
      <c r="UZ39" s="112" t="str">
        <f t="shared" ca="1" si="1088"/>
        <v/>
      </c>
      <c r="VA39" s="112" t="str">
        <f t="shared" ca="1" si="1088"/>
        <v/>
      </c>
      <c r="VB39" s="112" t="str">
        <f t="shared" ca="1" si="1088"/>
        <v/>
      </c>
      <c r="VC39" s="112" t="str">
        <f t="shared" ca="1" si="1088"/>
        <v/>
      </c>
      <c r="VD39" s="112" t="str">
        <f t="shared" ca="1" si="1088"/>
        <v/>
      </c>
      <c r="VE39" s="112" t="str">
        <f t="shared" ca="1" si="1088"/>
        <v/>
      </c>
      <c r="VF39" s="112" t="str">
        <f t="shared" ca="1" si="1088"/>
        <v/>
      </c>
      <c r="VG39" s="112" t="str">
        <f t="shared" ca="1" si="1088"/>
        <v/>
      </c>
      <c r="VH39" s="112" t="str">
        <f t="shared" ca="1" si="1088"/>
        <v/>
      </c>
      <c r="VI39" s="112" t="str">
        <f t="shared" ca="1" si="1088"/>
        <v/>
      </c>
      <c r="VJ39" s="112" t="str">
        <f t="shared" ca="1" si="1088"/>
        <v/>
      </c>
      <c r="VK39" s="112" t="str">
        <f t="shared" ca="1" si="1088"/>
        <v/>
      </c>
      <c r="VL39" s="112" t="str">
        <f t="shared" ca="1" si="1088"/>
        <v/>
      </c>
      <c r="VM39" s="112" t="str">
        <f t="shared" ca="1" si="1088"/>
        <v/>
      </c>
      <c r="VN39" s="112" t="str">
        <f t="shared" ca="1" si="1088"/>
        <v/>
      </c>
      <c r="VO39" s="112" t="str">
        <f t="shared" ca="1" si="1089"/>
        <v/>
      </c>
      <c r="VP39" s="112" t="str">
        <f t="shared" ca="1" si="1089"/>
        <v/>
      </c>
      <c r="VQ39" s="112" t="str">
        <f t="shared" ca="1" si="1089"/>
        <v/>
      </c>
      <c r="VR39" s="112" t="str">
        <f t="shared" ca="1" si="1089"/>
        <v/>
      </c>
      <c r="VS39" s="112" t="str">
        <f t="shared" ca="1" si="1089"/>
        <v/>
      </c>
      <c r="VT39" s="112" t="str">
        <f t="shared" ca="1" si="1089"/>
        <v/>
      </c>
      <c r="VU39" s="112" t="str">
        <f t="shared" ca="1" si="1089"/>
        <v/>
      </c>
      <c r="VV39" s="112" t="str">
        <f t="shared" ca="1" si="1089"/>
        <v/>
      </c>
      <c r="VW39" s="112" t="str">
        <f t="shared" ca="1" si="1089"/>
        <v/>
      </c>
      <c r="VX39" s="112" t="str">
        <f t="shared" ca="1" si="1089"/>
        <v/>
      </c>
      <c r="VY39" s="112" t="str">
        <f t="shared" ca="1" si="1089"/>
        <v/>
      </c>
      <c r="VZ39" s="112" t="str">
        <f t="shared" ca="1" si="1089"/>
        <v/>
      </c>
      <c r="WA39" s="112" t="str">
        <f t="shared" ca="1" si="1089"/>
        <v/>
      </c>
      <c r="WB39" s="112" t="str">
        <f t="shared" ca="1" si="1089"/>
        <v/>
      </c>
      <c r="WC39" s="112" t="str">
        <f t="shared" ca="1" si="1089"/>
        <v/>
      </c>
      <c r="WD39" s="112" t="str">
        <f t="shared" ca="1" si="1089"/>
        <v/>
      </c>
      <c r="WE39" s="112" t="str">
        <f t="shared" ca="1" si="1090"/>
        <v/>
      </c>
      <c r="WF39" s="112" t="str">
        <f t="shared" ca="1" si="1090"/>
        <v/>
      </c>
      <c r="WG39" s="112" t="str">
        <f t="shared" ca="1" si="1090"/>
        <v/>
      </c>
      <c r="WH39" s="112" t="str">
        <f t="shared" ca="1" si="1090"/>
        <v/>
      </c>
      <c r="WI39" s="112" t="str">
        <f t="shared" ca="1" si="1090"/>
        <v/>
      </c>
      <c r="WJ39" s="112" t="str">
        <f t="shared" ca="1" si="1090"/>
        <v/>
      </c>
      <c r="WK39" s="112" t="str">
        <f t="shared" ca="1" si="1090"/>
        <v/>
      </c>
      <c r="WL39" s="112" t="str">
        <f t="shared" ca="1" si="1090"/>
        <v/>
      </c>
      <c r="WM39" s="112" t="str">
        <f t="shared" ca="1" si="1090"/>
        <v/>
      </c>
      <c r="WN39" s="112" t="str">
        <f t="shared" ca="1" si="1090"/>
        <v/>
      </c>
      <c r="WO39" s="112" t="str">
        <f t="shared" ca="1" si="1090"/>
        <v/>
      </c>
      <c r="WP39" s="112" t="str">
        <f t="shared" ca="1" si="1090"/>
        <v/>
      </c>
      <c r="WQ39" s="112" t="str">
        <f t="shared" ca="1" si="1090"/>
        <v/>
      </c>
      <c r="WR39" s="112" t="str">
        <f t="shared" ca="1" si="1090"/>
        <v/>
      </c>
      <c r="WS39" s="112" t="str">
        <f t="shared" ca="1" si="1090"/>
        <v/>
      </c>
      <c r="WT39" s="112" t="str">
        <f t="shared" ca="1" si="1090"/>
        <v/>
      </c>
      <c r="WU39" s="112" t="str">
        <f t="shared" ca="1" si="1091"/>
        <v/>
      </c>
      <c r="WV39" s="112" t="str">
        <f t="shared" ca="1" si="1091"/>
        <v/>
      </c>
      <c r="WW39" s="112" t="str">
        <f t="shared" ca="1" si="1091"/>
        <v/>
      </c>
      <c r="WX39" s="112" t="str">
        <f t="shared" ca="1" si="1091"/>
        <v/>
      </c>
      <c r="WY39" s="112" t="str">
        <f t="shared" ca="1" si="1091"/>
        <v/>
      </c>
      <c r="WZ39" s="112" t="str">
        <f t="shared" ca="1" si="1091"/>
        <v/>
      </c>
      <c r="XA39" s="112" t="str">
        <f t="shared" ca="1" si="1091"/>
        <v/>
      </c>
      <c r="XB39" s="112" t="str">
        <f t="shared" ca="1" si="1091"/>
        <v/>
      </c>
      <c r="XC39" s="112" t="str">
        <f t="shared" ca="1" si="1091"/>
        <v/>
      </c>
      <c r="XD39" s="112" t="str">
        <f t="shared" ca="1" si="1091"/>
        <v/>
      </c>
      <c r="XE39" s="112" t="str">
        <f t="shared" ca="1" si="1091"/>
        <v/>
      </c>
      <c r="XF39" s="112" t="str">
        <f t="shared" ca="1" si="1091"/>
        <v/>
      </c>
      <c r="XG39" s="112" t="str">
        <f t="shared" ca="1" si="1091"/>
        <v/>
      </c>
      <c r="XH39" s="112" t="str">
        <f t="shared" ca="1" si="1091"/>
        <v/>
      </c>
      <c r="XI39" s="112" t="str">
        <f t="shared" ca="1" si="1091"/>
        <v/>
      </c>
      <c r="XJ39" s="112" t="str">
        <f t="shared" ca="1" si="1091"/>
        <v/>
      </c>
      <c r="XK39" s="112" t="str">
        <f t="shared" ca="1" si="1092"/>
        <v/>
      </c>
      <c r="XL39" s="112" t="str">
        <f t="shared" ca="1" si="1092"/>
        <v/>
      </c>
      <c r="XM39" s="112" t="str">
        <f t="shared" ca="1" si="1092"/>
        <v/>
      </c>
      <c r="XN39" s="112" t="str">
        <f t="shared" ca="1" si="1092"/>
        <v/>
      </c>
      <c r="XO39" s="112" t="str">
        <f t="shared" ca="1" si="1092"/>
        <v/>
      </c>
      <c r="XP39" s="112" t="str">
        <f t="shared" ca="1" si="1092"/>
        <v/>
      </c>
      <c r="XQ39" s="112" t="str">
        <f t="shared" ca="1" si="1092"/>
        <v/>
      </c>
      <c r="XR39" s="112" t="str">
        <f t="shared" ca="1" si="1092"/>
        <v/>
      </c>
      <c r="XS39" s="112" t="str">
        <f t="shared" ca="1" si="1092"/>
        <v/>
      </c>
      <c r="XT39" s="112" t="str">
        <f t="shared" ca="1" si="1092"/>
        <v/>
      </c>
      <c r="XU39" s="112" t="str">
        <f t="shared" ca="1" si="1092"/>
        <v/>
      </c>
      <c r="XV39" s="112" t="str">
        <f t="shared" ca="1" si="1092"/>
        <v/>
      </c>
      <c r="XW39" s="112" t="str">
        <f t="shared" ca="1" si="1092"/>
        <v/>
      </c>
      <c r="XX39" s="112" t="str">
        <f t="shared" ca="1" si="1092"/>
        <v/>
      </c>
      <c r="XY39" s="112" t="str">
        <f t="shared" ca="1" si="1092"/>
        <v/>
      </c>
      <c r="XZ39" s="112" t="str">
        <f t="shared" ca="1" si="1092"/>
        <v/>
      </c>
      <c r="YA39" s="112" t="str">
        <f t="shared" ca="1" si="1093"/>
        <v/>
      </c>
      <c r="YB39" s="112" t="str">
        <f t="shared" ca="1" si="1093"/>
        <v/>
      </c>
      <c r="YC39" s="112" t="str">
        <f t="shared" ca="1" si="1093"/>
        <v/>
      </c>
      <c r="YD39" s="112" t="str">
        <f t="shared" ca="1" si="1093"/>
        <v/>
      </c>
      <c r="YE39" s="112" t="str">
        <f t="shared" ca="1" si="1093"/>
        <v/>
      </c>
      <c r="YF39" s="112" t="str">
        <f t="shared" ca="1" si="1093"/>
        <v/>
      </c>
      <c r="YG39" s="112" t="str">
        <f t="shared" ca="1" si="1093"/>
        <v/>
      </c>
      <c r="YH39" s="112" t="str">
        <f t="shared" ca="1" si="1093"/>
        <v/>
      </c>
      <c r="YI39" s="112" t="str">
        <f t="shared" ca="1" si="1093"/>
        <v/>
      </c>
      <c r="YJ39" s="112" t="str">
        <f t="shared" ca="1" si="1093"/>
        <v/>
      </c>
      <c r="YK39" s="112" t="str">
        <f t="shared" ca="1" si="1093"/>
        <v/>
      </c>
      <c r="YL39" s="112" t="str">
        <f t="shared" ca="1" si="1093"/>
        <v/>
      </c>
      <c r="YM39" s="112" t="str">
        <f t="shared" ca="1" si="1093"/>
        <v/>
      </c>
      <c r="YN39" s="112" t="str">
        <f t="shared" ca="1" si="1093"/>
        <v/>
      </c>
      <c r="YO39" s="112" t="str">
        <f t="shared" ca="1" si="1093"/>
        <v/>
      </c>
      <c r="YP39" s="112" t="str">
        <f t="shared" ca="1" si="1093"/>
        <v/>
      </c>
      <c r="YQ39" s="112" t="str">
        <f t="shared" ca="1" si="1094"/>
        <v/>
      </c>
      <c r="YR39" s="112" t="str">
        <f t="shared" ca="1" si="1094"/>
        <v/>
      </c>
      <c r="YS39" s="112" t="str">
        <f t="shared" ca="1" si="1094"/>
        <v/>
      </c>
      <c r="YT39" s="112" t="str">
        <f t="shared" ca="1" si="1094"/>
        <v/>
      </c>
      <c r="YU39" s="112" t="str">
        <f t="shared" ca="1" si="1094"/>
        <v/>
      </c>
      <c r="YV39" s="112" t="str">
        <f t="shared" ca="1" si="1094"/>
        <v/>
      </c>
      <c r="YW39" s="112" t="str">
        <f t="shared" ca="1" si="1094"/>
        <v/>
      </c>
      <c r="YX39" s="112" t="str">
        <f t="shared" ca="1" si="1094"/>
        <v/>
      </c>
      <c r="YY39" s="112" t="str">
        <f t="shared" ca="1" si="1094"/>
        <v/>
      </c>
      <c r="YZ39" s="112" t="str">
        <f t="shared" ca="1" si="1094"/>
        <v/>
      </c>
      <c r="ZA39" s="112" t="str">
        <f t="shared" ca="1" si="1094"/>
        <v/>
      </c>
      <c r="ZB39" s="112" t="str">
        <f t="shared" ca="1" si="1094"/>
        <v/>
      </c>
      <c r="ZC39" s="112" t="str">
        <f t="shared" ca="1" si="1094"/>
        <v/>
      </c>
      <c r="ZD39" s="112" t="str">
        <f t="shared" ca="1" si="1094"/>
        <v/>
      </c>
      <c r="ZE39" s="112" t="str">
        <f t="shared" ca="1" si="1094"/>
        <v/>
      </c>
      <c r="ZF39" s="112" t="str">
        <f t="shared" ca="1" si="1094"/>
        <v/>
      </c>
      <c r="ZG39" s="112" t="str">
        <f t="shared" ca="1" si="1095"/>
        <v/>
      </c>
      <c r="ZH39" s="112" t="str">
        <f t="shared" ca="1" si="1095"/>
        <v/>
      </c>
      <c r="ZI39" s="112" t="str">
        <f t="shared" ca="1" si="1095"/>
        <v/>
      </c>
      <c r="ZJ39" s="112" t="str">
        <f t="shared" ca="1" si="1095"/>
        <v/>
      </c>
      <c r="ZK39" s="112" t="str">
        <f t="shared" ca="1" si="1095"/>
        <v/>
      </c>
      <c r="ZL39" s="112" t="str">
        <f t="shared" ca="1" si="1095"/>
        <v/>
      </c>
      <c r="ZM39" s="112" t="str">
        <f t="shared" ca="1" si="1095"/>
        <v/>
      </c>
      <c r="ZN39" s="112" t="str">
        <f t="shared" ca="1" si="1095"/>
        <v/>
      </c>
      <c r="ZO39" s="112" t="str">
        <f t="shared" ca="1" si="1095"/>
        <v/>
      </c>
      <c r="ZP39" s="112" t="str">
        <f t="shared" ca="1" si="1095"/>
        <v/>
      </c>
      <c r="ZQ39" s="112" t="str">
        <f t="shared" ca="1" si="1095"/>
        <v/>
      </c>
    </row>
    <row r="40" spans="1:693" ht="18" outlineLevel="1">
      <c r="A40" s="83" t="str">
        <f t="shared" ca="1" si="1020"/>
        <v>L</v>
      </c>
      <c r="B40" s="25"/>
      <c r="C40" s="25"/>
      <c r="D40" s="47" t="s">
        <v>27</v>
      </c>
      <c r="E40" s="136"/>
      <c r="F40" s="137"/>
      <c r="G40" s="138"/>
      <c r="H40" s="42" t="s">
        <v>28</v>
      </c>
      <c r="I40" s="122" t="s">
        <v>46</v>
      </c>
      <c r="J40" s="174"/>
      <c r="K40" s="175"/>
      <c r="L40" s="176"/>
      <c r="M40" s="76">
        <f t="shared" si="1021"/>
        <v>97</v>
      </c>
      <c r="N40" s="51">
        <f>MIN(N41:N42)</f>
        <v>40833</v>
      </c>
      <c r="O40" s="55">
        <f>MAX(O41:O42)</f>
        <v>40967</v>
      </c>
      <c r="P40" s="53">
        <f t="shared" ca="1" si="1099"/>
        <v>0.61855670103092786</v>
      </c>
      <c r="Q40" s="96">
        <f t="shared" ca="1" si="1022"/>
        <v>60</v>
      </c>
      <c r="R40" s="124">
        <f t="shared" ca="1" si="1023"/>
        <v>-38</v>
      </c>
      <c r="S40" s="101">
        <f t="shared" si="1024"/>
        <v>40833</v>
      </c>
      <c r="T40" s="125">
        <f t="shared" ca="1" si="1025"/>
        <v>40893</v>
      </c>
      <c r="U40" s="155"/>
      <c r="V40" s="156"/>
      <c r="W40" s="85"/>
      <c r="X40" s="131" t="str">
        <f t="shared" ref="X40:AM42" ca="1" si="1114">IF(AND(OR($I40="P",$I40="S1",$I40="S2"),X$2&gt;=$N40,X$2&lt;=$O40,$T40&lt;&gt;""),"G",IF(AND($I40="S",X$2&gt;=$N40,X$2&lt;=$O40,$T40&lt;&gt;""),"O","")&amp;IF(AND($Q40&gt;0,X$2&gt;=$N40,TODAY()&gt;=X$2,X$2&lt;=$O40,$T40&lt;&gt;""),"T",IF(AND(X$2&gt;$O40,TODAY()&gt;=X$2,OR($A40="K",$A40="L"),$R40&gt;0,OR($R40&lt;&gt;"",$O40&lt;&gt;"")),"D","")))</f>
        <v/>
      </c>
      <c r="Y40" s="112" t="str">
        <f t="shared" ca="1" si="1114"/>
        <v/>
      </c>
      <c r="Z40" s="112" t="str">
        <f t="shared" ca="1" si="1114"/>
        <v/>
      </c>
      <c r="AA40" s="112" t="str">
        <f t="shared" ca="1" si="1114"/>
        <v/>
      </c>
      <c r="AB40" s="112" t="str">
        <f t="shared" ca="1" si="1114"/>
        <v/>
      </c>
      <c r="AC40" s="112" t="str">
        <f t="shared" ca="1" si="1114"/>
        <v/>
      </c>
      <c r="AD40" s="112" t="str">
        <f t="shared" ca="1" si="1114"/>
        <v/>
      </c>
      <c r="AE40" s="112" t="str">
        <f t="shared" ca="1" si="1114"/>
        <v/>
      </c>
      <c r="AF40" s="112" t="str">
        <f t="shared" ca="1" si="1114"/>
        <v/>
      </c>
      <c r="AG40" s="112" t="str">
        <f t="shared" ca="1" si="1114"/>
        <v/>
      </c>
      <c r="AH40" s="112" t="str">
        <f t="shared" ca="1" si="1114"/>
        <v/>
      </c>
      <c r="AI40" s="112" t="str">
        <f t="shared" ca="1" si="1114"/>
        <v/>
      </c>
      <c r="AJ40" s="112" t="str">
        <f t="shared" ca="1" si="1114"/>
        <v/>
      </c>
      <c r="AK40" s="112" t="str">
        <f t="shared" ca="1" si="1114"/>
        <v/>
      </c>
      <c r="AL40" s="112" t="str">
        <f t="shared" ca="1" si="1114"/>
        <v/>
      </c>
      <c r="AM40" s="112" t="str">
        <f t="shared" ca="1" si="1114"/>
        <v/>
      </c>
      <c r="AN40" s="112" t="str">
        <f t="shared" ref="AN40:BB42" ca="1" si="1115">IF(AND(OR($I40="P",$I40="S1",$I40="S2"),AN$2&gt;=$N40,AN$2&lt;=$O40,$T40&lt;&gt;""),"G",IF(AND($I40="S",AN$2&gt;=$N40,AN$2&lt;=$O40,$T40&lt;&gt;""),"O","")&amp;IF(AND($Q40&gt;0,AN$2&gt;=$N40,TODAY()&gt;=AN$2,AN$2&lt;=$O40,$T40&lt;&gt;""),"T",IF(AND(AN$2&gt;$O40,TODAY()&gt;=AN$2,OR($A40="K",$A40="L"),$R40&gt;0,OR($R40&lt;&gt;"",$O40&lt;&gt;"")),"D","")))</f>
        <v/>
      </c>
      <c r="AO40" s="112" t="str">
        <f t="shared" ca="1" si="1115"/>
        <v/>
      </c>
      <c r="AP40" s="112" t="str">
        <f t="shared" ca="1" si="1115"/>
        <v/>
      </c>
      <c r="AQ40" s="112" t="str">
        <f t="shared" ca="1" si="1115"/>
        <v/>
      </c>
      <c r="AR40" s="112" t="str">
        <f t="shared" ca="1" si="1115"/>
        <v/>
      </c>
      <c r="AS40" s="112" t="str">
        <f t="shared" ca="1" si="1115"/>
        <v/>
      </c>
      <c r="AT40" s="112" t="str">
        <f t="shared" ca="1" si="1115"/>
        <v/>
      </c>
      <c r="AU40" s="112" t="str">
        <f t="shared" ca="1" si="1115"/>
        <v/>
      </c>
      <c r="AV40" s="112" t="str">
        <f t="shared" ca="1" si="1115"/>
        <v/>
      </c>
      <c r="AW40" s="112" t="str">
        <f t="shared" ca="1" si="1115"/>
        <v/>
      </c>
      <c r="AX40" s="112" t="str">
        <f t="shared" ca="1" si="1115"/>
        <v/>
      </c>
      <c r="AY40" s="112" t="str">
        <f t="shared" ca="1" si="1115"/>
        <v/>
      </c>
      <c r="AZ40" s="112" t="str">
        <f t="shared" ca="1" si="1115"/>
        <v/>
      </c>
      <c r="BA40" s="112" t="str">
        <f t="shared" ca="1" si="1115"/>
        <v/>
      </c>
      <c r="BB40" s="112" t="str">
        <f t="shared" ca="1" si="1115"/>
        <v/>
      </c>
      <c r="BC40" s="112" t="str">
        <f t="shared" ref="BC40:BR42" ca="1" si="1116">IF(AND(OR($I40="P",$I40="S1",$I40="S2"),BC$2&gt;=$N40,BC$2&lt;=$O40,$T40&lt;&gt;""),"G",IF(AND($I40="S",BC$2&gt;=$N40,BC$2&lt;=$O40,$T40&lt;&gt;""),"O","")&amp;IF(AND($Q40&gt;0,BC$2&gt;=$N40,TODAY()&gt;=BC$2,BC$2&lt;=$O40,$T40&lt;&gt;""),"T",IF(AND(BC$2&gt;$O40,TODAY()&gt;=BC$2,OR($A40="K",$A40="L"),$R40&gt;0,OR($R40&lt;&gt;"",$O40&lt;&gt;"")),"D","")))</f>
        <v/>
      </c>
      <c r="BD40" s="112" t="str">
        <f t="shared" ca="1" si="1116"/>
        <v/>
      </c>
      <c r="BE40" s="112" t="str">
        <f t="shared" ca="1" si="1116"/>
        <v/>
      </c>
      <c r="BF40" s="112" t="str">
        <f t="shared" ca="1" si="1116"/>
        <v/>
      </c>
      <c r="BG40" s="112" t="str">
        <f t="shared" ca="1" si="1116"/>
        <v/>
      </c>
      <c r="BH40" s="112" t="str">
        <f t="shared" ca="1" si="1116"/>
        <v/>
      </c>
      <c r="BI40" s="112" t="str">
        <f t="shared" ca="1" si="1116"/>
        <v/>
      </c>
      <c r="BJ40" s="112" t="str">
        <f t="shared" ca="1" si="1116"/>
        <v/>
      </c>
      <c r="BK40" s="112" t="str">
        <f t="shared" ca="1" si="1116"/>
        <v/>
      </c>
      <c r="BL40" s="112" t="str">
        <f t="shared" ca="1" si="1116"/>
        <v/>
      </c>
      <c r="BM40" s="112" t="str">
        <f t="shared" ca="1" si="1116"/>
        <v/>
      </c>
      <c r="BN40" s="112" t="str">
        <f t="shared" ca="1" si="1116"/>
        <v/>
      </c>
      <c r="BO40" s="112" t="str">
        <f t="shared" ca="1" si="1116"/>
        <v/>
      </c>
      <c r="BP40" s="112" t="str">
        <f t="shared" ca="1" si="1116"/>
        <v/>
      </c>
      <c r="BQ40" s="112" t="str">
        <f t="shared" ca="1" si="1116"/>
        <v/>
      </c>
      <c r="BR40" s="112" t="str">
        <f t="shared" ca="1" si="1116"/>
        <v/>
      </c>
      <c r="BS40" s="112" t="str">
        <f t="shared" ref="BS40:CG42" ca="1" si="1117">IF(AND(OR($I40="P",$I40="S1",$I40="S2"),BS$2&gt;=$N40,BS$2&lt;=$O40,$T40&lt;&gt;""),"G",IF(AND($I40="S",BS$2&gt;=$N40,BS$2&lt;=$O40,$T40&lt;&gt;""),"O","")&amp;IF(AND($Q40&gt;0,BS$2&gt;=$N40,TODAY()&gt;=BS$2,BS$2&lt;=$O40,$T40&lt;&gt;""),"T",IF(AND(BS$2&gt;$O40,TODAY()&gt;=BS$2,OR($A40="K",$A40="L"),$R40&gt;0,OR($R40&lt;&gt;"",$O40&lt;&gt;"")),"D","")))</f>
        <v/>
      </c>
      <c r="BT40" s="112" t="str">
        <f t="shared" ca="1" si="1117"/>
        <v/>
      </c>
      <c r="BU40" s="112" t="str">
        <f t="shared" ca="1" si="1117"/>
        <v/>
      </c>
      <c r="BV40" s="112" t="str">
        <f t="shared" ca="1" si="1117"/>
        <v/>
      </c>
      <c r="BW40" s="112" t="str">
        <f t="shared" ca="1" si="1117"/>
        <v/>
      </c>
      <c r="BX40" s="112" t="str">
        <f t="shared" ca="1" si="1117"/>
        <v/>
      </c>
      <c r="BY40" s="112" t="str">
        <f t="shared" ca="1" si="1117"/>
        <v/>
      </c>
      <c r="BZ40" s="112" t="str">
        <f t="shared" ca="1" si="1117"/>
        <v/>
      </c>
      <c r="CA40" s="112" t="str">
        <f t="shared" ca="1" si="1117"/>
        <v/>
      </c>
      <c r="CB40" s="112" t="str">
        <f t="shared" ca="1" si="1117"/>
        <v/>
      </c>
      <c r="CC40" s="112" t="str">
        <f t="shared" ca="1" si="1117"/>
        <v/>
      </c>
      <c r="CD40" s="112" t="str">
        <f t="shared" ca="1" si="1117"/>
        <v/>
      </c>
      <c r="CE40" s="112" t="str">
        <f t="shared" ca="1" si="1117"/>
        <v/>
      </c>
      <c r="CF40" s="112" t="str">
        <f t="shared" ca="1" si="1117"/>
        <v/>
      </c>
      <c r="CG40" s="112" t="str">
        <f t="shared" ca="1" si="1117"/>
        <v/>
      </c>
      <c r="CH40" s="112" t="str">
        <f t="shared" ref="CH40:CW42" ca="1" si="1118">IF(AND(OR($I40="P",$I40="S1",$I40="S2"),CH$2&gt;=$N40,CH$2&lt;=$O40,$T40&lt;&gt;""),"G",IF(AND($I40="S",CH$2&gt;=$N40,CH$2&lt;=$O40,$T40&lt;&gt;""),"O","")&amp;IF(AND($Q40&gt;0,CH$2&gt;=$N40,TODAY()&gt;=CH$2,CH$2&lt;=$O40,$T40&lt;&gt;""),"T",IF(AND(CH$2&gt;$O40,TODAY()&gt;=CH$2,OR($A40="K",$A40="L"),$R40&gt;0,OR($R40&lt;&gt;"",$O40&lt;&gt;"")),"D","")))</f>
        <v/>
      </c>
      <c r="CI40" s="112" t="str">
        <f t="shared" ca="1" si="1118"/>
        <v/>
      </c>
      <c r="CJ40" s="112" t="str">
        <f t="shared" ca="1" si="1118"/>
        <v/>
      </c>
      <c r="CK40" s="112" t="str">
        <f t="shared" ca="1" si="1118"/>
        <v/>
      </c>
      <c r="CL40" s="112" t="str">
        <f t="shared" ca="1" si="1118"/>
        <v/>
      </c>
      <c r="CM40" s="112" t="str">
        <f t="shared" ca="1" si="1118"/>
        <v/>
      </c>
      <c r="CN40" s="112" t="str">
        <f t="shared" ca="1" si="1118"/>
        <v/>
      </c>
      <c r="CO40" s="112" t="str">
        <f t="shared" ca="1" si="1118"/>
        <v/>
      </c>
      <c r="CP40" s="112" t="str">
        <f t="shared" ca="1" si="1118"/>
        <v/>
      </c>
      <c r="CQ40" s="112" t="str">
        <f t="shared" ca="1" si="1118"/>
        <v/>
      </c>
      <c r="CR40" s="112" t="str">
        <f t="shared" ca="1" si="1118"/>
        <v/>
      </c>
      <c r="CS40" s="112" t="str">
        <f t="shared" ca="1" si="1118"/>
        <v/>
      </c>
      <c r="CT40" s="112" t="str">
        <f t="shared" ca="1" si="1118"/>
        <v/>
      </c>
      <c r="CU40" s="112" t="str">
        <f t="shared" ca="1" si="1118"/>
        <v/>
      </c>
      <c r="CV40" s="112" t="str">
        <f t="shared" ca="1" si="1118"/>
        <v/>
      </c>
      <c r="CW40" s="112" t="str">
        <f t="shared" ca="1" si="1118"/>
        <v/>
      </c>
      <c r="CX40" s="112" t="str">
        <f t="shared" ref="CX40:DL42" ca="1" si="1119">IF(AND(OR($I40="P",$I40="S1",$I40="S2"),CX$2&gt;=$N40,CX$2&lt;=$O40,$T40&lt;&gt;""),"G",IF(AND($I40="S",CX$2&gt;=$N40,CX$2&lt;=$O40,$T40&lt;&gt;""),"O","")&amp;IF(AND($Q40&gt;0,CX$2&gt;=$N40,TODAY()&gt;=CX$2,CX$2&lt;=$O40,$T40&lt;&gt;""),"T",IF(AND(CX$2&gt;$O40,TODAY()&gt;=CX$2,OR($A40="K",$A40="L"),$R40&gt;0,OR($R40&lt;&gt;"",$O40&lt;&gt;"")),"D","")))</f>
        <v/>
      </c>
      <c r="CY40" s="112" t="str">
        <f t="shared" ca="1" si="1119"/>
        <v/>
      </c>
      <c r="CZ40" s="112" t="str">
        <f t="shared" ca="1" si="1119"/>
        <v/>
      </c>
      <c r="DA40" s="112" t="str">
        <f t="shared" ca="1" si="1119"/>
        <v/>
      </c>
      <c r="DB40" s="112" t="str">
        <f t="shared" ca="1" si="1119"/>
        <v/>
      </c>
      <c r="DC40" s="112" t="str">
        <f t="shared" ca="1" si="1119"/>
        <v/>
      </c>
      <c r="DD40" s="112" t="str">
        <f t="shared" ca="1" si="1119"/>
        <v/>
      </c>
      <c r="DE40" s="112" t="str">
        <f t="shared" ca="1" si="1119"/>
        <v/>
      </c>
      <c r="DF40" s="112" t="str">
        <f t="shared" ca="1" si="1119"/>
        <v/>
      </c>
      <c r="DG40" s="112" t="str">
        <f t="shared" ca="1" si="1119"/>
        <v/>
      </c>
      <c r="DH40" s="112" t="str">
        <f t="shared" ca="1" si="1119"/>
        <v/>
      </c>
      <c r="DI40" s="112" t="str">
        <f t="shared" ca="1" si="1119"/>
        <v/>
      </c>
      <c r="DJ40" s="112" t="str">
        <f t="shared" ca="1" si="1119"/>
        <v/>
      </c>
      <c r="DK40" s="112" t="str">
        <f t="shared" ca="1" si="1119"/>
        <v/>
      </c>
      <c r="DL40" s="112" t="str">
        <f t="shared" ca="1" si="1119"/>
        <v/>
      </c>
      <c r="DM40" s="112" t="str">
        <f t="shared" ca="1" si="1103"/>
        <v/>
      </c>
      <c r="DN40" s="112" t="str">
        <f t="shared" ca="1" si="1103"/>
        <v/>
      </c>
      <c r="DO40" s="112" t="str">
        <f t="shared" ca="1" si="1103"/>
        <v/>
      </c>
      <c r="DP40" s="112" t="str">
        <f t="shared" ca="1" si="1103"/>
        <v/>
      </c>
      <c r="DQ40" s="112" t="str">
        <f t="shared" ca="1" si="1103"/>
        <v/>
      </c>
      <c r="DR40" s="112" t="str">
        <f t="shared" ca="1" si="1103"/>
        <v/>
      </c>
      <c r="DS40" s="112" t="str">
        <f t="shared" ca="1" si="1103"/>
        <v/>
      </c>
      <c r="DT40" s="112" t="str">
        <f t="shared" ca="1" si="1103"/>
        <v/>
      </c>
      <c r="DU40" s="112" t="str">
        <f t="shared" ca="1" si="1103"/>
        <v/>
      </c>
      <c r="DV40" s="112" t="str">
        <f t="shared" ca="1" si="1103"/>
        <v/>
      </c>
      <c r="DW40" s="112" t="str">
        <f t="shared" ca="1" si="1103"/>
        <v/>
      </c>
      <c r="DX40" s="112" t="str">
        <f t="shared" ca="1" si="1103"/>
        <v/>
      </c>
      <c r="DY40" s="112" t="str">
        <f t="shared" ca="1" si="1103"/>
        <v/>
      </c>
      <c r="DZ40" s="112" t="str">
        <f t="shared" ca="1" si="1103"/>
        <v/>
      </c>
      <c r="EA40" s="112" t="str">
        <f t="shared" ca="1" si="1103"/>
        <v/>
      </c>
      <c r="EB40" s="112" t="str">
        <f t="shared" ca="1" si="1103"/>
        <v/>
      </c>
      <c r="EC40" s="112" t="str">
        <f t="shared" ca="1" si="1104"/>
        <v/>
      </c>
      <c r="ED40" s="112" t="str">
        <f t="shared" ca="1" si="1104"/>
        <v/>
      </c>
      <c r="EE40" s="112" t="str">
        <f t="shared" ca="1" si="1104"/>
        <v/>
      </c>
      <c r="EF40" s="112" t="str">
        <f t="shared" ca="1" si="1104"/>
        <v/>
      </c>
      <c r="EG40" s="112" t="str">
        <f t="shared" ca="1" si="1104"/>
        <v/>
      </c>
      <c r="EH40" s="112" t="str">
        <f t="shared" ca="1" si="1104"/>
        <v/>
      </c>
      <c r="EI40" s="112" t="str">
        <f t="shared" ca="1" si="1104"/>
        <v/>
      </c>
      <c r="EJ40" s="112" t="str">
        <f t="shared" ca="1" si="1104"/>
        <v/>
      </c>
      <c r="EK40" s="112" t="str">
        <f t="shared" ca="1" si="1104"/>
        <v/>
      </c>
      <c r="EL40" s="112" t="str">
        <f t="shared" ca="1" si="1104"/>
        <v/>
      </c>
      <c r="EM40" s="112" t="str">
        <f t="shared" ca="1" si="1104"/>
        <v/>
      </c>
      <c r="EN40" s="112" t="str">
        <f t="shared" ca="1" si="1104"/>
        <v/>
      </c>
      <c r="EO40" s="112" t="str">
        <f t="shared" ca="1" si="1104"/>
        <v/>
      </c>
      <c r="EP40" s="112" t="str">
        <f t="shared" ca="1" si="1104"/>
        <v/>
      </c>
      <c r="EQ40" s="112" t="str">
        <f t="shared" ca="1" si="1104"/>
        <v/>
      </c>
      <c r="ER40" s="112" t="str">
        <f t="shared" ref="ER40:FG42" ca="1" si="1120">IF(AND(OR($I40="P",$I40="S1",$I40="S2"),ER$2&gt;=$N40,ER$2&lt;=$O40,$T40&lt;&gt;""),"G",IF(AND($I40="S",ER$2&gt;=$N40,ER$2&lt;=$O40,$T40&lt;&gt;""),"O","")&amp;IF(AND($Q40&gt;0,ER$2&gt;=$N40,TODAY()&gt;=ER$2,ER$2&lt;=$O40,$T40&lt;&gt;""),"T",IF(AND(ER$2&gt;$O40,TODAY()&gt;=ER$2,OR($A40="K",$A40="L"),$R40&gt;0,OR($R40&lt;&gt;"",$O40&lt;&gt;"")),"D","")))</f>
        <v/>
      </c>
      <c r="ES40" s="112" t="str">
        <f t="shared" ca="1" si="1120"/>
        <v/>
      </c>
      <c r="ET40" s="112" t="str">
        <f t="shared" ca="1" si="1120"/>
        <v/>
      </c>
      <c r="EU40" s="112" t="str">
        <f t="shared" ca="1" si="1120"/>
        <v/>
      </c>
      <c r="EV40" s="112" t="str">
        <f t="shared" ca="1" si="1120"/>
        <v/>
      </c>
      <c r="EW40" s="112" t="str">
        <f t="shared" ca="1" si="1120"/>
        <v/>
      </c>
      <c r="EX40" s="112" t="str">
        <f t="shared" ca="1" si="1120"/>
        <v/>
      </c>
      <c r="EY40" s="112" t="str">
        <f t="shared" ca="1" si="1120"/>
        <v/>
      </c>
      <c r="EZ40" s="112" t="str">
        <f t="shared" ca="1" si="1120"/>
        <v/>
      </c>
      <c r="FA40" s="112" t="str">
        <f t="shared" ca="1" si="1120"/>
        <v/>
      </c>
      <c r="FB40" s="112" t="str">
        <f t="shared" ca="1" si="1120"/>
        <v/>
      </c>
      <c r="FC40" s="112" t="str">
        <f t="shared" ca="1" si="1120"/>
        <v/>
      </c>
      <c r="FD40" s="112" t="str">
        <f t="shared" ca="1" si="1120"/>
        <v/>
      </c>
      <c r="FE40" s="112" t="str">
        <f t="shared" ca="1" si="1120"/>
        <v/>
      </c>
      <c r="FF40" s="112" t="str">
        <f t="shared" ca="1" si="1120"/>
        <v/>
      </c>
      <c r="FG40" s="112" t="str">
        <f t="shared" ca="1" si="1120"/>
        <v/>
      </c>
      <c r="FH40" s="112" t="str">
        <f t="shared" ref="FH40:FV42" ca="1" si="1121">IF(AND(OR($I40="P",$I40="S1",$I40="S2"),FH$2&gt;=$N40,FH$2&lt;=$O40,$T40&lt;&gt;""),"G",IF(AND($I40="S",FH$2&gt;=$N40,FH$2&lt;=$O40,$T40&lt;&gt;""),"O","")&amp;IF(AND($Q40&gt;0,FH$2&gt;=$N40,TODAY()&gt;=FH$2,FH$2&lt;=$O40,$T40&lt;&gt;""),"T",IF(AND(FH$2&gt;$O40,TODAY()&gt;=FH$2,OR($A40="K",$A40="L"),$R40&gt;0,OR($R40&lt;&gt;"",$O40&lt;&gt;"")),"D","")))</f>
        <v/>
      </c>
      <c r="FI40" s="112" t="str">
        <f t="shared" ca="1" si="1121"/>
        <v/>
      </c>
      <c r="FJ40" s="112" t="str">
        <f t="shared" ca="1" si="1121"/>
        <v/>
      </c>
      <c r="FK40" s="112" t="str">
        <f t="shared" ca="1" si="1121"/>
        <v/>
      </c>
      <c r="FL40" s="112" t="str">
        <f t="shared" ca="1" si="1121"/>
        <v/>
      </c>
      <c r="FM40" s="112" t="str">
        <f t="shared" ca="1" si="1121"/>
        <v/>
      </c>
      <c r="FN40" s="112" t="str">
        <f t="shared" ca="1" si="1121"/>
        <v/>
      </c>
      <c r="FO40" s="112" t="str">
        <f t="shared" ca="1" si="1121"/>
        <v/>
      </c>
      <c r="FP40" s="112" t="str">
        <f t="shared" ca="1" si="1121"/>
        <v/>
      </c>
      <c r="FQ40" s="112" t="str">
        <f t="shared" ca="1" si="1121"/>
        <v/>
      </c>
      <c r="FR40" s="112" t="str">
        <f t="shared" ca="1" si="1121"/>
        <v/>
      </c>
      <c r="FS40" s="112" t="str">
        <f t="shared" ca="1" si="1121"/>
        <v/>
      </c>
      <c r="FT40" s="112" t="str">
        <f t="shared" ca="1" si="1121"/>
        <v/>
      </c>
      <c r="FU40" s="112" t="str">
        <f t="shared" ca="1" si="1121"/>
        <v/>
      </c>
      <c r="FV40" s="112" t="str">
        <f t="shared" ca="1" si="1121"/>
        <v/>
      </c>
      <c r="FW40" s="112" t="str">
        <f t="shared" ref="FW40:GL42" ca="1" si="1122">IF(AND(OR($I40="P",$I40="S1",$I40="S2"),FW$2&gt;=$N40,FW$2&lt;=$O40,$T40&lt;&gt;""),"G",IF(AND($I40="S",FW$2&gt;=$N40,FW$2&lt;=$O40,$T40&lt;&gt;""),"O","")&amp;IF(AND($Q40&gt;0,FW$2&gt;=$N40,TODAY()&gt;=FW$2,FW$2&lt;=$O40,$T40&lt;&gt;""),"T",IF(AND(FW$2&gt;$O40,TODAY()&gt;=FW$2,OR($A40="K",$A40="L"),$R40&gt;0,OR($R40&lt;&gt;"",$O40&lt;&gt;"")),"D","")))</f>
        <v/>
      </c>
      <c r="FX40" s="112" t="str">
        <f t="shared" ca="1" si="1122"/>
        <v/>
      </c>
      <c r="FY40" s="112" t="str">
        <f t="shared" ca="1" si="1122"/>
        <v/>
      </c>
      <c r="FZ40" s="112" t="str">
        <f t="shared" ca="1" si="1122"/>
        <v/>
      </c>
      <c r="GA40" s="112" t="str">
        <f t="shared" ca="1" si="1122"/>
        <v/>
      </c>
      <c r="GB40" s="112" t="str">
        <f t="shared" ca="1" si="1122"/>
        <v/>
      </c>
      <c r="GC40" s="112" t="str">
        <f t="shared" ca="1" si="1122"/>
        <v/>
      </c>
      <c r="GD40" s="112" t="str">
        <f t="shared" ca="1" si="1122"/>
        <v/>
      </c>
      <c r="GE40" s="112" t="str">
        <f t="shared" ca="1" si="1122"/>
        <v/>
      </c>
      <c r="GF40" s="112" t="str">
        <f t="shared" ca="1" si="1122"/>
        <v/>
      </c>
      <c r="GG40" s="112" t="str">
        <f t="shared" ca="1" si="1122"/>
        <v/>
      </c>
      <c r="GH40" s="112" t="str">
        <f t="shared" ca="1" si="1122"/>
        <v/>
      </c>
      <c r="GI40" s="112" t="str">
        <f t="shared" ca="1" si="1122"/>
        <v/>
      </c>
      <c r="GJ40" s="112" t="str">
        <f t="shared" ca="1" si="1122"/>
        <v/>
      </c>
      <c r="GK40" s="112" t="str">
        <f t="shared" ca="1" si="1122"/>
        <v/>
      </c>
      <c r="GL40" s="112" t="str">
        <f t="shared" ca="1" si="1122"/>
        <v/>
      </c>
      <c r="GM40" s="112" t="str">
        <f t="shared" ca="1" si="1105"/>
        <v/>
      </c>
      <c r="GN40" s="112" t="str">
        <f t="shared" ca="1" si="1105"/>
        <v/>
      </c>
      <c r="GO40" s="112" t="str">
        <f t="shared" ca="1" si="1105"/>
        <v/>
      </c>
      <c r="GP40" s="112" t="str">
        <f t="shared" ca="1" si="1105"/>
        <v/>
      </c>
      <c r="GQ40" s="112" t="str">
        <f t="shared" ca="1" si="1105"/>
        <v/>
      </c>
      <c r="GR40" s="112" t="str">
        <f t="shared" ca="1" si="1105"/>
        <v/>
      </c>
      <c r="GS40" s="112" t="str">
        <f t="shared" ca="1" si="1105"/>
        <v/>
      </c>
      <c r="GT40" s="112" t="str">
        <f t="shared" ca="1" si="1105"/>
        <v/>
      </c>
      <c r="GU40" s="112" t="str">
        <f t="shared" ca="1" si="1105"/>
        <v/>
      </c>
      <c r="GV40" s="112" t="str">
        <f t="shared" ca="1" si="1105"/>
        <v/>
      </c>
      <c r="GW40" s="112" t="str">
        <f t="shared" ca="1" si="1105"/>
        <v/>
      </c>
      <c r="GX40" s="112" t="str">
        <f t="shared" ca="1" si="1105"/>
        <v/>
      </c>
      <c r="GY40" s="112" t="str">
        <f t="shared" ca="1" si="1105"/>
        <v/>
      </c>
      <c r="GZ40" s="112" t="str">
        <f t="shared" ca="1" si="1105"/>
        <v/>
      </c>
      <c r="HA40" s="112" t="str">
        <f t="shared" ca="1" si="1105"/>
        <v/>
      </c>
      <c r="HB40" s="112" t="str">
        <f t="shared" ca="1" si="1097"/>
        <v/>
      </c>
      <c r="HC40" s="112" t="str">
        <f t="shared" ca="1" si="1097"/>
        <v/>
      </c>
      <c r="HD40" s="112" t="str">
        <f t="shared" ca="1" si="1097"/>
        <v/>
      </c>
      <c r="HE40" s="112" t="str">
        <f t="shared" ca="1" si="1097"/>
        <v/>
      </c>
      <c r="HF40" s="112" t="str">
        <f t="shared" ca="1" si="1097"/>
        <v/>
      </c>
      <c r="HG40" s="112" t="str">
        <f t="shared" ca="1" si="1097"/>
        <v/>
      </c>
      <c r="HH40" s="112" t="str">
        <f t="shared" ca="1" si="1097"/>
        <v/>
      </c>
      <c r="HI40" s="112" t="str">
        <f t="shared" ca="1" si="1097"/>
        <v/>
      </c>
      <c r="HJ40" s="112" t="str">
        <f t="shared" ca="1" si="1097"/>
        <v/>
      </c>
      <c r="HK40" s="112" t="str">
        <f t="shared" ca="1" si="1097"/>
        <v/>
      </c>
      <c r="HL40" s="112" t="str">
        <f t="shared" ca="1" si="1097"/>
        <v/>
      </c>
      <c r="HM40" s="112" t="str">
        <f t="shared" ca="1" si="1097"/>
        <v/>
      </c>
      <c r="HN40" s="112" t="str">
        <f t="shared" ca="1" si="1097"/>
        <v/>
      </c>
      <c r="HO40" s="112" t="str">
        <f t="shared" ca="1" si="1097"/>
        <v/>
      </c>
      <c r="HP40" s="112" t="str">
        <f t="shared" ca="1" si="1097"/>
        <v/>
      </c>
      <c r="HQ40" s="112" t="str">
        <f t="shared" ca="1" si="1097"/>
        <v/>
      </c>
      <c r="HR40" s="112" t="str">
        <f t="shared" ref="HR40:IG42" ca="1" si="1123">IF(AND(OR($I40="P",$I40="S1",$I40="S2"),HR$2&gt;=$N40,HR$2&lt;=$O40,$T40&lt;&gt;""),"G",IF(AND($I40="S",HR$2&gt;=$N40,HR$2&lt;=$O40,$T40&lt;&gt;""),"O","")&amp;IF(AND($Q40&gt;0,HR$2&gt;=$N40,TODAY()&gt;=HR$2,HR$2&lt;=$O40,$T40&lt;&gt;""),"T",IF(AND(HR$2&gt;$O40,TODAY()&gt;=HR$2,OR($A40="K",$A40="L"),$R40&gt;0,OR($R40&lt;&gt;"",$O40&lt;&gt;"")),"D","")))</f>
        <v/>
      </c>
      <c r="HS40" s="112" t="str">
        <f t="shared" ca="1" si="1123"/>
        <v/>
      </c>
      <c r="HT40" s="112" t="str">
        <f t="shared" ca="1" si="1123"/>
        <v/>
      </c>
      <c r="HU40" s="112" t="str">
        <f t="shared" ca="1" si="1123"/>
        <v/>
      </c>
      <c r="HV40" s="112" t="str">
        <f t="shared" ca="1" si="1123"/>
        <v/>
      </c>
      <c r="HW40" s="112" t="str">
        <f t="shared" ca="1" si="1123"/>
        <v/>
      </c>
      <c r="HX40" s="112" t="str">
        <f t="shared" ca="1" si="1123"/>
        <v/>
      </c>
      <c r="HY40" s="112" t="str">
        <f t="shared" ca="1" si="1123"/>
        <v/>
      </c>
      <c r="HZ40" s="112" t="str">
        <f t="shared" ca="1" si="1123"/>
        <v/>
      </c>
      <c r="IA40" s="112" t="str">
        <f t="shared" ca="1" si="1123"/>
        <v/>
      </c>
      <c r="IB40" s="112" t="str">
        <f t="shared" ca="1" si="1123"/>
        <v/>
      </c>
      <c r="IC40" s="112" t="str">
        <f t="shared" ca="1" si="1123"/>
        <v/>
      </c>
      <c r="ID40" s="112" t="str">
        <f t="shared" ca="1" si="1123"/>
        <v/>
      </c>
      <c r="IE40" s="112" t="str">
        <f t="shared" ca="1" si="1123"/>
        <v/>
      </c>
      <c r="IF40" s="112" t="str">
        <f t="shared" ca="1" si="1123"/>
        <v/>
      </c>
      <c r="IG40" s="112" t="str">
        <f t="shared" ca="1" si="1123"/>
        <v/>
      </c>
      <c r="IH40" s="112" t="str">
        <f t="shared" ref="IH40:IM42" ca="1" si="1124">IF(AND(OR($I40="P",$I40="S1",$I40="S2"),IH$2&gt;=$N40,IH$2&lt;=$O40,$T40&lt;&gt;""),"G",IF(AND($I40="S",IH$2&gt;=$N40,IH$2&lt;=$O40,$T40&lt;&gt;""),"O","")&amp;IF(AND($Q40&gt;0,IH$2&gt;=$N40,TODAY()&gt;=IH$2,IH$2&lt;=$O40,$T40&lt;&gt;""),"T",IF(AND(IH$2&gt;$O40,TODAY()&gt;=IH$2,OR($A40="K",$A40="L"),$R40&gt;0,OR($R40&lt;&gt;"",$O40&lt;&gt;"")),"D","")))</f>
        <v/>
      </c>
      <c r="II40" s="112" t="str">
        <f t="shared" ca="1" si="1124"/>
        <v/>
      </c>
      <c r="IJ40" s="112" t="str">
        <f t="shared" ca="1" si="1124"/>
        <v/>
      </c>
      <c r="IK40" s="112" t="str">
        <f t="shared" ca="1" si="1124"/>
        <v/>
      </c>
      <c r="IL40" s="112" t="str">
        <f t="shared" ca="1" si="1124"/>
        <v/>
      </c>
      <c r="IM40" s="112" t="str">
        <f t="shared" ca="1" si="1124"/>
        <v/>
      </c>
      <c r="IN40" s="112" t="str">
        <f t="shared" ca="1" si="1106"/>
        <v/>
      </c>
      <c r="IO40" s="112" t="str">
        <f t="shared" ca="1" si="1106"/>
        <v/>
      </c>
      <c r="IP40" s="112" t="str">
        <f t="shared" ca="1" si="1106"/>
        <v/>
      </c>
      <c r="IQ40" s="112" t="str">
        <f t="shared" ca="1" si="1106"/>
        <v/>
      </c>
      <c r="IR40" s="112" t="str">
        <f t="shared" ca="1" si="1107"/>
        <v/>
      </c>
      <c r="IS40" s="112" t="str">
        <f t="shared" ca="1" si="1107"/>
        <v/>
      </c>
      <c r="IT40" s="112" t="str">
        <f t="shared" ca="1" si="1107"/>
        <v/>
      </c>
      <c r="IU40" s="112" t="str">
        <f t="shared" ca="1" si="1107"/>
        <v/>
      </c>
      <c r="IV40" s="112" t="str">
        <f t="shared" ca="1" si="1107"/>
        <v/>
      </c>
      <c r="IW40" s="112" t="str">
        <f t="shared" ca="1" si="1107"/>
        <v/>
      </c>
      <c r="IX40" s="112" t="str">
        <f t="shared" ca="1" si="1107"/>
        <v/>
      </c>
      <c r="IY40" s="112" t="str">
        <f t="shared" ca="1" si="1107"/>
        <v/>
      </c>
      <c r="IZ40" s="112" t="str">
        <f t="shared" ca="1" si="1107"/>
        <v/>
      </c>
      <c r="JA40" s="112" t="str">
        <f t="shared" ca="1" si="1107"/>
        <v/>
      </c>
      <c r="JB40" s="112" t="str">
        <f t="shared" ca="1" si="1107"/>
        <v/>
      </c>
      <c r="JC40" s="112" t="str">
        <f t="shared" ca="1" si="1107"/>
        <v/>
      </c>
      <c r="JD40" s="112" t="str">
        <f t="shared" ca="1" si="1107"/>
        <v/>
      </c>
      <c r="JE40" s="112" t="str">
        <f t="shared" ca="1" si="1107"/>
        <v/>
      </c>
      <c r="JF40" s="112" t="str">
        <f t="shared" ca="1" si="1108"/>
        <v/>
      </c>
      <c r="JG40" s="112" t="str">
        <f t="shared" ca="1" si="1108"/>
        <v/>
      </c>
      <c r="JH40" s="112" t="str">
        <f t="shared" ca="1" si="1108"/>
        <v/>
      </c>
      <c r="JI40" s="112" t="str">
        <f t="shared" ca="1" si="1108"/>
        <v/>
      </c>
      <c r="JJ40" s="112" t="str">
        <f t="shared" ca="1" si="1108"/>
        <v/>
      </c>
      <c r="JK40" s="112" t="str">
        <f t="shared" ca="1" si="1108"/>
        <v/>
      </c>
      <c r="JL40" s="112" t="str">
        <f t="shared" ca="1" si="1108"/>
        <v/>
      </c>
      <c r="JM40" s="112" t="str">
        <f t="shared" ca="1" si="1108"/>
        <v/>
      </c>
      <c r="JN40" s="112" t="str">
        <f t="shared" ca="1" si="1108"/>
        <v/>
      </c>
      <c r="JO40" s="112" t="str">
        <f t="shared" ca="1" si="1108"/>
        <v/>
      </c>
      <c r="JP40" s="112" t="str">
        <f t="shared" ca="1" si="1108"/>
        <v/>
      </c>
      <c r="JQ40" s="112" t="str">
        <f t="shared" ca="1" si="1108"/>
        <v/>
      </c>
      <c r="JR40" s="112" t="str">
        <f t="shared" ca="1" si="1108"/>
        <v/>
      </c>
      <c r="JS40" s="112" t="str">
        <f t="shared" ca="1" si="1108"/>
        <v/>
      </c>
      <c r="JT40" s="112" t="str">
        <f t="shared" ca="1" si="1108"/>
        <v/>
      </c>
      <c r="JU40" s="112" t="str">
        <f t="shared" ca="1" si="1108"/>
        <v/>
      </c>
      <c r="JV40" s="112" t="str">
        <f t="shared" ref="JV40:KK43" ca="1" si="1125">IF(AND(OR($I40="P",$I40="S1",$I40="S2"),JV$2&gt;=$N40,JV$2&lt;=$O40,$T40&lt;&gt;""),"G",IF(AND($I40="S",JV$2&gt;=$N40,JV$2&lt;=$O40,$T40&lt;&gt;""),"O","")&amp;IF(AND($Q40&gt;0,JV$2&gt;=$N40,TODAY()&gt;=JV$2,JV$2&lt;=$O40,$T40&lt;&gt;""),"T",IF(AND(JV$2&gt;$O40,TODAY()&gt;=JV$2,OR($A40="K",$A40="L"),$R40&gt;0,OR($R40&lt;&gt;"",$O40&lt;&gt;"")),"D","")))</f>
        <v/>
      </c>
      <c r="JW40" s="112" t="str">
        <f t="shared" ca="1" si="1125"/>
        <v/>
      </c>
      <c r="JX40" s="112" t="str">
        <f t="shared" ca="1" si="1125"/>
        <v/>
      </c>
      <c r="JY40" s="112" t="str">
        <f t="shared" ca="1" si="1125"/>
        <v/>
      </c>
      <c r="JZ40" s="112" t="str">
        <f t="shared" ca="1" si="1125"/>
        <v/>
      </c>
      <c r="KA40" s="112" t="str">
        <f t="shared" ca="1" si="1125"/>
        <v/>
      </c>
      <c r="KB40" s="112" t="str">
        <f t="shared" ca="1" si="1125"/>
        <v/>
      </c>
      <c r="KC40" s="112" t="str">
        <f t="shared" ca="1" si="1125"/>
        <v/>
      </c>
      <c r="KD40" s="112" t="str">
        <f t="shared" ca="1" si="1125"/>
        <v/>
      </c>
      <c r="KE40" s="112" t="str">
        <f t="shared" ca="1" si="1125"/>
        <v/>
      </c>
      <c r="KF40" s="112" t="str">
        <f t="shared" ca="1" si="1125"/>
        <v/>
      </c>
      <c r="KG40" s="112" t="str">
        <f t="shared" ca="1" si="1125"/>
        <v/>
      </c>
      <c r="KH40" s="112" t="str">
        <f t="shared" ca="1" si="1125"/>
        <v/>
      </c>
      <c r="KI40" s="112" t="str">
        <f t="shared" ca="1" si="1125"/>
        <v/>
      </c>
      <c r="KJ40" s="112" t="str">
        <f t="shared" ca="1" si="1125"/>
        <v/>
      </c>
      <c r="KK40" s="112" t="str">
        <f t="shared" ca="1" si="1125"/>
        <v/>
      </c>
      <c r="KL40" s="112" t="str">
        <f t="shared" ref="KL40:KN43" ca="1" si="1126">IF(AND(OR($I40="P",$I40="S1",$I40="S2"),KL$2&gt;=$N40,KL$2&lt;=$O40,$T40&lt;&gt;""),"G",IF(AND($I40="S",KL$2&gt;=$N40,KL$2&lt;=$O40,$T40&lt;&gt;""),"O","")&amp;IF(AND($Q40&gt;0,KL$2&gt;=$N40,TODAY()&gt;=KL$2,KL$2&lt;=$O40,$T40&lt;&gt;""),"T",IF(AND(KL$2&gt;$O40,TODAY()&gt;=KL$2,OR($A40="K",$A40="L"),$R40&gt;0,OR($R40&lt;&gt;"",$O40&lt;&gt;"")),"D","")))</f>
        <v/>
      </c>
      <c r="KM40" s="112" t="str">
        <f t="shared" ca="1" si="1126"/>
        <v/>
      </c>
      <c r="KN40" s="112" t="str">
        <f t="shared" ca="1" si="1126"/>
        <v/>
      </c>
      <c r="KO40" s="112" t="str">
        <f t="shared" ref="KO40:KO43" ca="1" si="1127">IF(AND(OR($I40="P",$I40="S1",$I40="S2"),KO$2&gt;=$N40,KO$2&lt;=$O40,$T40&lt;&gt;""),"G",IF(AND($I40="S",KO$2&gt;=$N40,KO$2&lt;=$O40,$T40&lt;&gt;""),"O","")&amp;IF(AND($Q40&gt;0,KO$2&gt;=$N40,TODAY()&gt;=KO$2,KO$2&lt;=$O40,$T40&lt;&gt;""),"T",IF(AND(KO$2&gt;$O40,TODAY()&gt;=KO$2,OR($A40="K",$A40="L"),$R40&gt;0,OR($R40&lt;&gt;"",$O40&lt;&gt;"")),"D","")))</f>
        <v/>
      </c>
      <c r="KP40" s="112" t="str">
        <f t="shared" ref="KP40:LD42" ca="1" si="1128">IF(AND(OR($I40="P",$I40="S1",$I40="S2"),KP$2&gt;=$N40,KP$2&lt;=$O40,$T40&lt;&gt;""),"G",IF(AND($I40="S",KP$2&gt;=$N40,KP$2&lt;=$O40,$T40&lt;&gt;""),"O","")&amp;IF(AND($Q40&gt;0,KP$2&gt;=$N40,TODAY()&gt;=KP$2,KP$2&lt;=$O40,$T40&lt;&gt;""),"T",IF(AND(KP$2&gt;$O40,TODAY()&gt;=KP$2,OR($A40="K",$A40="L"),$R40&gt;0,OR($R40&lt;&gt;"",$O40&lt;&gt;"")),"D","")))</f>
        <v/>
      </c>
      <c r="KQ40" s="112" t="str">
        <f t="shared" ca="1" si="1128"/>
        <v/>
      </c>
      <c r="KR40" s="112" t="str">
        <f t="shared" ca="1" si="1128"/>
        <v/>
      </c>
      <c r="KS40" s="112" t="str">
        <f t="shared" ca="1" si="1128"/>
        <v/>
      </c>
      <c r="KT40" s="112" t="str">
        <f t="shared" ca="1" si="1128"/>
        <v/>
      </c>
      <c r="KU40" s="112" t="str">
        <f t="shared" ca="1" si="1128"/>
        <v/>
      </c>
      <c r="KV40" s="112" t="str">
        <f t="shared" ca="1" si="1128"/>
        <v/>
      </c>
      <c r="KW40" s="112" t="str">
        <f t="shared" ca="1" si="1128"/>
        <v/>
      </c>
      <c r="KX40" s="112" t="str">
        <f t="shared" ca="1" si="1128"/>
        <v/>
      </c>
      <c r="KY40" s="112" t="str">
        <f t="shared" ca="1" si="1128"/>
        <v/>
      </c>
      <c r="KZ40" s="112" t="str">
        <f t="shared" ca="1" si="1128"/>
        <v/>
      </c>
      <c r="LA40" s="112" t="str">
        <f t="shared" ca="1" si="1128"/>
        <v>G</v>
      </c>
      <c r="LB40" s="112" t="str">
        <f t="shared" ca="1" si="1128"/>
        <v>G</v>
      </c>
      <c r="LC40" s="112" t="str">
        <f t="shared" ca="1" si="1128"/>
        <v>G</v>
      </c>
      <c r="LD40" s="112" t="str">
        <f t="shared" ca="1" si="1128"/>
        <v>G</v>
      </c>
      <c r="LE40" s="112" t="str">
        <f t="shared" ca="1" si="1048"/>
        <v>G</v>
      </c>
      <c r="LF40" s="112" t="str">
        <f t="shared" ca="1" si="1048"/>
        <v>G</v>
      </c>
      <c r="LG40" s="112" t="str">
        <f t="shared" ca="1" si="1049"/>
        <v>G</v>
      </c>
      <c r="LH40" s="112" t="str">
        <f t="shared" ca="1" si="1109"/>
        <v>G</v>
      </c>
      <c r="LI40" s="112" t="str">
        <f t="shared" ca="1" si="1109"/>
        <v>G</v>
      </c>
      <c r="LJ40" s="112" t="str">
        <f t="shared" ca="1" si="1109"/>
        <v>G</v>
      </c>
      <c r="LK40" s="112" t="str">
        <f t="shared" ca="1" si="1109"/>
        <v>G</v>
      </c>
      <c r="LL40" s="112" t="str">
        <f t="shared" ca="1" si="1109"/>
        <v>G</v>
      </c>
      <c r="LM40" s="112" t="str">
        <f t="shared" ca="1" si="1109"/>
        <v>G</v>
      </c>
      <c r="LN40" s="112" t="str">
        <f t="shared" ca="1" si="1109"/>
        <v>G</v>
      </c>
      <c r="LO40" s="112" t="str">
        <f t="shared" ca="1" si="1109"/>
        <v>G</v>
      </c>
      <c r="LP40" s="112" t="str">
        <f t="shared" ca="1" si="1109"/>
        <v>G</v>
      </c>
      <c r="LQ40" s="112" t="str">
        <f t="shared" ca="1" si="1109"/>
        <v>G</v>
      </c>
      <c r="LR40" s="112" t="str">
        <f t="shared" ca="1" si="1109"/>
        <v>G</v>
      </c>
      <c r="LS40" s="112" t="str">
        <f t="shared" ca="1" si="1109"/>
        <v>G</v>
      </c>
      <c r="LT40" s="112" t="str">
        <f t="shared" ca="1" si="1109"/>
        <v>G</v>
      </c>
      <c r="LU40" s="112" t="str">
        <f t="shared" ca="1" si="1109"/>
        <v>G</v>
      </c>
      <c r="LV40" s="112" t="str">
        <f t="shared" ca="1" si="1109"/>
        <v>G</v>
      </c>
      <c r="LW40" s="112" t="str">
        <f t="shared" ca="1" si="1109"/>
        <v>G</v>
      </c>
      <c r="LX40" s="112" t="str">
        <f t="shared" ca="1" si="1110"/>
        <v>G</v>
      </c>
      <c r="LY40" s="112" t="str">
        <f t="shared" ca="1" si="1110"/>
        <v>G</v>
      </c>
      <c r="LZ40" s="112" t="str">
        <f t="shared" ca="1" si="1110"/>
        <v>G</v>
      </c>
      <c r="MA40" s="112" t="str">
        <f t="shared" ca="1" si="1110"/>
        <v>G</v>
      </c>
      <c r="MB40" s="112" t="str">
        <f t="shared" ca="1" si="1110"/>
        <v>G</v>
      </c>
      <c r="MC40" s="112" t="str">
        <f t="shared" ca="1" si="1110"/>
        <v>G</v>
      </c>
      <c r="MD40" s="112" t="str">
        <f t="shared" ca="1" si="1110"/>
        <v>G</v>
      </c>
      <c r="ME40" s="112" t="str">
        <f t="shared" ca="1" si="1110"/>
        <v>G</v>
      </c>
      <c r="MF40" s="112" t="str">
        <f t="shared" ca="1" si="1110"/>
        <v>G</v>
      </c>
      <c r="MG40" s="112" t="str">
        <f t="shared" ca="1" si="1110"/>
        <v>G</v>
      </c>
      <c r="MH40" s="112" t="str">
        <f t="shared" ca="1" si="1110"/>
        <v>G</v>
      </c>
      <c r="MI40" s="112" t="str">
        <f t="shared" ca="1" si="1110"/>
        <v>G</v>
      </c>
      <c r="MJ40" s="112" t="str">
        <f t="shared" ca="1" si="1110"/>
        <v>G</v>
      </c>
      <c r="MK40" s="112" t="str">
        <f t="shared" ca="1" si="1110"/>
        <v>G</v>
      </c>
      <c r="ML40" s="112" t="str">
        <f t="shared" ca="1" si="1110"/>
        <v>G</v>
      </c>
      <c r="MM40" s="112" t="str">
        <f t="shared" ref="MM40:NB42" ca="1" si="1129">IF(AND(OR($I40="P",$I40="S1",$I40="S2"),MM$2&gt;=$N40,MM$2&lt;=$O40,$T40&lt;&gt;""),"G",IF(AND($I40="S",MM$2&gt;=$N40,MM$2&lt;=$O40,$T40&lt;&gt;""),"O","")&amp;IF(AND($Q40&gt;0,MM$2&gt;=$N40,TODAY()&gt;=MM$2,MM$2&lt;=$O40,$T40&lt;&gt;""),"T",IF(AND(MM$2&gt;$O40,TODAY()&gt;=MM$2,OR($A40="K",$A40="L"),$R40&gt;0,OR($R40&lt;&gt;"",$O40&lt;&gt;"")),"D","")))</f>
        <v>G</v>
      </c>
      <c r="MN40" s="112" t="str">
        <f t="shared" ca="1" si="1129"/>
        <v>G</v>
      </c>
      <c r="MO40" s="112" t="str">
        <f t="shared" ca="1" si="1129"/>
        <v>G</v>
      </c>
      <c r="MP40" s="112" t="str">
        <f t="shared" ca="1" si="1129"/>
        <v>G</v>
      </c>
      <c r="MQ40" s="112" t="str">
        <f t="shared" ca="1" si="1129"/>
        <v>G</v>
      </c>
      <c r="MR40" s="112" t="str">
        <f t="shared" ca="1" si="1129"/>
        <v>G</v>
      </c>
      <c r="MS40" s="112" t="str">
        <f t="shared" ca="1" si="1129"/>
        <v>G</v>
      </c>
      <c r="MT40" s="112" t="str">
        <f t="shared" ca="1" si="1129"/>
        <v>G</v>
      </c>
      <c r="MU40" s="112" t="str">
        <f t="shared" ca="1" si="1129"/>
        <v>G</v>
      </c>
      <c r="MV40" s="112" t="str">
        <f t="shared" ca="1" si="1129"/>
        <v>G</v>
      </c>
      <c r="MW40" s="112" t="str">
        <f t="shared" ca="1" si="1129"/>
        <v>G</v>
      </c>
      <c r="MX40" s="112" t="str">
        <f t="shared" ca="1" si="1129"/>
        <v>G</v>
      </c>
      <c r="MY40" s="112" t="str">
        <f t="shared" ca="1" si="1129"/>
        <v>G</v>
      </c>
      <c r="MZ40" s="112" t="str">
        <f t="shared" ca="1" si="1129"/>
        <v>G</v>
      </c>
      <c r="NA40" s="112" t="str">
        <f t="shared" ca="1" si="1129"/>
        <v>G</v>
      </c>
      <c r="NB40" s="112" t="str">
        <f t="shared" ca="1" si="1129"/>
        <v>G</v>
      </c>
      <c r="NC40" s="112" t="str">
        <f t="shared" ca="1" si="1111"/>
        <v>G</v>
      </c>
      <c r="ND40" s="112" t="str">
        <f t="shared" ca="1" si="1056"/>
        <v>G</v>
      </c>
      <c r="NE40" s="112" t="str">
        <f t="shared" ca="1" si="1056"/>
        <v>G</v>
      </c>
      <c r="NF40" s="112" t="str">
        <f t="shared" ref="NF40:NU43" ca="1" si="1130">IF(AND(OR($I40="P",$I40="S1",$I40="S2"),NF$2&gt;=$N40,NF$2&lt;=$O40,$T40&lt;&gt;""),"G",IF(AND($I40="S",NF$2&gt;=$N40,NF$2&lt;=$O40,$T40&lt;&gt;""),"O","")&amp;IF(AND($Q40&gt;0,NF$2&gt;=$N40,TODAY()&gt;=NF$2,NF$2&lt;=$O40,$T40&lt;&gt;""),"T",IF(AND(NF$2&gt;$O40,TODAY()&gt;=NF$2,OR($A40="K",$A40="L"),$R40&gt;0,OR($R40&lt;&gt;"",$O40&lt;&gt;"")),"D","")))</f>
        <v>G</v>
      </c>
      <c r="NG40" s="112" t="str">
        <f t="shared" ca="1" si="1130"/>
        <v>G</v>
      </c>
      <c r="NH40" s="112" t="str">
        <f t="shared" ca="1" si="1130"/>
        <v>G</v>
      </c>
      <c r="NI40" s="112" t="str">
        <f t="shared" ca="1" si="1130"/>
        <v>G</v>
      </c>
      <c r="NJ40" s="112" t="str">
        <f t="shared" ca="1" si="1130"/>
        <v>G</v>
      </c>
      <c r="NK40" s="112" t="str">
        <f t="shared" ca="1" si="1130"/>
        <v>G</v>
      </c>
      <c r="NL40" s="112" t="str">
        <f t="shared" ca="1" si="1130"/>
        <v>G</v>
      </c>
      <c r="NM40" s="112" t="str">
        <f t="shared" ca="1" si="1130"/>
        <v>G</v>
      </c>
      <c r="NN40" s="112" t="str">
        <f t="shared" ca="1" si="1130"/>
        <v>G</v>
      </c>
      <c r="NO40" s="112" t="str">
        <f t="shared" ca="1" si="1130"/>
        <v>G</v>
      </c>
      <c r="NP40" s="112" t="str">
        <f t="shared" ca="1" si="1130"/>
        <v>G</v>
      </c>
      <c r="NQ40" s="112" t="str">
        <f t="shared" ca="1" si="1130"/>
        <v>G</v>
      </c>
      <c r="NR40" s="112" t="str">
        <f t="shared" ca="1" si="1130"/>
        <v>G</v>
      </c>
      <c r="NS40" s="112" t="str">
        <f t="shared" ca="1" si="1130"/>
        <v>G</v>
      </c>
      <c r="NT40" s="112" t="str">
        <f t="shared" ca="1" si="1130"/>
        <v>G</v>
      </c>
      <c r="NU40" s="112" t="str">
        <f t="shared" ca="1" si="1130"/>
        <v>G</v>
      </c>
      <c r="NV40" s="112" t="str">
        <f t="shared" ref="NV40:OJ42" ca="1" si="1131">IF(AND(OR($I40="P",$I40="S1",$I40="S2"),NV$2&gt;=$N40,NV$2&lt;=$O40,$T40&lt;&gt;""),"G",IF(AND($I40="S",NV$2&gt;=$N40,NV$2&lt;=$O40,$T40&lt;&gt;""),"O","")&amp;IF(AND($Q40&gt;0,NV$2&gt;=$N40,TODAY()&gt;=NV$2,NV$2&lt;=$O40,$T40&lt;&gt;""),"T",IF(AND(NV$2&gt;$O40,TODAY()&gt;=NV$2,OR($A40="K",$A40="L"),$R40&gt;0,OR($R40&lt;&gt;"",$O40&lt;&gt;"")),"D","")))</f>
        <v>G</v>
      </c>
      <c r="NW40" s="112" t="str">
        <f t="shared" ca="1" si="1131"/>
        <v>G</v>
      </c>
      <c r="NX40" s="112" t="str">
        <f t="shared" ca="1" si="1131"/>
        <v>G</v>
      </c>
      <c r="NY40" s="112" t="str">
        <f t="shared" ca="1" si="1131"/>
        <v>G</v>
      </c>
      <c r="NZ40" s="112" t="str">
        <f t="shared" ca="1" si="1131"/>
        <v>G</v>
      </c>
      <c r="OA40" s="112" t="str">
        <f t="shared" ca="1" si="1131"/>
        <v>G</v>
      </c>
      <c r="OB40" s="112" t="str">
        <f t="shared" ca="1" si="1131"/>
        <v>G</v>
      </c>
      <c r="OC40" s="112" t="str">
        <f t="shared" ca="1" si="1131"/>
        <v>G</v>
      </c>
      <c r="OD40" s="112" t="str">
        <f t="shared" ca="1" si="1131"/>
        <v>G</v>
      </c>
      <c r="OE40" s="112" t="str">
        <f t="shared" ca="1" si="1131"/>
        <v>G</v>
      </c>
      <c r="OF40" s="112" t="str">
        <f t="shared" ca="1" si="1131"/>
        <v>G</v>
      </c>
      <c r="OG40" s="112" t="str">
        <f t="shared" ca="1" si="1131"/>
        <v>G</v>
      </c>
      <c r="OH40" s="112" t="str">
        <f t="shared" ca="1" si="1131"/>
        <v>G</v>
      </c>
      <c r="OI40" s="112" t="str">
        <f t="shared" ca="1" si="1131"/>
        <v>G</v>
      </c>
      <c r="OJ40" s="112" t="str">
        <f t="shared" ca="1" si="1131"/>
        <v>G</v>
      </c>
      <c r="OK40" s="112" t="str">
        <f t="shared" ca="1" si="1112"/>
        <v>G</v>
      </c>
      <c r="OL40" s="112" t="str">
        <f t="shared" ca="1" si="1112"/>
        <v>G</v>
      </c>
      <c r="OM40" s="112" t="str">
        <f t="shared" ca="1" si="1112"/>
        <v>G</v>
      </c>
      <c r="ON40" s="112" t="str">
        <f t="shared" ca="1" si="1112"/>
        <v>G</v>
      </c>
      <c r="OO40" s="112" t="str">
        <f t="shared" ca="1" si="1112"/>
        <v>G</v>
      </c>
      <c r="OP40" s="112" t="str">
        <f t="shared" ca="1" si="1112"/>
        <v>G</v>
      </c>
      <c r="OQ40" s="112" t="str">
        <f t="shared" ca="1" si="1112"/>
        <v>G</v>
      </c>
      <c r="OR40" s="112" t="str">
        <f t="shared" ca="1" si="1112"/>
        <v>G</v>
      </c>
      <c r="OS40" s="112" t="str">
        <f t="shared" ca="1" si="1113"/>
        <v>G</v>
      </c>
      <c r="OT40" s="112" t="str">
        <f t="shared" ca="1" si="1113"/>
        <v>G</v>
      </c>
      <c r="OU40" s="112" t="str">
        <f t="shared" ca="1" si="1113"/>
        <v>G</v>
      </c>
      <c r="OV40" s="112" t="str">
        <f t="shared" ca="1" si="1113"/>
        <v>G</v>
      </c>
      <c r="OW40" s="112" t="str">
        <f t="shared" ca="1" si="1113"/>
        <v>G</v>
      </c>
      <c r="OX40" s="112" t="str">
        <f t="shared" ca="1" si="1113"/>
        <v>G</v>
      </c>
      <c r="OY40" s="112" t="str">
        <f t="shared" ca="1" si="1113"/>
        <v>G</v>
      </c>
      <c r="OZ40" s="112" t="str">
        <f t="shared" ref="OZ40:PO42" ca="1" si="1132">IF(AND(OR($I40="P",$I40="S1",$I40="S2"),OZ$2&gt;=$N40,OZ$2&lt;=$O40,$T40&lt;&gt;""),"G",IF(AND($I40="S",OZ$2&gt;=$N40,OZ$2&lt;=$O40,$T40&lt;&gt;""),"O","")&amp;IF(AND($Q40&gt;0,OZ$2&gt;=$N40,TODAY()&gt;=OZ$2,OZ$2&lt;=$O40,$T40&lt;&gt;""),"T",IF(AND(OZ$2&gt;$O40,TODAY()&gt;=OZ$2,OR($A40="K",$A40="L"),$R40&gt;0,OR($R40&lt;&gt;"",$O40&lt;&gt;"")),"D","")))</f>
        <v>G</v>
      </c>
      <c r="PA40" s="112" t="str">
        <f t="shared" ca="1" si="1132"/>
        <v>G</v>
      </c>
      <c r="PB40" s="112" t="str">
        <f t="shared" ca="1" si="1132"/>
        <v>G</v>
      </c>
      <c r="PC40" s="112" t="str">
        <f t="shared" ca="1" si="1132"/>
        <v>G</v>
      </c>
      <c r="PD40" s="112" t="str">
        <f t="shared" ca="1" si="1132"/>
        <v>G</v>
      </c>
      <c r="PE40" s="112" t="str">
        <f t="shared" ca="1" si="1132"/>
        <v>G</v>
      </c>
      <c r="PF40" s="112" t="str">
        <f t="shared" ca="1" si="1132"/>
        <v>G</v>
      </c>
      <c r="PG40" s="112" t="str">
        <f t="shared" ca="1" si="1132"/>
        <v>G</v>
      </c>
      <c r="PH40" s="112" t="str">
        <f t="shared" ca="1" si="1132"/>
        <v>G</v>
      </c>
      <c r="PI40" s="112" t="str">
        <f t="shared" ca="1" si="1132"/>
        <v>G</v>
      </c>
      <c r="PJ40" s="112" t="str">
        <f t="shared" ca="1" si="1132"/>
        <v>G</v>
      </c>
      <c r="PK40" s="112" t="str">
        <f t="shared" ca="1" si="1132"/>
        <v>G</v>
      </c>
      <c r="PL40" s="112" t="str">
        <f t="shared" ca="1" si="1132"/>
        <v>G</v>
      </c>
      <c r="PM40" s="112" t="str">
        <f t="shared" ca="1" si="1132"/>
        <v>G</v>
      </c>
      <c r="PN40" s="112" t="str">
        <f t="shared" ca="1" si="1132"/>
        <v>G</v>
      </c>
      <c r="PO40" s="112" t="str">
        <f t="shared" ca="1" si="1132"/>
        <v>G</v>
      </c>
      <c r="PP40" s="112" t="str">
        <f t="shared" ref="PP40:PR42" ca="1" si="1133">IF(AND(OR($I40="P",$I40="S1",$I40="S2"),PP$2&gt;=$N40,PP$2&lt;=$O40,$T40&lt;&gt;""),"G",IF(AND($I40="S",PP$2&gt;=$N40,PP$2&lt;=$O40,$T40&lt;&gt;""),"O","")&amp;IF(AND($Q40&gt;0,PP$2&gt;=$N40,TODAY()&gt;=PP$2,PP$2&lt;=$O40,$T40&lt;&gt;""),"T",IF(AND(PP$2&gt;$O40,TODAY()&gt;=PP$2,OR($A40="K",$A40="L"),$R40&gt;0,OR($R40&lt;&gt;"",$O40&lt;&gt;"")),"D","")))</f>
        <v>G</v>
      </c>
      <c r="PQ40" s="112" t="str">
        <f t="shared" ca="1" si="1133"/>
        <v>G</v>
      </c>
      <c r="PR40" s="112" t="str">
        <f t="shared" ca="1" si="1133"/>
        <v>G</v>
      </c>
      <c r="PS40" s="112" t="str">
        <f t="shared" ref="PS40:PZ42" ca="1" si="1134">IF(AND(OR($I40="P",$I40="S1",$I40="S2"),PS$2&gt;=$N40,PS$2&lt;=$O40,$T40&lt;&gt;""),"G",IF(AND($I40="S",PS$2&gt;=$N40,PS$2&lt;=$O40,$T40&lt;&gt;""),"O","")&amp;IF(AND($Q40&gt;0,PS$2&gt;=$N40,TODAY()&gt;=PS$2,PS$2&lt;=$O40,$T40&lt;&gt;""),"T",IF(AND(PS$2&gt;$O40,TODAY()&gt;=PS$2,OR($A40="K",$A40="L"),$R40&gt;0,OR($R40&lt;&gt;"",$O40&lt;&gt;"")),"D","")))</f>
        <v>G</v>
      </c>
      <c r="PT40" s="112" t="str">
        <f t="shared" ca="1" si="1134"/>
        <v>G</v>
      </c>
      <c r="PU40" s="112" t="str">
        <f t="shared" ca="1" si="1134"/>
        <v>G</v>
      </c>
      <c r="PV40" s="112" t="str">
        <f t="shared" ca="1" si="1134"/>
        <v>G</v>
      </c>
      <c r="PW40" s="112" t="str">
        <f t="shared" ca="1" si="1134"/>
        <v>G</v>
      </c>
      <c r="PX40" s="112" t="str">
        <f t="shared" ca="1" si="1134"/>
        <v>G</v>
      </c>
      <c r="PY40" s="112" t="str">
        <f t="shared" ca="1" si="1134"/>
        <v>G</v>
      </c>
      <c r="PZ40" s="112" t="str">
        <f t="shared" ca="1" si="1134"/>
        <v>G</v>
      </c>
      <c r="QA40" s="112" t="str">
        <f t="shared" ref="QA40:QO42" ca="1" si="1135">IF(AND(OR($I40="P",$I40="S1",$I40="S2"),QA$2&gt;=$N40,QA$2&lt;=$O40,$T40&lt;&gt;""),"G",IF(AND($I40="S",QA$2&gt;=$N40,QA$2&lt;=$O40,$T40&lt;&gt;""),"O","")&amp;IF(AND($Q40&gt;0,QA$2&gt;=$N40,TODAY()&gt;=QA$2,QA$2&lt;=$O40,$T40&lt;&gt;""),"T",IF(AND(QA$2&gt;$O40,TODAY()&gt;=QA$2,OR($A40="K",$A40="L"),$R40&gt;0,OR($R40&lt;&gt;"",$O40&lt;&gt;"")),"D","")))</f>
        <v>G</v>
      </c>
      <c r="QB40" s="112" t="str">
        <f t="shared" ca="1" si="1135"/>
        <v>G</v>
      </c>
      <c r="QC40" s="112" t="str">
        <f t="shared" ca="1" si="1135"/>
        <v>G</v>
      </c>
      <c r="QD40" s="112" t="str">
        <f t="shared" ca="1" si="1135"/>
        <v>G</v>
      </c>
      <c r="QE40" s="112" t="str">
        <f t="shared" ca="1" si="1135"/>
        <v>G</v>
      </c>
      <c r="QF40" s="112" t="str">
        <f t="shared" ca="1" si="1135"/>
        <v/>
      </c>
      <c r="QG40" s="112" t="str">
        <f t="shared" ca="1" si="1135"/>
        <v/>
      </c>
      <c r="QH40" s="112" t="str">
        <f t="shared" ca="1" si="1135"/>
        <v/>
      </c>
      <c r="QI40" s="112" t="str">
        <f t="shared" ca="1" si="1135"/>
        <v/>
      </c>
      <c r="QJ40" s="112" t="str">
        <f t="shared" ca="1" si="1135"/>
        <v/>
      </c>
      <c r="QK40" s="112" t="str">
        <f t="shared" ca="1" si="1135"/>
        <v/>
      </c>
      <c r="QL40" s="112" t="str">
        <f t="shared" ca="1" si="1135"/>
        <v/>
      </c>
      <c r="QM40" s="112" t="str">
        <f t="shared" ca="1" si="1135"/>
        <v/>
      </c>
      <c r="QN40" s="112" t="str">
        <f t="shared" ca="1" si="1135"/>
        <v/>
      </c>
      <c r="QO40" s="112" t="str">
        <f t="shared" ca="1" si="1135"/>
        <v/>
      </c>
      <c r="QP40" s="112" t="str">
        <f t="shared" ca="1" si="1080"/>
        <v/>
      </c>
      <c r="QQ40" s="112" t="str">
        <f t="shared" ref="QQ40:RF43" ca="1" si="1136">IF(AND(OR($I40="P",$I40="S1",$I40="S2"),QQ$2&gt;=$N40,QQ$2&lt;=$O40,$T40&lt;&gt;""),"G",IF(AND($I40="S",QQ$2&gt;=$N40,QQ$2&lt;=$O40,$T40&lt;&gt;""),"O","")&amp;IF(AND($Q40&gt;0,QQ$2&gt;=$N40,TODAY()&gt;=QQ$2,QQ$2&lt;=$O40,$T40&lt;&gt;""),"T",IF(AND(QQ$2&gt;$O40,TODAY()&gt;=QQ$2,OR($A40="K",$A40="L"),$R40&gt;0,OR($R40&lt;&gt;"",$O40&lt;&gt;"")),"D","")))</f>
        <v/>
      </c>
      <c r="QR40" s="112" t="str">
        <f t="shared" ca="1" si="1136"/>
        <v/>
      </c>
      <c r="QS40" s="112" t="str">
        <f t="shared" ca="1" si="1136"/>
        <v/>
      </c>
      <c r="QT40" s="112" t="str">
        <f t="shared" ca="1" si="1136"/>
        <v/>
      </c>
      <c r="QU40" s="112" t="str">
        <f t="shared" ca="1" si="1136"/>
        <v/>
      </c>
      <c r="QV40" s="112" t="str">
        <f t="shared" ca="1" si="1136"/>
        <v/>
      </c>
      <c r="QW40" s="112" t="str">
        <f t="shared" ca="1" si="1136"/>
        <v/>
      </c>
      <c r="QX40" s="112" t="str">
        <f t="shared" ca="1" si="1136"/>
        <v/>
      </c>
      <c r="QY40" s="112" t="str">
        <f t="shared" ca="1" si="1136"/>
        <v/>
      </c>
      <c r="QZ40" s="112" t="str">
        <f t="shared" ca="1" si="1136"/>
        <v/>
      </c>
      <c r="RA40" s="112" t="str">
        <f t="shared" ca="1" si="1136"/>
        <v/>
      </c>
      <c r="RB40" s="112" t="str">
        <f t="shared" ca="1" si="1136"/>
        <v/>
      </c>
      <c r="RC40" s="112" t="str">
        <f t="shared" ca="1" si="1136"/>
        <v/>
      </c>
      <c r="RD40" s="112" t="str">
        <f t="shared" ca="1" si="1136"/>
        <v/>
      </c>
      <c r="RE40" s="112" t="str">
        <f t="shared" ca="1" si="1136"/>
        <v/>
      </c>
      <c r="RF40" s="112" t="str">
        <f t="shared" ca="1" si="1136"/>
        <v/>
      </c>
      <c r="RG40" s="112" t="str">
        <f t="shared" ref="RG40:RU42" ca="1" si="1137">IF(AND(OR($I40="P",$I40="S1",$I40="S2"),RG$2&gt;=$N40,RG$2&lt;=$O40,$T40&lt;&gt;""),"G",IF(AND($I40="S",RG$2&gt;=$N40,RG$2&lt;=$O40,$T40&lt;&gt;""),"O","")&amp;IF(AND($Q40&gt;0,RG$2&gt;=$N40,TODAY()&gt;=RG$2,RG$2&lt;=$O40,$T40&lt;&gt;""),"T",IF(AND(RG$2&gt;$O40,TODAY()&gt;=RG$2,OR($A40="K",$A40="L"),$R40&gt;0,OR($R40&lt;&gt;"",$O40&lt;&gt;"")),"D","")))</f>
        <v/>
      </c>
      <c r="RH40" s="112" t="str">
        <f t="shared" ca="1" si="1137"/>
        <v/>
      </c>
      <c r="RI40" s="112" t="str">
        <f t="shared" ca="1" si="1137"/>
        <v/>
      </c>
      <c r="RJ40" s="112" t="str">
        <f t="shared" ca="1" si="1137"/>
        <v/>
      </c>
      <c r="RK40" s="112" t="str">
        <f t="shared" ca="1" si="1137"/>
        <v/>
      </c>
      <c r="RL40" s="112" t="str">
        <f t="shared" ca="1" si="1137"/>
        <v/>
      </c>
      <c r="RM40" s="112" t="str">
        <f t="shared" ca="1" si="1137"/>
        <v/>
      </c>
      <c r="RN40" s="112" t="str">
        <f t="shared" ca="1" si="1137"/>
        <v/>
      </c>
      <c r="RO40" s="112" t="str">
        <f t="shared" ca="1" si="1137"/>
        <v/>
      </c>
      <c r="RP40" s="112" t="str">
        <f t="shared" ca="1" si="1137"/>
        <v/>
      </c>
      <c r="RQ40" s="112" t="str">
        <f t="shared" ca="1" si="1137"/>
        <v/>
      </c>
      <c r="RR40" s="112" t="str">
        <f t="shared" ca="1" si="1137"/>
        <v/>
      </c>
      <c r="RS40" s="112" t="str">
        <f t="shared" ca="1" si="1137"/>
        <v/>
      </c>
      <c r="RT40" s="112" t="str">
        <f t="shared" ca="1" si="1137"/>
        <v/>
      </c>
      <c r="RU40" s="112" t="str">
        <f t="shared" ca="1" si="1137"/>
        <v/>
      </c>
      <c r="RV40" s="112" t="str">
        <f t="shared" ca="1" si="1082"/>
        <v/>
      </c>
      <c r="RW40" s="112" t="str">
        <f t="shared" ref="RW40:SL44" ca="1" si="1138">IF(AND(OR($I40="P",$I40="S1",$I40="S2"),RW$2&gt;=$N40,RW$2&lt;=$O40,$T40&lt;&gt;""),"G",IF(AND($I40="S",RW$2&gt;=$N40,RW$2&lt;=$O40,$T40&lt;&gt;""),"O","")&amp;IF(AND($Q40&gt;0,RW$2&gt;=$N40,TODAY()&gt;=RW$2,RW$2&lt;=$O40,$T40&lt;&gt;""),"T",IF(AND(RW$2&gt;$O40,TODAY()&gt;=RW$2,OR($A40="K",$A40="L"),$R40&gt;0,OR($R40&lt;&gt;"",$O40&lt;&gt;"")),"D","")))</f>
        <v/>
      </c>
      <c r="RX40" s="112" t="str">
        <f t="shared" ca="1" si="1138"/>
        <v/>
      </c>
      <c r="RY40" s="112" t="str">
        <f t="shared" ca="1" si="1138"/>
        <v/>
      </c>
      <c r="RZ40" s="112" t="str">
        <f t="shared" ca="1" si="1138"/>
        <v/>
      </c>
      <c r="SA40" s="112" t="str">
        <f t="shared" ca="1" si="1138"/>
        <v/>
      </c>
      <c r="SB40" s="112" t="str">
        <f t="shared" ca="1" si="1138"/>
        <v/>
      </c>
      <c r="SC40" s="112" t="str">
        <f t="shared" ca="1" si="1138"/>
        <v/>
      </c>
      <c r="SD40" s="112" t="str">
        <f t="shared" ca="1" si="1138"/>
        <v/>
      </c>
      <c r="SE40" s="112" t="str">
        <f t="shared" ca="1" si="1138"/>
        <v/>
      </c>
      <c r="SF40" s="112" t="str">
        <f t="shared" ca="1" si="1138"/>
        <v/>
      </c>
      <c r="SG40" s="112" t="str">
        <f t="shared" ca="1" si="1138"/>
        <v/>
      </c>
      <c r="SH40" s="112" t="str">
        <f t="shared" ca="1" si="1138"/>
        <v/>
      </c>
      <c r="SI40" s="112" t="str">
        <f t="shared" ca="1" si="1138"/>
        <v/>
      </c>
      <c r="SJ40" s="112" t="str">
        <f t="shared" ca="1" si="1138"/>
        <v/>
      </c>
      <c r="SK40" s="112" t="str">
        <f t="shared" ca="1" si="1138"/>
        <v/>
      </c>
      <c r="SL40" s="112" t="str">
        <f t="shared" ca="1" si="1138"/>
        <v/>
      </c>
      <c r="SM40" s="112" t="str">
        <f t="shared" ref="SM40:TA42" ca="1" si="1139">IF(AND(OR($I40="P",$I40="S1",$I40="S2"),SM$2&gt;=$N40,SM$2&lt;=$O40,$T40&lt;&gt;""),"G",IF(AND($I40="S",SM$2&gt;=$N40,SM$2&lt;=$O40,$T40&lt;&gt;""),"O","")&amp;IF(AND($Q40&gt;0,SM$2&gt;=$N40,TODAY()&gt;=SM$2,SM$2&lt;=$O40,$T40&lt;&gt;""),"T",IF(AND(SM$2&gt;$O40,TODAY()&gt;=SM$2,OR($A40="K",$A40="L"),$R40&gt;0,OR($R40&lt;&gt;"",$O40&lt;&gt;"")),"D","")))</f>
        <v/>
      </c>
      <c r="SN40" s="112" t="str">
        <f t="shared" ca="1" si="1139"/>
        <v/>
      </c>
      <c r="SO40" s="112" t="str">
        <f t="shared" ca="1" si="1139"/>
        <v/>
      </c>
      <c r="SP40" s="112" t="str">
        <f t="shared" ca="1" si="1139"/>
        <v/>
      </c>
      <c r="SQ40" s="112" t="str">
        <f t="shared" ca="1" si="1139"/>
        <v/>
      </c>
      <c r="SR40" s="112" t="str">
        <f t="shared" ca="1" si="1139"/>
        <v/>
      </c>
      <c r="SS40" s="112" t="str">
        <f t="shared" ca="1" si="1139"/>
        <v/>
      </c>
      <c r="ST40" s="112" t="str">
        <f t="shared" ca="1" si="1139"/>
        <v/>
      </c>
      <c r="SU40" s="112" t="str">
        <f t="shared" ca="1" si="1139"/>
        <v/>
      </c>
      <c r="SV40" s="112" t="str">
        <f t="shared" ca="1" si="1139"/>
        <v/>
      </c>
      <c r="SW40" s="112" t="str">
        <f t="shared" ca="1" si="1139"/>
        <v/>
      </c>
      <c r="SX40" s="112" t="str">
        <f t="shared" ca="1" si="1139"/>
        <v/>
      </c>
      <c r="SY40" s="112" t="str">
        <f t="shared" ca="1" si="1139"/>
        <v/>
      </c>
      <c r="SZ40" s="112" t="str">
        <f t="shared" ca="1" si="1139"/>
        <v/>
      </c>
      <c r="TA40" s="112" t="str">
        <f t="shared" ca="1" si="1139"/>
        <v/>
      </c>
      <c r="TB40" s="112" t="str">
        <f t="shared" ca="1" si="1084"/>
        <v/>
      </c>
      <c r="TC40" s="112" t="str">
        <f t="shared" ref="TC40:TR43" ca="1" si="1140">IF(AND(OR($I40="P",$I40="S1",$I40="S2"),TC$2&gt;=$N40,TC$2&lt;=$O40,$T40&lt;&gt;""),"G",IF(AND($I40="S",TC$2&gt;=$N40,TC$2&lt;=$O40,$T40&lt;&gt;""),"O","")&amp;IF(AND($Q40&gt;0,TC$2&gt;=$N40,TODAY()&gt;=TC$2,TC$2&lt;=$O40,$T40&lt;&gt;""),"T",IF(AND(TC$2&gt;$O40,TODAY()&gt;=TC$2,OR($A40="K",$A40="L"),$R40&gt;0,OR($R40&lt;&gt;"",$O40&lt;&gt;"")),"D","")))</f>
        <v/>
      </c>
      <c r="TD40" s="112" t="str">
        <f t="shared" ca="1" si="1140"/>
        <v/>
      </c>
      <c r="TE40" s="112" t="str">
        <f t="shared" ca="1" si="1140"/>
        <v/>
      </c>
      <c r="TF40" s="112" t="str">
        <f t="shared" ca="1" si="1140"/>
        <v/>
      </c>
      <c r="TG40" s="112" t="str">
        <f t="shared" ca="1" si="1140"/>
        <v/>
      </c>
      <c r="TH40" s="112" t="str">
        <f t="shared" ca="1" si="1140"/>
        <v/>
      </c>
      <c r="TI40" s="112" t="str">
        <f t="shared" ca="1" si="1140"/>
        <v/>
      </c>
      <c r="TJ40" s="112" t="str">
        <f t="shared" ca="1" si="1140"/>
        <v/>
      </c>
      <c r="TK40" s="112" t="str">
        <f t="shared" ca="1" si="1140"/>
        <v/>
      </c>
      <c r="TL40" s="112" t="str">
        <f t="shared" ca="1" si="1140"/>
        <v/>
      </c>
      <c r="TM40" s="112" t="str">
        <f t="shared" ca="1" si="1140"/>
        <v/>
      </c>
      <c r="TN40" s="112" t="str">
        <f t="shared" ca="1" si="1140"/>
        <v/>
      </c>
      <c r="TO40" s="112" t="str">
        <f t="shared" ca="1" si="1140"/>
        <v/>
      </c>
      <c r="TP40" s="112" t="str">
        <f t="shared" ca="1" si="1140"/>
        <v/>
      </c>
      <c r="TQ40" s="112" t="str">
        <f t="shared" ca="1" si="1140"/>
        <v/>
      </c>
      <c r="TR40" s="112" t="str">
        <f t="shared" ca="1" si="1140"/>
        <v/>
      </c>
      <c r="TS40" s="112" t="str">
        <f t="shared" ref="TS40:UG42" ca="1" si="1141">IF(AND(OR($I40="P",$I40="S1",$I40="S2"),TS$2&gt;=$N40,TS$2&lt;=$O40,$T40&lt;&gt;""),"G",IF(AND($I40="S",TS$2&gt;=$N40,TS$2&lt;=$O40,$T40&lt;&gt;""),"O","")&amp;IF(AND($Q40&gt;0,TS$2&gt;=$N40,TODAY()&gt;=TS$2,TS$2&lt;=$O40,$T40&lt;&gt;""),"T",IF(AND(TS$2&gt;$O40,TODAY()&gt;=TS$2,OR($A40="K",$A40="L"),$R40&gt;0,OR($R40&lt;&gt;"",$O40&lt;&gt;"")),"D","")))</f>
        <v/>
      </c>
      <c r="TT40" s="112" t="str">
        <f t="shared" ca="1" si="1141"/>
        <v/>
      </c>
      <c r="TU40" s="112" t="str">
        <f t="shared" ca="1" si="1141"/>
        <v/>
      </c>
      <c r="TV40" s="112" t="str">
        <f t="shared" ca="1" si="1141"/>
        <v/>
      </c>
      <c r="TW40" s="112" t="str">
        <f t="shared" ca="1" si="1141"/>
        <v/>
      </c>
      <c r="TX40" s="112" t="str">
        <f t="shared" ca="1" si="1141"/>
        <v/>
      </c>
      <c r="TY40" s="112" t="str">
        <f t="shared" ca="1" si="1141"/>
        <v/>
      </c>
      <c r="TZ40" s="112" t="str">
        <f t="shared" ca="1" si="1141"/>
        <v/>
      </c>
      <c r="UA40" s="112" t="str">
        <f t="shared" ca="1" si="1141"/>
        <v/>
      </c>
      <c r="UB40" s="112" t="str">
        <f t="shared" ca="1" si="1141"/>
        <v/>
      </c>
      <c r="UC40" s="112" t="str">
        <f t="shared" ca="1" si="1141"/>
        <v/>
      </c>
      <c r="UD40" s="112" t="str">
        <f t="shared" ca="1" si="1141"/>
        <v/>
      </c>
      <c r="UE40" s="112" t="str">
        <f t="shared" ca="1" si="1141"/>
        <v/>
      </c>
      <c r="UF40" s="112" t="str">
        <f t="shared" ca="1" si="1141"/>
        <v/>
      </c>
      <c r="UG40" s="112" t="str">
        <f t="shared" ca="1" si="1141"/>
        <v/>
      </c>
      <c r="UH40" s="112" t="str">
        <f t="shared" ca="1" si="1086"/>
        <v/>
      </c>
      <c r="UI40" s="112" t="str">
        <f t="shared" ref="UI40:UX44" ca="1" si="1142">IF(AND(OR($I40="P",$I40="S1",$I40="S2"),UI$2&gt;=$N40,UI$2&lt;=$O40,$T40&lt;&gt;""),"G",IF(AND($I40="S",UI$2&gt;=$N40,UI$2&lt;=$O40,$T40&lt;&gt;""),"O","")&amp;IF(AND($Q40&gt;0,UI$2&gt;=$N40,TODAY()&gt;=UI$2,UI$2&lt;=$O40,$T40&lt;&gt;""),"T",IF(AND(UI$2&gt;$O40,TODAY()&gt;=UI$2,OR($A40="K",$A40="L"),$R40&gt;0,OR($R40&lt;&gt;"",$O40&lt;&gt;"")),"D","")))</f>
        <v/>
      </c>
      <c r="UJ40" s="112" t="str">
        <f t="shared" ca="1" si="1142"/>
        <v/>
      </c>
      <c r="UK40" s="112" t="str">
        <f t="shared" ca="1" si="1142"/>
        <v/>
      </c>
      <c r="UL40" s="112" t="str">
        <f t="shared" ca="1" si="1142"/>
        <v/>
      </c>
      <c r="UM40" s="112" t="str">
        <f t="shared" ca="1" si="1142"/>
        <v/>
      </c>
      <c r="UN40" s="112" t="str">
        <f t="shared" ca="1" si="1142"/>
        <v/>
      </c>
      <c r="UO40" s="112" t="str">
        <f t="shared" ca="1" si="1142"/>
        <v/>
      </c>
      <c r="UP40" s="112" t="str">
        <f t="shared" ca="1" si="1142"/>
        <v/>
      </c>
      <c r="UQ40" s="112" t="str">
        <f t="shared" ca="1" si="1142"/>
        <v/>
      </c>
      <c r="UR40" s="112" t="str">
        <f t="shared" ca="1" si="1142"/>
        <v/>
      </c>
      <c r="US40" s="112" t="str">
        <f t="shared" ca="1" si="1142"/>
        <v/>
      </c>
      <c r="UT40" s="112" t="str">
        <f t="shared" ca="1" si="1142"/>
        <v/>
      </c>
      <c r="UU40" s="112" t="str">
        <f t="shared" ca="1" si="1142"/>
        <v/>
      </c>
      <c r="UV40" s="112" t="str">
        <f t="shared" ca="1" si="1142"/>
        <v/>
      </c>
      <c r="UW40" s="112" t="str">
        <f t="shared" ca="1" si="1142"/>
        <v/>
      </c>
      <c r="UX40" s="112" t="str">
        <f t="shared" ca="1" si="1142"/>
        <v/>
      </c>
      <c r="UY40" s="112" t="str">
        <f t="shared" ref="UY40:VM42" ca="1" si="1143">IF(AND(OR($I40="P",$I40="S1",$I40="S2"),UY$2&gt;=$N40,UY$2&lt;=$O40,$T40&lt;&gt;""),"G",IF(AND($I40="S",UY$2&gt;=$N40,UY$2&lt;=$O40,$T40&lt;&gt;""),"O","")&amp;IF(AND($Q40&gt;0,UY$2&gt;=$N40,TODAY()&gt;=UY$2,UY$2&lt;=$O40,$T40&lt;&gt;""),"T",IF(AND(UY$2&gt;$O40,TODAY()&gt;=UY$2,OR($A40="K",$A40="L"),$R40&gt;0,OR($R40&lt;&gt;"",$O40&lt;&gt;"")),"D","")))</f>
        <v/>
      </c>
      <c r="UZ40" s="112" t="str">
        <f t="shared" ca="1" si="1143"/>
        <v/>
      </c>
      <c r="VA40" s="112" t="str">
        <f t="shared" ca="1" si="1143"/>
        <v/>
      </c>
      <c r="VB40" s="112" t="str">
        <f t="shared" ca="1" si="1143"/>
        <v/>
      </c>
      <c r="VC40" s="112" t="str">
        <f t="shared" ca="1" si="1143"/>
        <v/>
      </c>
      <c r="VD40" s="112" t="str">
        <f t="shared" ca="1" si="1143"/>
        <v/>
      </c>
      <c r="VE40" s="112" t="str">
        <f t="shared" ca="1" si="1143"/>
        <v/>
      </c>
      <c r="VF40" s="112" t="str">
        <f t="shared" ca="1" si="1143"/>
        <v/>
      </c>
      <c r="VG40" s="112" t="str">
        <f t="shared" ca="1" si="1143"/>
        <v/>
      </c>
      <c r="VH40" s="112" t="str">
        <f t="shared" ca="1" si="1143"/>
        <v/>
      </c>
      <c r="VI40" s="112" t="str">
        <f t="shared" ca="1" si="1143"/>
        <v/>
      </c>
      <c r="VJ40" s="112" t="str">
        <f t="shared" ca="1" si="1143"/>
        <v/>
      </c>
      <c r="VK40" s="112" t="str">
        <f t="shared" ca="1" si="1143"/>
        <v/>
      </c>
      <c r="VL40" s="112" t="str">
        <f t="shared" ca="1" si="1143"/>
        <v/>
      </c>
      <c r="VM40" s="112" t="str">
        <f t="shared" ca="1" si="1143"/>
        <v/>
      </c>
      <c r="VN40" s="112" t="str">
        <f t="shared" ca="1" si="1088"/>
        <v/>
      </c>
      <c r="VO40" s="112" t="str">
        <f t="shared" ref="VO40:WD43" ca="1" si="1144">IF(AND(OR($I40="P",$I40="S1",$I40="S2"),VO$2&gt;=$N40,VO$2&lt;=$O40,$T40&lt;&gt;""),"G",IF(AND($I40="S",VO$2&gt;=$N40,VO$2&lt;=$O40,$T40&lt;&gt;""),"O","")&amp;IF(AND($Q40&gt;0,VO$2&gt;=$N40,TODAY()&gt;=VO$2,VO$2&lt;=$O40,$T40&lt;&gt;""),"T",IF(AND(VO$2&gt;$O40,TODAY()&gt;=VO$2,OR($A40="K",$A40="L"),$R40&gt;0,OR($R40&lt;&gt;"",$O40&lt;&gt;"")),"D","")))</f>
        <v/>
      </c>
      <c r="VP40" s="112" t="str">
        <f t="shared" ca="1" si="1144"/>
        <v/>
      </c>
      <c r="VQ40" s="112" t="str">
        <f t="shared" ca="1" si="1144"/>
        <v/>
      </c>
      <c r="VR40" s="112" t="str">
        <f t="shared" ca="1" si="1144"/>
        <v/>
      </c>
      <c r="VS40" s="112" t="str">
        <f t="shared" ca="1" si="1144"/>
        <v/>
      </c>
      <c r="VT40" s="112" t="str">
        <f t="shared" ca="1" si="1144"/>
        <v/>
      </c>
      <c r="VU40" s="112" t="str">
        <f t="shared" ca="1" si="1144"/>
        <v/>
      </c>
      <c r="VV40" s="112" t="str">
        <f t="shared" ca="1" si="1144"/>
        <v/>
      </c>
      <c r="VW40" s="112" t="str">
        <f t="shared" ca="1" si="1144"/>
        <v/>
      </c>
      <c r="VX40" s="112" t="str">
        <f t="shared" ca="1" si="1144"/>
        <v/>
      </c>
      <c r="VY40" s="112" t="str">
        <f t="shared" ca="1" si="1144"/>
        <v/>
      </c>
      <c r="VZ40" s="112" t="str">
        <f t="shared" ca="1" si="1144"/>
        <v/>
      </c>
      <c r="WA40" s="112" t="str">
        <f t="shared" ca="1" si="1144"/>
        <v/>
      </c>
      <c r="WB40" s="112" t="str">
        <f t="shared" ca="1" si="1144"/>
        <v/>
      </c>
      <c r="WC40" s="112" t="str">
        <f t="shared" ca="1" si="1144"/>
        <v/>
      </c>
      <c r="WD40" s="112" t="str">
        <f t="shared" ca="1" si="1144"/>
        <v/>
      </c>
      <c r="WE40" s="112" t="str">
        <f t="shared" ref="WE40:WS42" ca="1" si="1145">IF(AND(OR($I40="P",$I40="S1",$I40="S2"),WE$2&gt;=$N40,WE$2&lt;=$O40,$T40&lt;&gt;""),"G",IF(AND($I40="S",WE$2&gt;=$N40,WE$2&lt;=$O40,$T40&lt;&gt;""),"O","")&amp;IF(AND($Q40&gt;0,WE$2&gt;=$N40,TODAY()&gt;=WE$2,WE$2&lt;=$O40,$T40&lt;&gt;""),"T",IF(AND(WE$2&gt;$O40,TODAY()&gt;=WE$2,OR($A40="K",$A40="L"),$R40&gt;0,OR($R40&lt;&gt;"",$O40&lt;&gt;"")),"D","")))</f>
        <v/>
      </c>
      <c r="WF40" s="112" t="str">
        <f t="shared" ca="1" si="1145"/>
        <v/>
      </c>
      <c r="WG40" s="112" t="str">
        <f t="shared" ca="1" si="1145"/>
        <v/>
      </c>
      <c r="WH40" s="112" t="str">
        <f t="shared" ca="1" si="1145"/>
        <v/>
      </c>
      <c r="WI40" s="112" t="str">
        <f t="shared" ca="1" si="1145"/>
        <v/>
      </c>
      <c r="WJ40" s="112" t="str">
        <f t="shared" ca="1" si="1145"/>
        <v/>
      </c>
      <c r="WK40" s="112" t="str">
        <f t="shared" ca="1" si="1145"/>
        <v/>
      </c>
      <c r="WL40" s="112" t="str">
        <f t="shared" ca="1" si="1145"/>
        <v/>
      </c>
      <c r="WM40" s="112" t="str">
        <f t="shared" ca="1" si="1145"/>
        <v/>
      </c>
      <c r="WN40" s="112" t="str">
        <f t="shared" ca="1" si="1145"/>
        <v/>
      </c>
      <c r="WO40" s="112" t="str">
        <f t="shared" ca="1" si="1145"/>
        <v/>
      </c>
      <c r="WP40" s="112" t="str">
        <f t="shared" ca="1" si="1145"/>
        <v/>
      </c>
      <c r="WQ40" s="112" t="str">
        <f t="shared" ca="1" si="1145"/>
        <v/>
      </c>
      <c r="WR40" s="112" t="str">
        <f t="shared" ca="1" si="1145"/>
        <v/>
      </c>
      <c r="WS40" s="112" t="str">
        <f t="shared" ca="1" si="1145"/>
        <v/>
      </c>
      <c r="WT40" s="112" t="str">
        <f t="shared" ca="1" si="1090"/>
        <v/>
      </c>
      <c r="WU40" s="112" t="str">
        <f t="shared" ref="WU40:XJ44" ca="1" si="1146">IF(AND(OR($I40="P",$I40="S1",$I40="S2"),WU$2&gt;=$N40,WU$2&lt;=$O40,$T40&lt;&gt;""),"G",IF(AND($I40="S",WU$2&gt;=$N40,WU$2&lt;=$O40,$T40&lt;&gt;""),"O","")&amp;IF(AND($Q40&gt;0,WU$2&gt;=$N40,TODAY()&gt;=WU$2,WU$2&lt;=$O40,$T40&lt;&gt;""),"T",IF(AND(WU$2&gt;$O40,TODAY()&gt;=WU$2,OR($A40="K",$A40="L"),$R40&gt;0,OR($R40&lt;&gt;"",$O40&lt;&gt;"")),"D","")))</f>
        <v/>
      </c>
      <c r="WV40" s="112" t="str">
        <f t="shared" ca="1" si="1146"/>
        <v/>
      </c>
      <c r="WW40" s="112" t="str">
        <f t="shared" ca="1" si="1146"/>
        <v/>
      </c>
      <c r="WX40" s="112" t="str">
        <f t="shared" ca="1" si="1146"/>
        <v/>
      </c>
      <c r="WY40" s="112" t="str">
        <f t="shared" ca="1" si="1146"/>
        <v/>
      </c>
      <c r="WZ40" s="112" t="str">
        <f t="shared" ca="1" si="1146"/>
        <v/>
      </c>
      <c r="XA40" s="112" t="str">
        <f t="shared" ca="1" si="1146"/>
        <v/>
      </c>
      <c r="XB40" s="112" t="str">
        <f t="shared" ca="1" si="1146"/>
        <v/>
      </c>
      <c r="XC40" s="112" t="str">
        <f t="shared" ca="1" si="1146"/>
        <v/>
      </c>
      <c r="XD40" s="112" t="str">
        <f t="shared" ca="1" si="1146"/>
        <v/>
      </c>
      <c r="XE40" s="112" t="str">
        <f t="shared" ca="1" si="1146"/>
        <v/>
      </c>
      <c r="XF40" s="112" t="str">
        <f t="shared" ca="1" si="1146"/>
        <v/>
      </c>
      <c r="XG40" s="112" t="str">
        <f t="shared" ca="1" si="1146"/>
        <v/>
      </c>
      <c r="XH40" s="112" t="str">
        <f t="shared" ca="1" si="1146"/>
        <v/>
      </c>
      <c r="XI40" s="112" t="str">
        <f t="shared" ca="1" si="1146"/>
        <v/>
      </c>
      <c r="XJ40" s="112" t="str">
        <f t="shared" ca="1" si="1146"/>
        <v/>
      </c>
      <c r="XK40" s="112" t="str">
        <f t="shared" ref="XK40:XY42" ca="1" si="1147">IF(AND(OR($I40="P",$I40="S1",$I40="S2"),XK$2&gt;=$N40,XK$2&lt;=$O40,$T40&lt;&gt;""),"G",IF(AND($I40="S",XK$2&gt;=$N40,XK$2&lt;=$O40,$T40&lt;&gt;""),"O","")&amp;IF(AND($Q40&gt;0,XK$2&gt;=$N40,TODAY()&gt;=XK$2,XK$2&lt;=$O40,$T40&lt;&gt;""),"T",IF(AND(XK$2&gt;$O40,TODAY()&gt;=XK$2,OR($A40="K",$A40="L"),$R40&gt;0,OR($R40&lt;&gt;"",$O40&lt;&gt;"")),"D","")))</f>
        <v/>
      </c>
      <c r="XL40" s="112" t="str">
        <f t="shared" ca="1" si="1147"/>
        <v/>
      </c>
      <c r="XM40" s="112" t="str">
        <f t="shared" ca="1" si="1147"/>
        <v/>
      </c>
      <c r="XN40" s="112" t="str">
        <f t="shared" ca="1" si="1147"/>
        <v/>
      </c>
      <c r="XO40" s="112" t="str">
        <f t="shared" ca="1" si="1147"/>
        <v/>
      </c>
      <c r="XP40" s="112" t="str">
        <f t="shared" ca="1" si="1147"/>
        <v/>
      </c>
      <c r="XQ40" s="112" t="str">
        <f t="shared" ca="1" si="1147"/>
        <v/>
      </c>
      <c r="XR40" s="112" t="str">
        <f t="shared" ca="1" si="1147"/>
        <v/>
      </c>
      <c r="XS40" s="112" t="str">
        <f t="shared" ca="1" si="1147"/>
        <v/>
      </c>
      <c r="XT40" s="112" t="str">
        <f t="shared" ca="1" si="1147"/>
        <v/>
      </c>
      <c r="XU40" s="112" t="str">
        <f t="shared" ca="1" si="1147"/>
        <v/>
      </c>
      <c r="XV40" s="112" t="str">
        <f t="shared" ca="1" si="1147"/>
        <v/>
      </c>
      <c r="XW40" s="112" t="str">
        <f t="shared" ca="1" si="1147"/>
        <v/>
      </c>
      <c r="XX40" s="112" t="str">
        <f t="shared" ca="1" si="1147"/>
        <v/>
      </c>
      <c r="XY40" s="112" t="str">
        <f t="shared" ca="1" si="1147"/>
        <v/>
      </c>
      <c r="XZ40" s="112" t="str">
        <f t="shared" ca="1" si="1092"/>
        <v/>
      </c>
      <c r="YA40" s="112" t="str">
        <f t="shared" ref="YA40:YP43" ca="1" si="1148">IF(AND(OR($I40="P",$I40="S1",$I40="S2"),YA$2&gt;=$N40,YA$2&lt;=$O40,$T40&lt;&gt;""),"G",IF(AND($I40="S",YA$2&gt;=$N40,YA$2&lt;=$O40,$T40&lt;&gt;""),"O","")&amp;IF(AND($Q40&gt;0,YA$2&gt;=$N40,TODAY()&gt;=YA$2,YA$2&lt;=$O40,$T40&lt;&gt;""),"T",IF(AND(YA$2&gt;$O40,TODAY()&gt;=YA$2,OR($A40="K",$A40="L"),$R40&gt;0,OR($R40&lt;&gt;"",$O40&lt;&gt;"")),"D","")))</f>
        <v/>
      </c>
      <c r="YB40" s="112" t="str">
        <f t="shared" ca="1" si="1148"/>
        <v/>
      </c>
      <c r="YC40" s="112" t="str">
        <f t="shared" ca="1" si="1148"/>
        <v/>
      </c>
      <c r="YD40" s="112" t="str">
        <f t="shared" ca="1" si="1148"/>
        <v/>
      </c>
      <c r="YE40" s="112" t="str">
        <f t="shared" ca="1" si="1148"/>
        <v/>
      </c>
      <c r="YF40" s="112" t="str">
        <f t="shared" ca="1" si="1148"/>
        <v/>
      </c>
      <c r="YG40" s="112" t="str">
        <f t="shared" ca="1" si="1148"/>
        <v/>
      </c>
      <c r="YH40" s="112" t="str">
        <f t="shared" ca="1" si="1148"/>
        <v/>
      </c>
      <c r="YI40" s="112" t="str">
        <f t="shared" ca="1" si="1148"/>
        <v/>
      </c>
      <c r="YJ40" s="112" t="str">
        <f t="shared" ca="1" si="1148"/>
        <v/>
      </c>
      <c r="YK40" s="112" t="str">
        <f t="shared" ca="1" si="1148"/>
        <v/>
      </c>
      <c r="YL40" s="112" t="str">
        <f t="shared" ca="1" si="1148"/>
        <v/>
      </c>
      <c r="YM40" s="112" t="str">
        <f t="shared" ca="1" si="1148"/>
        <v/>
      </c>
      <c r="YN40" s="112" t="str">
        <f t="shared" ca="1" si="1148"/>
        <v/>
      </c>
      <c r="YO40" s="112" t="str">
        <f t="shared" ca="1" si="1148"/>
        <v/>
      </c>
      <c r="YP40" s="112" t="str">
        <f t="shared" ca="1" si="1148"/>
        <v/>
      </c>
      <c r="YQ40" s="112" t="str">
        <f t="shared" ref="YQ40:ZE42" ca="1" si="1149">IF(AND(OR($I40="P",$I40="S1",$I40="S2"),YQ$2&gt;=$N40,YQ$2&lt;=$O40,$T40&lt;&gt;""),"G",IF(AND($I40="S",YQ$2&gt;=$N40,YQ$2&lt;=$O40,$T40&lt;&gt;""),"O","")&amp;IF(AND($Q40&gt;0,YQ$2&gt;=$N40,TODAY()&gt;=YQ$2,YQ$2&lt;=$O40,$T40&lt;&gt;""),"T",IF(AND(YQ$2&gt;$O40,TODAY()&gt;=YQ$2,OR($A40="K",$A40="L"),$R40&gt;0,OR($R40&lt;&gt;"",$O40&lt;&gt;"")),"D","")))</f>
        <v/>
      </c>
      <c r="YR40" s="112" t="str">
        <f t="shared" ca="1" si="1149"/>
        <v/>
      </c>
      <c r="YS40" s="112" t="str">
        <f t="shared" ca="1" si="1149"/>
        <v/>
      </c>
      <c r="YT40" s="112" t="str">
        <f t="shared" ca="1" si="1149"/>
        <v/>
      </c>
      <c r="YU40" s="112" t="str">
        <f t="shared" ca="1" si="1149"/>
        <v/>
      </c>
      <c r="YV40" s="112" t="str">
        <f t="shared" ca="1" si="1149"/>
        <v/>
      </c>
      <c r="YW40" s="112" t="str">
        <f t="shared" ca="1" si="1149"/>
        <v/>
      </c>
      <c r="YX40" s="112" t="str">
        <f t="shared" ca="1" si="1149"/>
        <v/>
      </c>
      <c r="YY40" s="112" t="str">
        <f t="shared" ca="1" si="1149"/>
        <v/>
      </c>
      <c r="YZ40" s="112" t="str">
        <f t="shared" ca="1" si="1149"/>
        <v/>
      </c>
      <c r="ZA40" s="112" t="str">
        <f t="shared" ca="1" si="1149"/>
        <v/>
      </c>
      <c r="ZB40" s="112" t="str">
        <f t="shared" ca="1" si="1149"/>
        <v/>
      </c>
      <c r="ZC40" s="112" t="str">
        <f t="shared" ca="1" si="1149"/>
        <v/>
      </c>
      <c r="ZD40" s="112" t="str">
        <f t="shared" ca="1" si="1149"/>
        <v/>
      </c>
      <c r="ZE40" s="112" t="str">
        <f t="shared" ca="1" si="1149"/>
        <v/>
      </c>
      <c r="ZF40" s="112" t="str">
        <f t="shared" ca="1" si="1094"/>
        <v/>
      </c>
      <c r="ZG40" s="112" t="str">
        <f t="shared" ref="ZG40:ZQ41" ca="1" si="1150">IF(AND(OR($I40="P",$I40="S1",$I40="S2"),ZG$2&gt;=$N40,ZG$2&lt;=$O40,$T40&lt;&gt;""),"G",IF(AND($I40="S",ZG$2&gt;=$N40,ZG$2&lt;=$O40,$T40&lt;&gt;""),"O","")&amp;IF(AND($Q40&gt;0,ZG$2&gt;=$N40,TODAY()&gt;=ZG$2,ZG$2&lt;=$O40,$T40&lt;&gt;""),"T",IF(AND(ZG$2&gt;$O40,TODAY()&gt;=ZG$2,OR($A40="K",$A40="L"),$R40&gt;0,OR($R40&lt;&gt;"",$O40&lt;&gt;"")),"D","")))</f>
        <v/>
      </c>
      <c r="ZH40" s="112" t="str">
        <f t="shared" ca="1" si="1150"/>
        <v/>
      </c>
      <c r="ZI40" s="112" t="str">
        <f t="shared" ca="1" si="1150"/>
        <v/>
      </c>
      <c r="ZJ40" s="112" t="str">
        <f t="shared" ca="1" si="1150"/>
        <v/>
      </c>
      <c r="ZK40" s="112" t="str">
        <f t="shared" ca="1" si="1150"/>
        <v/>
      </c>
      <c r="ZL40" s="112" t="str">
        <f t="shared" ca="1" si="1150"/>
        <v/>
      </c>
      <c r="ZM40" s="112" t="str">
        <f t="shared" ca="1" si="1150"/>
        <v/>
      </c>
      <c r="ZN40" s="112" t="str">
        <f t="shared" ca="1" si="1150"/>
        <v/>
      </c>
      <c r="ZO40" s="112" t="str">
        <f t="shared" ca="1" si="1150"/>
        <v/>
      </c>
      <c r="ZP40" s="112" t="str">
        <f t="shared" ca="1" si="1150"/>
        <v/>
      </c>
      <c r="ZQ40" s="112" t="str">
        <f t="shared" ca="1" si="1150"/>
        <v/>
      </c>
    </row>
    <row r="41" spans="1:693" ht="18" outlineLevel="2">
      <c r="A41" s="83" t="str">
        <f t="shared" ca="1" si="1020"/>
        <v>L</v>
      </c>
      <c r="B41" s="25"/>
      <c r="C41" s="25"/>
      <c r="D41" s="47" t="s">
        <v>27</v>
      </c>
      <c r="E41" s="136"/>
      <c r="F41" s="137"/>
      <c r="G41" s="138"/>
      <c r="H41" s="42" t="s">
        <v>28</v>
      </c>
      <c r="I41" s="122" t="s">
        <v>41</v>
      </c>
      <c r="J41" s="128"/>
      <c r="K41" s="147"/>
      <c r="L41" s="148"/>
      <c r="M41" s="76">
        <f t="shared" si="1021"/>
        <v>97</v>
      </c>
      <c r="N41" s="51">
        <v>40833</v>
      </c>
      <c r="O41" s="115">
        <v>40967</v>
      </c>
      <c r="P41" s="53">
        <f t="shared" ca="1" si="1099"/>
        <v>0.61855670103092786</v>
      </c>
      <c r="Q41" s="96">
        <f t="shared" ca="1" si="1022"/>
        <v>60</v>
      </c>
      <c r="R41" s="124">
        <f t="shared" ca="1" si="1023"/>
        <v>-38</v>
      </c>
      <c r="S41" s="101">
        <f t="shared" si="1024"/>
        <v>40833</v>
      </c>
      <c r="T41" s="125">
        <f t="shared" ca="1" si="1025"/>
        <v>40893</v>
      </c>
      <c r="U41" s="155"/>
      <c r="V41" s="156"/>
      <c r="W41" s="85"/>
      <c r="X41" s="131" t="str">
        <f t="shared" ca="1" si="1114"/>
        <v/>
      </c>
      <c r="Y41" s="112" t="str">
        <f t="shared" ca="1" si="1114"/>
        <v/>
      </c>
      <c r="Z41" s="112" t="str">
        <f t="shared" ca="1" si="1114"/>
        <v/>
      </c>
      <c r="AA41" s="112" t="str">
        <f t="shared" ca="1" si="1114"/>
        <v/>
      </c>
      <c r="AB41" s="112" t="str">
        <f t="shared" ca="1" si="1114"/>
        <v/>
      </c>
      <c r="AC41" s="112" t="str">
        <f t="shared" ca="1" si="1114"/>
        <v/>
      </c>
      <c r="AD41" s="112" t="str">
        <f t="shared" ca="1" si="1114"/>
        <v/>
      </c>
      <c r="AE41" s="112" t="str">
        <f t="shared" ca="1" si="1114"/>
        <v/>
      </c>
      <c r="AF41" s="112" t="str">
        <f t="shared" ca="1" si="1114"/>
        <v/>
      </c>
      <c r="AG41" s="112" t="str">
        <f t="shared" ca="1" si="1114"/>
        <v/>
      </c>
      <c r="AH41" s="112" t="str">
        <f t="shared" ca="1" si="1114"/>
        <v/>
      </c>
      <c r="AI41" s="112" t="str">
        <f t="shared" ca="1" si="1114"/>
        <v/>
      </c>
      <c r="AJ41" s="112" t="str">
        <f t="shared" ca="1" si="1114"/>
        <v/>
      </c>
      <c r="AK41" s="112" t="str">
        <f t="shared" ca="1" si="1114"/>
        <v/>
      </c>
      <c r="AL41" s="112" t="str">
        <f t="shared" ca="1" si="1114"/>
        <v/>
      </c>
      <c r="AM41" s="112" t="str">
        <f t="shared" ca="1" si="1114"/>
        <v/>
      </c>
      <c r="AN41" s="112" t="str">
        <f t="shared" ca="1" si="1115"/>
        <v/>
      </c>
      <c r="AO41" s="112" t="str">
        <f t="shared" ca="1" si="1115"/>
        <v/>
      </c>
      <c r="AP41" s="112" t="str">
        <f t="shared" ca="1" si="1115"/>
        <v/>
      </c>
      <c r="AQ41" s="112" t="str">
        <f t="shared" ca="1" si="1115"/>
        <v/>
      </c>
      <c r="AR41" s="112" t="str">
        <f t="shared" ca="1" si="1115"/>
        <v/>
      </c>
      <c r="AS41" s="112" t="str">
        <f t="shared" ca="1" si="1115"/>
        <v/>
      </c>
      <c r="AT41" s="112" t="str">
        <f t="shared" ca="1" si="1115"/>
        <v/>
      </c>
      <c r="AU41" s="112" t="str">
        <f t="shared" ca="1" si="1115"/>
        <v/>
      </c>
      <c r="AV41" s="112" t="str">
        <f t="shared" ca="1" si="1115"/>
        <v/>
      </c>
      <c r="AW41" s="112" t="str">
        <f t="shared" ca="1" si="1115"/>
        <v/>
      </c>
      <c r="AX41" s="112" t="str">
        <f t="shared" ca="1" si="1115"/>
        <v/>
      </c>
      <c r="AY41" s="112" t="str">
        <f t="shared" ca="1" si="1115"/>
        <v/>
      </c>
      <c r="AZ41" s="112" t="str">
        <f t="shared" ca="1" si="1115"/>
        <v/>
      </c>
      <c r="BA41" s="112" t="str">
        <f t="shared" ca="1" si="1115"/>
        <v/>
      </c>
      <c r="BB41" s="112" t="str">
        <f t="shared" ca="1" si="1115"/>
        <v/>
      </c>
      <c r="BC41" s="112" t="str">
        <f t="shared" ca="1" si="1116"/>
        <v/>
      </c>
      <c r="BD41" s="112" t="str">
        <f t="shared" ca="1" si="1116"/>
        <v/>
      </c>
      <c r="BE41" s="112" t="str">
        <f t="shared" ca="1" si="1116"/>
        <v/>
      </c>
      <c r="BF41" s="112" t="str">
        <f t="shared" ca="1" si="1116"/>
        <v/>
      </c>
      <c r="BG41" s="112" t="str">
        <f t="shared" ca="1" si="1116"/>
        <v/>
      </c>
      <c r="BH41" s="112" t="str">
        <f t="shared" ca="1" si="1116"/>
        <v/>
      </c>
      <c r="BI41" s="112" t="str">
        <f t="shared" ca="1" si="1116"/>
        <v/>
      </c>
      <c r="BJ41" s="112" t="str">
        <f t="shared" ca="1" si="1116"/>
        <v/>
      </c>
      <c r="BK41" s="112" t="str">
        <f t="shared" ca="1" si="1116"/>
        <v/>
      </c>
      <c r="BL41" s="112" t="str">
        <f t="shared" ca="1" si="1116"/>
        <v/>
      </c>
      <c r="BM41" s="112" t="str">
        <f t="shared" ca="1" si="1116"/>
        <v/>
      </c>
      <c r="BN41" s="112" t="str">
        <f t="shared" ca="1" si="1116"/>
        <v/>
      </c>
      <c r="BO41" s="112" t="str">
        <f t="shared" ca="1" si="1116"/>
        <v/>
      </c>
      <c r="BP41" s="112" t="str">
        <f t="shared" ca="1" si="1116"/>
        <v/>
      </c>
      <c r="BQ41" s="112" t="str">
        <f t="shared" ca="1" si="1116"/>
        <v/>
      </c>
      <c r="BR41" s="112" t="str">
        <f t="shared" ca="1" si="1116"/>
        <v/>
      </c>
      <c r="BS41" s="112" t="str">
        <f t="shared" ca="1" si="1117"/>
        <v/>
      </c>
      <c r="BT41" s="112" t="str">
        <f t="shared" ca="1" si="1117"/>
        <v/>
      </c>
      <c r="BU41" s="112" t="str">
        <f t="shared" ca="1" si="1117"/>
        <v/>
      </c>
      <c r="BV41" s="112" t="str">
        <f t="shared" ca="1" si="1117"/>
        <v/>
      </c>
      <c r="BW41" s="112" t="str">
        <f t="shared" ca="1" si="1117"/>
        <v/>
      </c>
      <c r="BX41" s="112" t="str">
        <f t="shared" ca="1" si="1117"/>
        <v/>
      </c>
      <c r="BY41" s="112" t="str">
        <f t="shared" ca="1" si="1117"/>
        <v/>
      </c>
      <c r="BZ41" s="112" t="str">
        <f t="shared" ca="1" si="1117"/>
        <v/>
      </c>
      <c r="CA41" s="112" t="str">
        <f t="shared" ca="1" si="1117"/>
        <v/>
      </c>
      <c r="CB41" s="112" t="str">
        <f t="shared" ca="1" si="1117"/>
        <v/>
      </c>
      <c r="CC41" s="112" t="str">
        <f t="shared" ca="1" si="1117"/>
        <v/>
      </c>
      <c r="CD41" s="112" t="str">
        <f t="shared" ca="1" si="1117"/>
        <v/>
      </c>
      <c r="CE41" s="112" t="str">
        <f t="shared" ca="1" si="1117"/>
        <v/>
      </c>
      <c r="CF41" s="112" t="str">
        <f t="shared" ca="1" si="1117"/>
        <v/>
      </c>
      <c r="CG41" s="112" t="str">
        <f t="shared" ca="1" si="1117"/>
        <v/>
      </c>
      <c r="CH41" s="112" t="str">
        <f t="shared" ca="1" si="1118"/>
        <v/>
      </c>
      <c r="CI41" s="112" t="str">
        <f t="shared" ca="1" si="1118"/>
        <v/>
      </c>
      <c r="CJ41" s="112" t="str">
        <f t="shared" ca="1" si="1118"/>
        <v/>
      </c>
      <c r="CK41" s="112" t="str">
        <f t="shared" ca="1" si="1118"/>
        <v/>
      </c>
      <c r="CL41" s="112" t="str">
        <f t="shared" ca="1" si="1118"/>
        <v/>
      </c>
      <c r="CM41" s="112" t="str">
        <f t="shared" ca="1" si="1118"/>
        <v/>
      </c>
      <c r="CN41" s="112" t="str">
        <f t="shared" ca="1" si="1118"/>
        <v/>
      </c>
      <c r="CO41" s="112" t="str">
        <f t="shared" ca="1" si="1118"/>
        <v/>
      </c>
      <c r="CP41" s="112" t="str">
        <f t="shared" ca="1" si="1118"/>
        <v/>
      </c>
      <c r="CQ41" s="112" t="str">
        <f t="shared" ca="1" si="1118"/>
        <v/>
      </c>
      <c r="CR41" s="112" t="str">
        <f t="shared" ca="1" si="1118"/>
        <v/>
      </c>
      <c r="CS41" s="112" t="str">
        <f t="shared" ca="1" si="1118"/>
        <v/>
      </c>
      <c r="CT41" s="112" t="str">
        <f t="shared" ca="1" si="1118"/>
        <v/>
      </c>
      <c r="CU41" s="112" t="str">
        <f t="shared" ca="1" si="1118"/>
        <v/>
      </c>
      <c r="CV41" s="112" t="str">
        <f t="shared" ca="1" si="1118"/>
        <v/>
      </c>
      <c r="CW41" s="112" t="str">
        <f t="shared" ca="1" si="1118"/>
        <v/>
      </c>
      <c r="CX41" s="112" t="str">
        <f t="shared" ca="1" si="1119"/>
        <v/>
      </c>
      <c r="CY41" s="112" t="str">
        <f t="shared" ca="1" si="1119"/>
        <v/>
      </c>
      <c r="CZ41" s="112" t="str">
        <f t="shared" ca="1" si="1119"/>
        <v/>
      </c>
      <c r="DA41" s="112" t="str">
        <f t="shared" ca="1" si="1119"/>
        <v/>
      </c>
      <c r="DB41" s="112" t="str">
        <f t="shared" ca="1" si="1119"/>
        <v/>
      </c>
      <c r="DC41" s="112" t="str">
        <f t="shared" ca="1" si="1119"/>
        <v/>
      </c>
      <c r="DD41" s="112" t="str">
        <f t="shared" ca="1" si="1119"/>
        <v/>
      </c>
      <c r="DE41" s="112" t="str">
        <f t="shared" ca="1" si="1119"/>
        <v/>
      </c>
      <c r="DF41" s="112" t="str">
        <f t="shared" ca="1" si="1119"/>
        <v/>
      </c>
      <c r="DG41" s="112" t="str">
        <f t="shared" ca="1" si="1119"/>
        <v/>
      </c>
      <c r="DH41" s="112" t="str">
        <f t="shared" ca="1" si="1119"/>
        <v/>
      </c>
      <c r="DI41" s="112" t="str">
        <f t="shared" ca="1" si="1119"/>
        <v/>
      </c>
      <c r="DJ41" s="112" t="str">
        <f t="shared" ca="1" si="1119"/>
        <v/>
      </c>
      <c r="DK41" s="112" t="str">
        <f t="shared" ca="1" si="1119"/>
        <v/>
      </c>
      <c r="DL41" s="112" t="str">
        <f t="shared" ca="1" si="1119"/>
        <v/>
      </c>
      <c r="DM41" s="112" t="str">
        <f t="shared" ref="DM41:EB42" ca="1" si="1151">IF(AND(OR($I41="P",$I41="S1",$I41="S2"),DM$2&gt;=$N41,DM$2&lt;=$O41,$T41&lt;&gt;""),"G",IF(AND($I41="S",DM$2&gt;=$N41,DM$2&lt;=$O41,$T41&lt;&gt;""),"O","")&amp;IF(AND($Q41&gt;0,DM$2&gt;=$N41,TODAY()&gt;=DM$2,DM$2&lt;=$O41,$T41&lt;&gt;""),"T",IF(AND(DM$2&gt;$O41,TODAY()&gt;=DM$2,OR($A41="K",$A41="L"),$R41&gt;0,OR($R41&lt;&gt;"",$O41&lt;&gt;"")),"D","")))</f>
        <v/>
      </c>
      <c r="DN41" s="112" t="str">
        <f t="shared" ca="1" si="1151"/>
        <v/>
      </c>
      <c r="DO41" s="112" t="str">
        <f t="shared" ca="1" si="1151"/>
        <v/>
      </c>
      <c r="DP41" s="112" t="str">
        <f t="shared" ca="1" si="1151"/>
        <v/>
      </c>
      <c r="DQ41" s="112" t="str">
        <f t="shared" ca="1" si="1151"/>
        <v/>
      </c>
      <c r="DR41" s="112" t="str">
        <f t="shared" ca="1" si="1151"/>
        <v/>
      </c>
      <c r="DS41" s="112" t="str">
        <f t="shared" ca="1" si="1151"/>
        <v/>
      </c>
      <c r="DT41" s="112" t="str">
        <f t="shared" ca="1" si="1151"/>
        <v/>
      </c>
      <c r="DU41" s="112" t="str">
        <f t="shared" ca="1" si="1151"/>
        <v/>
      </c>
      <c r="DV41" s="112" t="str">
        <f t="shared" ca="1" si="1151"/>
        <v/>
      </c>
      <c r="DW41" s="112" t="str">
        <f t="shared" ca="1" si="1151"/>
        <v/>
      </c>
      <c r="DX41" s="112" t="str">
        <f t="shared" ca="1" si="1151"/>
        <v/>
      </c>
      <c r="DY41" s="112" t="str">
        <f t="shared" ca="1" si="1151"/>
        <v/>
      </c>
      <c r="DZ41" s="112" t="str">
        <f t="shared" ca="1" si="1151"/>
        <v/>
      </c>
      <c r="EA41" s="112" t="str">
        <f t="shared" ca="1" si="1151"/>
        <v/>
      </c>
      <c r="EB41" s="112" t="str">
        <f t="shared" ca="1" si="1151"/>
        <v/>
      </c>
      <c r="EC41" s="112" t="str">
        <f t="shared" ref="EC41:EQ42" ca="1" si="1152">IF(AND(OR($I41="P",$I41="S1",$I41="S2"),EC$2&gt;=$N41,EC$2&lt;=$O41,$T41&lt;&gt;""),"G",IF(AND($I41="S",EC$2&gt;=$N41,EC$2&lt;=$O41,$T41&lt;&gt;""),"O","")&amp;IF(AND($Q41&gt;0,EC$2&gt;=$N41,TODAY()&gt;=EC$2,EC$2&lt;=$O41,$T41&lt;&gt;""),"T",IF(AND(EC$2&gt;$O41,TODAY()&gt;=EC$2,OR($A41="K",$A41="L"),$R41&gt;0,OR($R41&lt;&gt;"",$O41&lt;&gt;"")),"D","")))</f>
        <v/>
      </c>
      <c r="ED41" s="112" t="str">
        <f t="shared" ca="1" si="1152"/>
        <v/>
      </c>
      <c r="EE41" s="112" t="str">
        <f t="shared" ca="1" si="1152"/>
        <v/>
      </c>
      <c r="EF41" s="112" t="str">
        <f t="shared" ca="1" si="1152"/>
        <v/>
      </c>
      <c r="EG41" s="112" t="str">
        <f t="shared" ca="1" si="1152"/>
        <v/>
      </c>
      <c r="EH41" s="112" t="str">
        <f t="shared" ca="1" si="1152"/>
        <v/>
      </c>
      <c r="EI41" s="112" t="str">
        <f t="shared" ca="1" si="1152"/>
        <v/>
      </c>
      <c r="EJ41" s="112" t="str">
        <f t="shared" ca="1" si="1152"/>
        <v/>
      </c>
      <c r="EK41" s="112" t="str">
        <f t="shared" ca="1" si="1152"/>
        <v/>
      </c>
      <c r="EL41" s="112" t="str">
        <f t="shared" ca="1" si="1152"/>
        <v/>
      </c>
      <c r="EM41" s="112" t="str">
        <f t="shared" ca="1" si="1152"/>
        <v/>
      </c>
      <c r="EN41" s="112" t="str">
        <f t="shared" ca="1" si="1152"/>
        <v/>
      </c>
      <c r="EO41" s="112" t="str">
        <f t="shared" ca="1" si="1152"/>
        <v/>
      </c>
      <c r="EP41" s="112" t="str">
        <f t="shared" ca="1" si="1152"/>
        <v/>
      </c>
      <c r="EQ41" s="112" t="str">
        <f t="shared" ca="1" si="1152"/>
        <v/>
      </c>
      <c r="ER41" s="112" t="str">
        <f t="shared" ca="1" si="1120"/>
        <v/>
      </c>
      <c r="ES41" s="112" t="str">
        <f t="shared" ca="1" si="1120"/>
        <v/>
      </c>
      <c r="ET41" s="112" t="str">
        <f t="shared" ca="1" si="1120"/>
        <v/>
      </c>
      <c r="EU41" s="112" t="str">
        <f t="shared" ca="1" si="1120"/>
        <v/>
      </c>
      <c r="EV41" s="112" t="str">
        <f t="shared" ca="1" si="1120"/>
        <v/>
      </c>
      <c r="EW41" s="112" t="str">
        <f t="shared" ca="1" si="1120"/>
        <v/>
      </c>
      <c r="EX41" s="112" t="str">
        <f t="shared" ca="1" si="1120"/>
        <v/>
      </c>
      <c r="EY41" s="112" t="str">
        <f t="shared" ca="1" si="1120"/>
        <v/>
      </c>
      <c r="EZ41" s="112" t="str">
        <f t="shared" ca="1" si="1120"/>
        <v/>
      </c>
      <c r="FA41" s="112" t="str">
        <f t="shared" ca="1" si="1120"/>
        <v/>
      </c>
      <c r="FB41" s="112" t="str">
        <f t="shared" ca="1" si="1120"/>
        <v/>
      </c>
      <c r="FC41" s="112" t="str">
        <f t="shared" ca="1" si="1120"/>
        <v/>
      </c>
      <c r="FD41" s="112" t="str">
        <f t="shared" ca="1" si="1120"/>
        <v/>
      </c>
      <c r="FE41" s="112" t="str">
        <f t="shared" ca="1" si="1120"/>
        <v/>
      </c>
      <c r="FF41" s="112" t="str">
        <f t="shared" ca="1" si="1120"/>
        <v/>
      </c>
      <c r="FG41" s="112" t="str">
        <f t="shared" ca="1" si="1120"/>
        <v/>
      </c>
      <c r="FH41" s="112" t="str">
        <f t="shared" ca="1" si="1121"/>
        <v/>
      </c>
      <c r="FI41" s="112" t="str">
        <f t="shared" ca="1" si="1121"/>
        <v/>
      </c>
      <c r="FJ41" s="112" t="str">
        <f t="shared" ca="1" si="1121"/>
        <v/>
      </c>
      <c r="FK41" s="112" t="str">
        <f t="shared" ca="1" si="1121"/>
        <v/>
      </c>
      <c r="FL41" s="112" t="str">
        <f t="shared" ca="1" si="1121"/>
        <v/>
      </c>
      <c r="FM41" s="112" t="str">
        <f t="shared" ca="1" si="1121"/>
        <v/>
      </c>
      <c r="FN41" s="112" t="str">
        <f t="shared" ca="1" si="1121"/>
        <v/>
      </c>
      <c r="FO41" s="112" t="str">
        <f t="shared" ca="1" si="1121"/>
        <v/>
      </c>
      <c r="FP41" s="112" t="str">
        <f t="shared" ca="1" si="1121"/>
        <v/>
      </c>
      <c r="FQ41" s="112" t="str">
        <f t="shared" ca="1" si="1121"/>
        <v/>
      </c>
      <c r="FR41" s="112" t="str">
        <f t="shared" ca="1" si="1121"/>
        <v/>
      </c>
      <c r="FS41" s="112" t="str">
        <f t="shared" ca="1" si="1121"/>
        <v/>
      </c>
      <c r="FT41" s="112" t="str">
        <f t="shared" ca="1" si="1121"/>
        <v/>
      </c>
      <c r="FU41" s="112" t="str">
        <f t="shared" ca="1" si="1121"/>
        <v/>
      </c>
      <c r="FV41" s="112" t="str">
        <f t="shared" ca="1" si="1121"/>
        <v/>
      </c>
      <c r="FW41" s="112" t="str">
        <f t="shared" ca="1" si="1122"/>
        <v/>
      </c>
      <c r="FX41" s="112" t="str">
        <f t="shared" ca="1" si="1122"/>
        <v/>
      </c>
      <c r="FY41" s="112" t="str">
        <f t="shared" ca="1" si="1122"/>
        <v/>
      </c>
      <c r="FZ41" s="112" t="str">
        <f t="shared" ca="1" si="1122"/>
        <v/>
      </c>
      <c r="GA41" s="112" t="str">
        <f t="shared" ca="1" si="1122"/>
        <v/>
      </c>
      <c r="GB41" s="112" t="str">
        <f t="shared" ca="1" si="1122"/>
        <v/>
      </c>
      <c r="GC41" s="112" t="str">
        <f t="shared" ca="1" si="1122"/>
        <v/>
      </c>
      <c r="GD41" s="112" t="str">
        <f t="shared" ca="1" si="1122"/>
        <v/>
      </c>
      <c r="GE41" s="112" t="str">
        <f t="shared" ca="1" si="1122"/>
        <v/>
      </c>
      <c r="GF41" s="112" t="str">
        <f t="shared" ca="1" si="1122"/>
        <v/>
      </c>
      <c r="GG41" s="112" t="str">
        <f t="shared" ca="1" si="1122"/>
        <v/>
      </c>
      <c r="GH41" s="112" t="str">
        <f t="shared" ca="1" si="1122"/>
        <v/>
      </c>
      <c r="GI41" s="112" t="str">
        <f t="shared" ca="1" si="1122"/>
        <v/>
      </c>
      <c r="GJ41" s="112" t="str">
        <f t="shared" ca="1" si="1122"/>
        <v/>
      </c>
      <c r="GK41" s="112" t="str">
        <f t="shared" ca="1" si="1122"/>
        <v/>
      </c>
      <c r="GL41" s="112" t="str">
        <f t="shared" ca="1" si="1122"/>
        <v/>
      </c>
      <c r="GM41" s="112" t="str">
        <f t="shared" ca="1" si="1105"/>
        <v/>
      </c>
      <c r="GN41" s="112" t="str">
        <f t="shared" ca="1" si="1105"/>
        <v/>
      </c>
      <c r="GO41" s="112" t="str">
        <f t="shared" ca="1" si="1105"/>
        <v/>
      </c>
      <c r="GP41" s="112" t="str">
        <f t="shared" ca="1" si="1105"/>
        <v/>
      </c>
      <c r="GQ41" s="112" t="str">
        <f t="shared" ca="1" si="1105"/>
        <v/>
      </c>
      <c r="GR41" s="112" t="str">
        <f t="shared" ca="1" si="1105"/>
        <v/>
      </c>
      <c r="GS41" s="112" t="str">
        <f t="shared" ca="1" si="1105"/>
        <v/>
      </c>
      <c r="GT41" s="112" t="str">
        <f t="shared" ca="1" si="1105"/>
        <v/>
      </c>
      <c r="GU41" s="112" t="str">
        <f t="shared" ca="1" si="1105"/>
        <v/>
      </c>
      <c r="GV41" s="112" t="str">
        <f t="shared" ca="1" si="1105"/>
        <v/>
      </c>
      <c r="GW41" s="112" t="str">
        <f t="shared" ca="1" si="1105"/>
        <v/>
      </c>
      <c r="GX41" s="112" t="str">
        <f t="shared" ca="1" si="1105"/>
        <v/>
      </c>
      <c r="GY41" s="112" t="str">
        <f t="shared" ca="1" si="1105"/>
        <v/>
      </c>
      <c r="GZ41" s="112" t="str">
        <f t="shared" ca="1" si="1105"/>
        <v/>
      </c>
      <c r="HA41" s="112" t="str">
        <f t="shared" ca="1" si="1105"/>
        <v/>
      </c>
      <c r="HB41" s="112" t="str">
        <f t="shared" ref="HB41:HQ46" ca="1" si="1153">IF(AND(OR($I41="P",$I41="S1",$I41="S2"),HB$2&gt;=$N41,HB$2&lt;=$O41,$T41&lt;&gt;""),"G",IF(AND($I41="S",HB$2&gt;=$N41,HB$2&lt;=$O41,$T41&lt;&gt;""),"O","")&amp;IF(AND($Q41&gt;0,HB$2&gt;=$N41,TODAY()&gt;=HB$2,HB$2&lt;=$O41,$T41&lt;&gt;""),"T",IF(AND(HB$2&gt;$O41,TODAY()&gt;=HB$2,OR($A41="K",$A41="L"),$R41&gt;0,OR($R41&lt;&gt;"",$O41&lt;&gt;"")),"D","")))</f>
        <v/>
      </c>
      <c r="HC41" s="112" t="str">
        <f t="shared" ca="1" si="1153"/>
        <v/>
      </c>
      <c r="HD41" s="112" t="str">
        <f t="shared" ca="1" si="1153"/>
        <v/>
      </c>
      <c r="HE41" s="112" t="str">
        <f t="shared" ca="1" si="1153"/>
        <v/>
      </c>
      <c r="HF41" s="112" t="str">
        <f t="shared" ca="1" si="1153"/>
        <v/>
      </c>
      <c r="HG41" s="112" t="str">
        <f t="shared" ca="1" si="1153"/>
        <v/>
      </c>
      <c r="HH41" s="112" t="str">
        <f t="shared" ca="1" si="1153"/>
        <v/>
      </c>
      <c r="HI41" s="112" t="str">
        <f t="shared" ref="HI41:HW42" ca="1" si="1154">IF(AND(OR($I41="P",$I41="S1",$I41="S2"),HI$2&gt;=$N41,HI$2&lt;=$O41,$T41&lt;&gt;""),"G",IF(AND($I41="S",HI$2&gt;=$N41,HI$2&lt;=$O41,$T41&lt;&gt;""),"O","")&amp;IF(AND($Q41&gt;0,HI$2&gt;=$N41,TODAY()&gt;=HI$2,HI$2&lt;=$O41,$T41&lt;&gt;""),"T",IF(AND(HI$2&gt;$O41,TODAY()&gt;=HI$2,OR($A41="K",$A41="L"),$R41&gt;0,OR($R41&lt;&gt;"",$O41&lt;&gt;"")),"D","")))</f>
        <v/>
      </c>
      <c r="HJ41" s="112" t="str">
        <f t="shared" ca="1" si="1154"/>
        <v/>
      </c>
      <c r="HK41" s="112" t="str">
        <f t="shared" ca="1" si="1154"/>
        <v/>
      </c>
      <c r="HL41" s="112" t="str">
        <f t="shared" ca="1" si="1154"/>
        <v/>
      </c>
      <c r="HM41" s="112" t="str">
        <f t="shared" ca="1" si="1154"/>
        <v/>
      </c>
      <c r="HN41" s="112" t="str">
        <f t="shared" ca="1" si="1154"/>
        <v/>
      </c>
      <c r="HO41" s="112" t="str">
        <f t="shared" ca="1" si="1154"/>
        <v/>
      </c>
      <c r="HP41" s="112" t="str">
        <f t="shared" ca="1" si="1154"/>
        <v/>
      </c>
      <c r="HQ41" s="112" t="str">
        <f t="shared" ca="1" si="1154"/>
        <v/>
      </c>
      <c r="HR41" s="112" t="str">
        <f t="shared" ca="1" si="1154"/>
        <v/>
      </c>
      <c r="HS41" s="112" t="str">
        <f t="shared" ca="1" si="1154"/>
        <v/>
      </c>
      <c r="HT41" s="112" t="str">
        <f t="shared" ca="1" si="1154"/>
        <v/>
      </c>
      <c r="HU41" s="112" t="str">
        <f t="shared" ca="1" si="1154"/>
        <v/>
      </c>
      <c r="HV41" s="112" t="str">
        <f t="shared" ca="1" si="1154"/>
        <v/>
      </c>
      <c r="HW41" s="112" t="str">
        <f t="shared" ca="1" si="1154"/>
        <v/>
      </c>
      <c r="HX41" s="112" t="str">
        <f t="shared" ca="1" si="1123"/>
        <v/>
      </c>
      <c r="HY41" s="112" t="str">
        <f t="shared" ca="1" si="1123"/>
        <v/>
      </c>
      <c r="HZ41" s="112" t="str">
        <f t="shared" ca="1" si="1123"/>
        <v/>
      </c>
      <c r="IA41" s="112" t="str">
        <f t="shared" ca="1" si="1123"/>
        <v/>
      </c>
      <c r="IB41" s="112" t="str">
        <f t="shared" ca="1" si="1123"/>
        <v/>
      </c>
      <c r="IC41" s="112" t="str">
        <f t="shared" ca="1" si="1123"/>
        <v/>
      </c>
      <c r="ID41" s="112" t="str">
        <f t="shared" ca="1" si="1123"/>
        <v/>
      </c>
      <c r="IE41" s="112" t="str">
        <f t="shared" ca="1" si="1123"/>
        <v/>
      </c>
      <c r="IF41" s="112" t="str">
        <f t="shared" ca="1" si="1123"/>
        <v/>
      </c>
      <c r="IG41" s="112" t="str">
        <f t="shared" ca="1" si="1123"/>
        <v/>
      </c>
      <c r="IH41" s="112" t="str">
        <f t="shared" ca="1" si="1124"/>
        <v/>
      </c>
      <c r="II41" s="112" t="str">
        <f t="shared" ca="1" si="1124"/>
        <v/>
      </c>
      <c r="IJ41" s="112" t="str">
        <f t="shared" ca="1" si="1124"/>
        <v/>
      </c>
      <c r="IK41" s="112" t="str">
        <f t="shared" ca="1" si="1124"/>
        <v/>
      </c>
      <c r="IL41" s="112" t="str">
        <f t="shared" ca="1" si="1124"/>
        <v/>
      </c>
      <c r="IM41" s="112" t="str">
        <f t="shared" ca="1" si="1124"/>
        <v/>
      </c>
      <c r="IN41" s="112" t="str">
        <f t="shared" ca="1" si="1106"/>
        <v/>
      </c>
      <c r="IO41" s="112" t="str">
        <f t="shared" ca="1" si="1106"/>
        <v/>
      </c>
      <c r="IP41" s="112" t="str">
        <f t="shared" ca="1" si="1106"/>
        <v/>
      </c>
      <c r="IQ41" s="112" t="str">
        <f t="shared" ca="1" si="1106"/>
        <v/>
      </c>
      <c r="IR41" s="112" t="str">
        <f t="shared" ref="IR41:JG42" ca="1" si="1155">IF(AND(OR($I41="P",$I41="S1",$I41="S2"),IR$2&gt;=$N41,IR$2&lt;=$O41,$T41&lt;&gt;""),"G",IF(AND($I41="S",IR$2&gt;=$N41,IR$2&lt;=$O41,$T41&lt;&gt;""),"O","")&amp;IF(AND($Q41&gt;0,IR$2&gt;=$N41,TODAY()&gt;=IR$2,IR$2&lt;=$O41,$T41&lt;&gt;""),"T",IF(AND(IR$2&gt;$O41,TODAY()&gt;=IR$2,OR($A41="K",$A41="L"),$R41&gt;0,OR($R41&lt;&gt;"",$O41&lt;&gt;"")),"D","")))</f>
        <v/>
      </c>
      <c r="IS41" s="112" t="str">
        <f t="shared" ca="1" si="1155"/>
        <v/>
      </c>
      <c r="IT41" s="112" t="str">
        <f t="shared" ca="1" si="1155"/>
        <v/>
      </c>
      <c r="IU41" s="112" t="str">
        <f t="shared" ca="1" si="1155"/>
        <v/>
      </c>
      <c r="IV41" s="112" t="str">
        <f t="shared" ca="1" si="1155"/>
        <v/>
      </c>
      <c r="IW41" s="112" t="str">
        <f t="shared" ca="1" si="1155"/>
        <v/>
      </c>
      <c r="IX41" s="112" t="str">
        <f t="shared" ca="1" si="1155"/>
        <v/>
      </c>
      <c r="IY41" s="112" t="str">
        <f t="shared" ca="1" si="1155"/>
        <v/>
      </c>
      <c r="IZ41" s="112" t="str">
        <f t="shared" ca="1" si="1155"/>
        <v/>
      </c>
      <c r="JA41" s="112" t="str">
        <f t="shared" ca="1" si="1155"/>
        <v/>
      </c>
      <c r="JB41" s="112" t="str">
        <f t="shared" ca="1" si="1155"/>
        <v/>
      </c>
      <c r="JC41" s="112" t="str">
        <f t="shared" ca="1" si="1155"/>
        <v/>
      </c>
      <c r="JD41" s="112" t="str">
        <f t="shared" ca="1" si="1155"/>
        <v/>
      </c>
      <c r="JE41" s="112" t="str">
        <f t="shared" ca="1" si="1155"/>
        <v/>
      </c>
      <c r="JF41" s="112" t="str">
        <f t="shared" ca="1" si="1155"/>
        <v/>
      </c>
      <c r="JG41" s="112" t="str">
        <f t="shared" ca="1" si="1155"/>
        <v/>
      </c>
      <c r="JH41" s="112" t="str">
        <f t="shared" ref="JH41:JH42" ca="1" si="1156">IF(AND(OR($I41="P",$I41="S1",$I41="S2"),JH$2&gt;=$N41,JH$2&lt;=$O41,$T41&lt;&gt;""),"G",IF(AND($I41="S",JH$2&gt;=$N41,JH$2&lt;=$O41,$T41&lt;&gt;""),"O","")&amp;IF(AND($Q41&gt;0,JH$2&gt;=$N41,TODAY()&gt;=JH$2,JH$2&lt;=$O41,$T41&lt;&gt;""),"T",IF(AND(JH$2&gt;$O41,TODAY()&gt;=JH$2,OR($A41="K",$A41="L"),$R41&gt;0,OR($R41&lt;&gt;"",$O41&lt;&gt;"")),"D","")))</f>
        <v/>
      </c>
      <c r="JI41" s="112" t="str">
        <f t="shared" ref="JI41:JT42" ca="1" si="1157">IF(AND(OR($I41="P",$I41="S1",$I41="S2"),JI$2&gt;=$N41,JI$2&lt;=$O41,$T41&lt;&gt;""),"G",IF(AND($I41="S",JI$2&gt;=$N41,JI$2&lt;=$O41,$T41&lt;&gt;""),"O","")&amp;IF(AND($Q41&gt;0,JI$2&gt;=$N41,TODAY()&gt;=JI$2,JI$2&lt;=$O41,$T41&lt;&gt;""),"T",IF(AND(JI$2&gt;$O41,TODAY()&gt;=JI$2,OR($A41="K",$A41="L"),$R41&gt;0,OR($R41&lt;&gt;"",$O41&lt;&gt;"")),"D","")))</f>
        <v/>
      </c>
      <c r="JJ41" s="112" t="str">
        <f t="shared" ca="1" si="1157"/>
        <v/>
      </c>
      <c r="JK41" s="112" t="str">
        <f t="shared" ca="1" si="1157"/>
        <v/>
      </c>
      <c r="JL41" s="112" t="str">
        <f t="shared" ca="1" si="1157"/>
        <v/>
      </c>
      <c r="JM41" s="112" t="str">
        <f t="shared" ca="1" si="1157"/>
        <v/>
      </c>
      <c r="JN41" s="112" t="str">
        <f t="shared" ca="1" si="1157"/>
        <v/>
      </c>
      <c r="JO41" s="112" t="str">
        <f t="shared" ca="1" si="1157"/>
        <v/>
      </c>
      <c r="JP41" s="112" t="str">
        <f t="shared" ca="1" si="1157"/>
        <v/>
      </c>
      <c r="JQ41" s="112" t="str">
        <f t="shared" ca="1" si="1157"/>
        <v/>
      </c>
      <c r="JR41" s="112" t="str">
        <f t="shared" ca="1" si="1157"/>
        <v/>
      </c>
      <c r="JS41" s="112" t="str">
        <f t="shared" ca="1" si="1157"/>
        <v/>
      </c>
      <c r="JT41" s="112" t="str">
        <f t="shared" ca="1" si="1157"/>
        <v/>
      </c>
      <c r="JU41" s="112" t="str">
        <f t="shared" ref="JU41:KE43" ca="1" si="1158">IF(AND(OR($I41="P",$I41="S1",$I41="S2"),JU$2&gt;=$N41,JU$2&lt;=$O41,$T41&lt;&gt;""),"G",IF(AND($I41="S",JU$2&gt;=$N41,JU$2&lt;=$O41,$T41&lt;&gt;""),"O","")&amp;IF(AND($Q41&gt;0,JU$2&gt;=$N41,TODAY()&gt;=JU$2,JU$2&lt;=$O41,$T41&lt;&gt;""),"T",IF(AND(JU$2&gt;$O41,TODAY()&gt;=JU$2,OR($A41="K",$A41="L"),$R41&gt;0,OR($R41&lt;&gt;"",$O41&lt;&gt;"")),"D","")))</f>
        <v/>
      </c>
      <c r="JV41" s="112" t="str">
        <f t="shared" ca="1" si="1158"/>
        <v/>
      </c>
      <c r="JW41" s="112" t="str">
        <f t="shared" ca="1" si="1158"/>
        <v/>
      </c>
      <c r="JX41" s="112" t="str">
        <f t="shared" ca="1" si="1158"/>
        <v/>
      </c>
      <c r="JY41" s="112" t="str">
        <f t="shared" ca="1" si="1158"/>
        <v/>
      </c>
      <c r="JZ41" s="112" t="str">
        <f t="shared" ca="1" si="1158"/>
        <v/>
      </c>
      <c r="KA41" s="112" t="str">
        <f t="shared" ca="1" si="1158"/>
        <v/>
      </c>
      <c r="KB41" s="112" t="str">
        <f t="shared" ca="1" si="1158"/>
        <v/>
      </c>
      <c r="KC41" s="112" t="str">
        <f t="shared" ca="1" si="1158"/>
        <v/>
      </c>
      <c r="KD41" s="112" t="str">
        <f t="shared" ca="1" si="1158"/>
        <v/>
      </c>
      <c r="KE41" s="112" t="str">
        <f t="shared" ca="1" si="1158"/>
        <v/>
      </c>
      <c r="KF41" s="112" t="str">
        <f t="shared" ca="1" si="1125"/>
        <v/>
      </c>
      <c r="KG41" s="112" t="str">
        <f t="shared" ca="1" si="1125"/>
        <v/>
      </c>
      <c r="KH41" s="112" t="str">
        <f t="shared" ca="1" si="1125"/>
        <v/>
      </c>
      <c r="KI41" s="112" t="str">
        <f t="shared" ca="1" si="1125"/>
        <v/>
      </c>
      <c r="KJ41" s="112" t="str">
        <f t="shared" ca="1" si="1125"/>
        <v/>
      </c>
      <c r="KK41" s="112" t="str">
        <f t="shared" ca="1" si="1125"/>
        <v/>
      </c>
      <c r="KL41" s="112" t="str">
        <f t="shared" ca="1" si="1126"/>
        <v/>
      </c>
      <c r="KM41" s="112" t="str">
        <f t="shared" ca="1" si="1126"/>
        <v/>
      </c>
      <c r="KN41" s="112" t="str">
        <f t="shared" ca="1" si="1126"/>
        <v/>
      </c>
      <c r="KO41" s="112" t="str">
        <f t="shared" ca="1" si="1127"/>
        <v/>
      </c>
      <c r="KP41" s="112" t="str">
        <f t="shared" ca="1" si="1128"/>
        <v/>
      </c>
      <c r="KQ41" s="112" t="str">
        <f t="shared" ca="1" si="1128"/>
        <v/>
      </c>
      <c r="KR41" s="112" t="str">
        <f t="shared" ca="1" si="1128"/>
        <v/>
      </c>
      <c r="KS41" s="112" t="str">
        <f t="shared" ca="1" si="1128"/>
        <v/>
      </c>
      <c r="KT41" s="112" t="str">
        <f t="shared" ca="1" si="1128"/>
        <v/>
      </c>
      <c r="KU41" s="112" t="str">
        <f t="shared" ca="1" si="1128"/>
        <v/>
      </c>
      <c r="KV41" s="112" t="str">
        <f t="shared" ca="1" si="1128"/>
        <v/>
      </c>
      <c r="KW41" s="112" t="str">
        <f t="shared" ca="1" si="1128"/>
        <v/>
      </c>
      <c r="KX41" s="112" t="str">
        <f t="shared" ca="1" si="1128"/>
        <v/>
      </c>
      <c r="KY41" s="112" t="str">
        <f t="shared" ca="1" si="1128"/>
        <v/>
      </c>
      <c r="KZ41" s="112" t="str">
        <f t="shared" ca="1" si="1128"/>
        <v/>
      </c>
      <c r="LA41" s="112" t="str">
        <f t="shared" ca="1" si="1128"/>
        <v>OT</v>
      </c>
      <c r="LB41" s="112" t="str">
        <f t="shared" ca="1" si="1128"/>
        <v>OT</v>
      </c>
      <c r="LC41" s="112" t="str">
        <f t="shared" ca="1" si="1128"/>
        <v>OT</v>
      </c>
      <c r="LD41" s="112" t="str">
        <f t="shared" ca="1" si="1128"/>
        <v>OT</v>
      </c>
      <c r="LE41" s="112" t="str">
        <f t="shared" ca="1" si="1048"/>
        <v>OT</v>
      </c>
      <c r="LF41" s="112" t="str">
        <f t="shared" ca="1" si="1048"/>
        <v>OT</v>
      </c>
      <c r="LG41" s="112" t="str">
        <f t="shared" ca="1" si="1049"/>
        <v>OT</v>
      </c>
      <c r="LH41" s="112" t="str">
        <f t="shared" ref="LH41:LW46" ca="1" si="1159">IF(AND(OR($I41="P",$I41="S1",$I41="S2"),LH$2&gt;=$N41,LH$2&lt;=$O41,$T41&lt;&gt;""),"G",IF(AND($I41="S",LH$2&gt;=$N41,LH$2&lt;=$O41,$T41&lt;&gt;""),"O","")&amp;IF(AND($Q41&gt;0,LH$2&gt;=$N41,TODAY()&gt;=LH$2,LH$2&lt;=$O41,$T41&lt;&gt;""),"T",IF(AND(LH$2&gt;$O41,TODAY()&gt;=LH$2,OR($A41="K",$A41="L"),$R41&gt;0,OR($R41&lt;&gt;"",$O41&lt;&gt;"")),"D","")))</f>
        <v>OT</v>
      </c>
      <c r="LI41" s="112" t="str">
        <f t="shared" ca="1" si="1159"/>
        <v>OT</v>
      </c>
      <c r="LJ41" s="112" t="str">
        <f t="shared" ca="1" si="1159"/>
        <v>OT</v>
      </c>
      <c r="LK41" s="112" t="str">
        <f t="shared" ca="1" si="1159"/>
        <v>OT</v>
      </c>
      <c r="LL41" s="112" t="str">
        <f t="shared" ca="1" si="1159"/>
        <v>OT</v>
      </c>
      <c r="LM41" s="112" t="str">
        <f t="shared" ca="1" si="1159"/>
        <v>OT</v>
      </c>
      <c r="LN41" s="112" t="str">
        <f t="shared" ca="1" si="1159"/>
        <v>OT</v>
      </c>
      <c r="LO41" s="112" t="str">
        <f t="shared" ca="1" si="1159"/>
        <v>OT</v>
      </c>
      <c r="LP41" s="112" t="str">
        <f t="shared" ca="1" si="1159"/>
        <v>OT</v>
      </c>
      <c r="LQ41" s="112" t="str">
        <f t="shared" ca="1" si="1159"/>
        <v>OT</v>
      </c>
      <c r="LR41" s="112" t="str">
        <f t="shared" ca="1" si="1159"/>
        <v>OT</v>
      </c>
      <c r="LS41" s="112" t="str">
        <f t="shared" ca="1" si="1159"/>
        <v>OT</v>
      </c>
      <c r="LT41" s="112" t="str">
        <f t="shared" ca="1" si="1159"/>
        <v>OT</v>
      </c>
      <c r="LU41" s="112" t="str">
        <f t="shared" ca="1" si="1159"/>
        <v>OT</v>
      </c>
      <c r="LV41" s="112" t="str">
        <f t="shared" ca="1" si="1159"/>
        <v>OT</v>
      </c>
      <c r="LW41" s="112" t="str">
        <f t="shared" ca="1" si="1159"/>
        <v>OT</v>
      </c>
      <c r="LX41" s="112" t="str">
        <f t="shared" ref="LX41:ML43" ca="1" si="1160">IF(AND(OR($I41="P",$I41="S1",$I41="S2"),LX$2&gt;=$N41,LX$2&lt;=$O41,$T41&lt;&gt;""),"G",IF(AND($I41="S",LX$2&gt;=$N41,LX$2&lt;=$O41,$T41&lt;&gt;""),"O","")&amp;IF(AND($Q41&gt;0,LX$2&gt;=$N41,TODAY()&gt;=LX$2,LX$2&lt;=$O41,$T41&lt;&gt;""),"T",IF(AND(LX$2&gt;$O41,TODAY()&gt;=LX$2,OR($A41="K",$A41="L"),$R41&gt;0,OR($R41&lt;&gt;"",$O41&lt;&gt;"")),"D","")))</f>
        <v>OT</v>
      </c>
      <c r="LY41" s="112" t="str">
        <f t="shared" ca="1" si="1160"/>
        <v>OT</v>
      </c>
      <c r="LZ41" s="112" t="str">
        <f t="shared" ca="1" si="1160"/>
        <v>OT</v>
      </c>
      <c r="MA41" s="112" t="str">
        <f t="shared" ca="1" si="1160"/>
        <v>OT</v>
      </c>
      <c r="MB41" s="112" t="str">
        <f t="shared" ca="1" si="1160"/>
        <v>OT</v>
      </c>
      <c r="MC41" s="112" t="str">
        <f t="shared" ca="1" si="1160"/>
        <v>OT</v>
      </c>
      <c r="MD41" s="112" t="str">
        <f t="shared" ca="1" si="1160"/>
        <v>OT</v>
      </c>
      <c r="ME41" s="112" t="str">
        <f t="shared" ca="1" si="1160"/>
        <v>OT</v>
      </c>
      <c r="MF41" s="112" t="str">
        <f t="shared" ca="1" si="1160"/>
        <v>OT</v>
      </c>
      <c r="MG41" s="112" t="str">
        <f t="shared" ca="1" si="1110"/>
        <v>OT</v>
      </c>
      <c r="MH41" s="112" t="str">
        <f t="shared" ca="1" si="1110"/>
        <v>OT</v>
      </c>
      <c r="MI41" s="112" t="str">
        <f t="shared" ca="1" si="1110"/>
        <v>OT</v>
      </c>
      <c r="MJ41" s="112" t="str">
        <f t="shared" ca="1" si="1110"/>
        <v>OT</v>
      </c>
      <c r="MK41" s="112" t="str">
        <f t="shared" ca="1" si="1110"/>
        <v>OT</v>
      </c>
      <c r="ML41" s="112" t="str">
        <f t="shared" ca="1" si="1110"/>
        <v>OT</v>
      </c>
      <c r="MM41" s="112" t="str">
        <f t="shared" ca="1" si="1129"/>
        <v>OT</v>
      </c>
      <c r="MN41" s="112" t="str">
        <f t="shared" ca="1" si="1129"/>
        <v>OT</v>
      </c>
      <c r="MO41" s="112" t="str">
        <f t="shared" ca="1" si="1129"/>
        <v>OT</v>
      </c>
      <c r="MP41" s="112" t="str">
        <f t="shared" ca="1" si="1129"/>
        <v>OT</v>
      </c>
      <c r="MQ41" s="112" t="str">
        <f t="shared" ca="1" si="1129"/>
        <v>OT</v>
      </c>
      <c r="MR41" s="112" t="str">
        <f t="shared" ca="1" si="1129"/>
        <v>OT</v>
      </c>
      <c r="MS41" s="112" t="str">
        <f t="shared" ca="1" si="1129"/>
        <v>OT</v>
      </c>
      <c r="MT41" s="112" t="str">
        <f t="shared" ca="1" si="1129"/>
        <v>OT</v>
      </c>
      <c r="MU41" s="112" t="str">
        <f t="shared" ca="1" si="1129"/>
        <v>OT</v>
      </c>
      <c r="MV41" s="112" t="str">
        <f t="shared" ca="1" si="1129"/>
        <v>OT</v>
      </c>
      <c r="MW41" s="112" t="str">
        <f t="shared" ca="1" si="1129"/>
        <v>OT</v>
      </c>
      <c r="MX41" s="112" t="str">
        <f t="shared" ca="1" si="1129"/>
        <v>OT</v>
      </c>
      <c r="MY41" s="112" t="str">
        <f t="shared" ca="1" si="1129"/>
        <v>OT</v>
      </c>
      <c r="MZ41" s="112" t="str">
        <f t="shared" ca="1" si="1129"/>
        <v>OT</v>
      </c>
      <c r="NA41" s="112" t="str">
        <f t="shared" ca="1" si="1129"/>
        <v>OT</v>
      </c>
      <c r="NB41" s="112" t="str">
        <f t="shared" ca="1" si="1129"/>
        <v>OT</v>
      </c>
      <c r="NC41" s="112" t="str">
        <f t="shared" ca="1" si="1111"/>
        <v>OT</v>
      </c>
      <c r="ND41" s="112" t="str">
        <f t="shared" ca="1" si="1056"/>
        <v>OT</v>
      </c>
      <c r="NE41" s="112" t="str">
        <f t="shared" ca="1" si="1056"/>
        <v>OT</v>
      </c>
      <c r="NF41" s="112" t="str">
        <f t="shared" ca="1" si="1130"/>
        <v>OT</v>
      </c>
      <c r="NG41" s="112" t="str">
        <f t="shared" ca="1" si="1130"/>
        <v>OT</v>
      </c>
      <c r="NH41" s="112" t="str">
        <f t="shared" ca="1" si="1130"/>
        <v>OT</v>
      </c>
      <c r="NI41" s="112" t="str">
        <f t="shared" ca="1" si="1130"/>
        <v>OT</v>
      </c>
      <c r="NJ41" s="112" t="str">
        <f t="shared" ca="1" si="1130"/>
        <v>OT</v>
      </c>
      <c r="NK41" s="112" t="str">
        <f t="shared" ca="1" si="1130"/>
        <v>OT</v>
      </c>
      <c r="NL41" s="112" t="str">
        <f t="shared" ca="1" si="1130"/>
        <v>OT</v>
      </c>
      <c r="NM41" s="112" t="str">
        <f t="shared" ca="1" si="1130"/>
        <v>OT</v>
      </c>
      <c r="NN41" s="112" t="str">
        <f t="shared" ca="1" si="1130"/>
        <v>OT</v>
      </c>
      <c r="NO41" s="112" t="str">
        <f t="shared" ca="1" si="1130"/>
        <v>OT</v>
      </c>
      <c r="NP41" s="112" t="str">
        <f t="shared" ca="1" si="1130"/>
        <v>OT</v>
      </c>
      <c r="NQ41" s="112" t="str">
        <f t="shared" ca="1" si="1130"/>
        <v>OT</v>
      </c>
      <c r="NR41" s="112" t="str">
        <f t="shared" ca="1" si="1130"/>
        <v>OT</v>
      </c>
      <c r="NS41" s="112" t="str">
        <f t="shared" ca="1" si="1130"/>
        <v>OT</v>
      </c>
      <c r="NT41" s="112" t="str">
        <f t="shared" ca="1" si="1130"/>
        <v>OT</v>
      </c>
      <c r="NU41" s="112" t="str">
        <f t="shared" ca="1" si="1130"/>
        <v>OT</v>
      </c>
      <c r="NV41" s="112" t="str">
        <f t="shared" ca="1" si="1131"/>
        <v>OT</v>
      </c>
      <c r="NW41" s="112" t="str">
        <f t="shared" ca="1" si="1131"/>
        <v>OT</v>
      </c>
      <c r="NX41" s="112" t="str">
        <f t="shared" ca="1" si="1131"/>
        <v>OT</v>
      </c>
      <c r="NY41" s="112" t="str">
        <f t="shared" ca="1" si="1131"/>
        <v>OT</v>
      </c>
      <c r="NZ41" s="112" t="str">
        <f t="shared" ca="1" si="1131"/>
        <v>OT</v>
      </c>
      <c r="OA41" s="112" t="str">
        <f t="shared" ca="1" si="1131"/>
        <v>OT</v>
      </c>
      <c r="OB41" s="112" t="str">
        <f t="shared" ca="1" si="1131"/>
        <v>OT</v>
      </c>
      <c r="OC41" s="112" t="str">
        <f t="shared" ca="1" si="1131"/>
        <v>OT</v>
      </c>
      <c r="OD41" s="112" t="str">
        <f t="shared" ca="1" si="1131"/>
        <v>OT</v>
      </c>
      <c r="OE41" s="112" t="str">
        <f t="shared" ca="1" si="1131"/>
        <v>O</v>
      </c>
      <c r="OF41" s="112" t="str">
        <f t="shared" ca="1" si="1131"/>
        <v>O</v>
      </c>
      <c r="OG41" s="112" t="str">
        <f t="shared" ca="1" si="1131"/>
        <v>O</v>
      </c>
      <c r="OH41" s="112" t="str">
        <f t="shared" ca="1" si="1131"/>
        <v>O</v>
      </c>
      <c r="OI41" s="112" t="str">
        <f t="shared" ca="1" si="1131"/>
        <v>O</v>
      </c>
      <c r="OJ41" s="112" t="str">
        <f t="shared" ca="1" si="1131"/>
        <v>O</v>
      </c>
      <c r="OK41" s="112" t="str">
        <f t="shared" ca="1" si="1112"/>
        <v>O</v>
      </c>
      <c r="OL41" s="112" t="str">
        <f t="shared" ca="1" si="1112"/>
        <v>O</v>
      </c>
      <c r="OM41" s="112" t="str">
        <f t="shared" ca="1" si="1112"/>
        <v>O</v>
      </c>
      <c r="ON41" s="112" t="str">
        <f t="shared" ca="1" si="1112"/>
        <v>O</v>
      </c>
      <c r="OO41" s="112" t="str">
        <f t="shared" ca="1" si="1112"/>
        <v>O</v>
      </c>
      <c r="OP41" s="112" t="str">
        <f t="shared" ca="1" si="1112"/>
        <v>O</v>
      </c>
      <c r="OQ41" s="112" t="str">
        <f t="shared" ca="1" si="1112"/>
        <v>O</v>
      </c>
      <c r="OR41" s="112" t="str">
        <f t="shared" ca="1" si="1112"/>
        <v>O</v>
      </c>
      <c r="OS41" s="112" t="str">
        <f t="shared" ca="1" si="1113"/>
        <v>O</v>
      </c>
      <c r="OT41" s="112" t="str">
        <f t="shared" ca="1" si="1113"/>
        <v>O</v>
      </c>
      <c r="OU41" s="112" t="str">
        <f t="shared" ca="1" si="1113"/>
        <v>O</v>
      </c>
      <c r="OV41" s="112" t="str">
        <f t="shared" ca="1" si="1113"/>
        <v>O</v>
      </c>
      <c r="OW41" s="112" t="str">
        <f t="shared" ca="1" si="1113"/>
        <v>O</v>
      </c>
      <c r="OX41" s="112" t="str">
        <f t="shared" ca="1" si="1113"/>
        <v>O</v>
      </c>
      <c r="OY41" s="112" t="str">
        <f t="shared" ca="1" si="1113"/>
        <v>O</v>
      </c>
      <c r="OZ41" s="112" t="str">
        <f t="shared" ca="1" si="1132"/>
        <v>O</v>
      </c>
      <c r="PA41" s="112" t="str">
        <f t="shared" ca="1" si="1132"/>
        <v>O</v>
      </c>
      <c r="PB41" s="112" t="str">
        <f t="shared" ca="1" si="1132"/>
        <v>O</v>
      </c>
      <c r="PC41" s="112" t="str">
        <f t="shared" ca="1" si="1132"/>
        <v>O</v>
      </c>
      <c r="PD41" s="112" t="str">
        <f t="shared" ca="1" si="1132"/>
        <v>O</v>
      </c>
      <c r="PE41" s="112" t="str">
        <f t="shared" ca="1" si="1132"/>
        <v>O</v>
      </c>
      <c r="PF41" s="112" t="str">
        <f t="shared" ca="1" si="1132"/>
        <v>O</v>
      </c>
      <c r="PG41" s="112" t="str">
        <f t="shared" ca="1" si="1132"/>
        <v>O</v>
      </c>
      <c r="PH41" s="112" t="str">
        <f t="shared" ca="1" si="1132"/>
        <v>O</v>
      </c>
      <c r="PI41" s="112" t="str">
        <f t="shared" ca="1" si="1132"/>
        <v>O</v>
      </c>
      <c r="PJ41" s="112" t="str">
        <f t="shared" ca="1" si="1132"/>
        <v>O</v>
      </c>
      <c r="PK41" s="112" t="str">
        <f t="shared" ca="1" si="1132"/>
        <v>O</v>
      </c>
      <c r="PL41" s="112" t="str">
        <f t="shared" ca="1" si="1132"/>
        <v>O</v>
      </c>
      <c r="PM41" s="112" t="str">
        <f t="shared" ca="1" si="1132"/>
        <v>O</v>
      </c>
      <c r="PN41" s="112" t="str">
        <f t="shared" ca="1" si="1132"/>
        <v>O</v>
      </c>
      <c r="PO41" s="112" t="str">
        <f t="shared" ca="1" si="1132"/>
        <v>O</v>
      </c>
      <c r="PP41" s="112" t="str">
        <f t="shared" ca="1" si="1133"/>
        <v>O</v>
      </c>
      <c r="PQ41" s="112" t="str">
        <f t="shared" ca="1" si="1133"/>
        <v>O</v>
      </c>
      <c r="PR41" s="112" t="str">
        <f t="shared" ca="1" si="1133"/>
        <v>O</v>
      </c>
      <c r="PS41" s="112" t="str">
        <f t="shared" ca="1" si="1134"/>
        <v>O</v>
      </c>
      <c r="PT41" s="112" t="str">
        <f t="shared" ca="1" si="1134"/>
        <v>O</v>
      </c>
      <c r="PU41" s="112" t="str">
        <f t="shared" ca="1" si="1134"/>
        <v>O</v>
      </c>
      <c r="PV41" s="112" t="str">
        <f t="shared" ca="1" si="1134"/>
        <v>O</v>
      </c>
      <c r="PW41" s="112" t="str">
        <f t="shared" ca="1" si="1134"/>
        <v>O</v>
      </c>
      <c r="PX41" s="112" t="str">
        <f t="shared" ca="1" si="1134"/>
        <v>O</v>
      </c>
      <c r="PY41" s="112" t="str">
        <f t="shared" ca="1" si="1134"/>
        <v>O</v>
      </c>
      <c r="PZ41" s="112" t="str">
        <f t="shared" ca="1" si="1134"/>
        <v>O</v>
      </c>
      <c r="QA41" s="112" t="str">
        <f t="shared" ca="1" si="1135"/>
        <v>O</v>
      </c>
      <c r="QB41" s="112" t="str">
        <f t="shared" ca="1" si="1135"/>
        <v>O</v>
      </c>
      <c r="QC41" s="112" t="str">
        <f t="shared" ca="1" si="1135"/>
        <v>O</v>
      </c>
      <c r="QD41" s="112" t="str">
        <f t="shared" ca="1" si="1135"/>
        <v>O</v>
      </c>
      <c r="QE41" s="112" t="str">
        <f t="shared" ca="1" si="1135"/>
        <v>O</v>
      </c>
      <c r="QF41" s="112" t="str">
        <f t="shared" ca="1" si="1135"/>
        <v/>
      </c>
      <c r="QG41" s="112" t="str">
        <f t="shared" ca="1" si="1135"/>
        <v/>
      </c>
      <c r="QH41" s="112" t="str">
        <f t="shared" ca="1" si="1135"/>
        <v/>
      </c>
      <c r="QI41" s="112" t="str">
        <f t="shared" ca="1" si="1135"/>
        <v/>
      </c>
      <c r="QJ41" s="112" t="str">
        <f t="shared" ca="1" si="1135"/>
        <v/>
      </c>
      <c r="QK41" s="112" t="str">
        <f t="shared" ca="1" si="1135"/>
        <v/>
      </c>
      <c r="QL41" s="112" t="str">
        <f t="shared" ca="1" si="1135"/>
        <v/>
      </c>
      <c r="QM41" s="112" t="str">
        <f t="shared" ca="1" si="1135"/>
        <v/>
      </c>
      <c r="QN41" s="112" t="str">
        <f t="shared" ca="1" si="1135"/>
        <v/>
      </c>
      <c r="QO41" s="112" t="str">
        <f t="shared" ca="1" si="1135"/>
        <v/>
      </c>
      <c r="QP41" s="112" t="str">
        <f t="shared" ca="1" si="1080"/>
        <v/>
      </c>
      <c r="QQ41" s="112" t="str">
        <f t="shared" ca="1" si="1136"/>
        <v/>
      </c>
      <c r="QR41" s="112" t="str">
        <f t="shared" ca="1" si="1136"/>
        <v/>
      </c>
      <c r="QS41" s="112" t="str">
        <f t="shared" ca="1" si="1136"/>
        <v/>
      </c>
      <c r="QT41" s="112" t="str">
        <f t="shared" ca="1" si="1136"/>
        <v/>
      </c>
      <c r="QU41" s="112" t="str">
        <f t="shared" ca="1" si="1136"/>
        <v/>
      </c>
      <c r="QV41" s="112" t="str">
        <f t="shared" ca="1" si="1136"/>
        <v/>
      </c>
      <c r="QW41" s="112" t="str">
        <f t="shared" ca="1" si="1136"/>
        <v/>
      </c>
      <c r="QX41" s="112" t="str">
        <f t="shared" ca="1" si="1136"/>
        <v/>
      </c>
      <c r="QY41" s="112" t="str">
        <f t="shared" ca="1" si="1136"/>
        <v/>
      </c>
      <c r="QZ41" s="112" t="str">
        <f t="shared" ca="1" si="1136"/>
        <v/>
      </c>
      <c r="RA41" s="112" t="str">
        <f t="shared" ca="1" si="1136"/>
        <v/>
      </c>
      <c r="RB41" s="112" t="str">
        <f t="shared" ca="1" si="1136"/>
        <v/>
      </c>
      <c r="RC41" s="112" t="str">
        <f t="shared" ca="1" si="1136"/>
        <v/>
      </c>
      <c r="RD41" s="112" t="str">
        <f t="shared" ca="1" si="1136"/>
        <v/>
      </c>
      <c r="RE41" s="112" t="str">
        <f t="shared" ca="1" si="1136"/>
        <v/>
      </c>
      <c r="RF41" s="112" t="str">
        <f t="shared" ca="1" si="1136"/>
        <v/>
      </c>
      <c r="RG41" s="112" t="str">
        <f t="shared" ca="1" si="1137"/>
        <v/>
      </c>
      <c r="RH41" s="112" t="str">
        <f t="shared" ca="1" si="1137"/>
        <v/>
      </c>
      <c r="RI41" s="112" t="str">
        <f t="shared" ca="1" si="1137"/>
        <v/>
      </c>
      <c r="RJ41" s="112" t="str">
        <f t="shared" ca="1" si="1137"/>
        <v/>
      </c>
      <c r="RK41" s="112" t="str">
        <f t="shared" ca="1" si="1137"/>
        <v/>
      </c>
      <c r="RL41" s="112" t="str">
        <f t="shared" ca="1" si="1137"/>
        <v/>
      </c>
      <c r="RM41" s="112" t="str">
        <f t="shared" ca="1" si="1137"/>
        <v/>
      </c>
      <c r="RN41" s="112" t="str">
        <f t="shared" ca="1" si="1137"/>
        <v/>
      </c>
      <c r="RO41" s="112" t="str">
        <f t="shared" ca="1" si="1137"/>
        <v/>
      </c>
      <c r="RP41" s="112" t="str">
        <f t="shared" ca="1" si="1137"/>
        <v/>
      </c>
      <c r="RQ41" s="112" t="str">
        <f t="shared" ca="1" si="1137"/>
        <v/>
      </c>
      <c r="RR41" s="112" t="str">
        <f t="shared" ca="1" si="1137"/>
        <v/>
      </c>
      <c r="RS41" s="112" t="str">
        <f t="shared" ca="1" si="1137"/>
        <v/>
      </c>
      <c r="RT41" s="112" t="str">
        <f t="shared" ca="1" si="1137"/>
        <v/>
      </c>
      <c r="RU41" s="112" t="str">
        <f t="shared" ca="1" si="1137"/>
        <v/>
      </c>
      <c r="RV41" s="112" t="str">
        <f t="shared" ca="1" si="1082"/>
        <v/>
      </c>
      <c r="RW41" s="112" t="str">
        <f t="shared" ca="1" si="1138"/>
        <v/>
      </c>
      <c r="RX41" s="112" t="str">
        <f t="shared" ca="1" si="1138"/>
        <v/>
      </c>
      <c r="RY41" s="112" t="str">
        <f t="shared" ca="1" si="1138"/>
        <v/>
      </c>
      <c r="RZ41" s="112" t="str">
        <f t="shared" ca="1" si="1138"/>
        <v/>
      </c>
      <c r="SA41" s="112" t="str">
        <f t="shared" ca="1" si="1138"/>
        <v/>
      </c>
      <c r="SB41" s="112" t="str">
        <f t="shared" ca="1" si="1138"/>
        <v/>
      </c>
      <c r="SC41" s="112" t="str">
        <f t="shared" ca="1" si="1138"/>
        <v/>
      </c>
      <c r="SD41" s="112" t="str">
        <f t="shared" ca="1" si="1138"/>
        <v/>
      </c>
      <c r="SE41" s="112" t="str">
        <f t="shared" ca="1" si="1138"/>
        <v/>
      </c>
      <c r="SF41" s="112" t="str">
        <f t="shared" ca="1" si="1138"/>
        <v/>
      </c>
      <c r="SG41" s="112" t="str">
        <f t="shared" ca="1" si="1138"/>
        <v/>
      </c>
      <c r="SH41" s="112" t="str">
        <f t="shared" ca="1" si="1138"/>
        <v/>
      </c>
      <c r="SI41" s="112" t="str">
        <f t="shared" ca="1" si="1138"/>
        <v/>
      </c>
      <c r="SJ41" s="112" t="str">
        <f t="shared" ca="1" si="1138"/>
        <v/>
      </c>
      <c r="SK41" s="112" t="str">
        <f t="shared" ca="1" si="1138"/>
        <v/>
      </c>
      <c r="SL41" s="112" t="str">
        <f t="shared" ca="1" si="1138"/>
        <v/>
      </c>
      <c r="SM41" s="112" t="str">
        <f t="shared" ca="1" si="1139"/>
        <v/>
      </c>
      <c r="SN41" s="112" t="str">
        <f t="shared" ca="1" si="1139"/>
        <v/>
      </c>
      <c r="SO41" s="112" t="str">
        <f t="shared" ca="1" si="1139"/>
        <v/>
      </c>
      <c r="SP41" s="112" t="str">
        <f t="shared" ca="1" si="1139"/>
        <v/>
      </c>
      <c r="SQ41" s="112" t="str">
        <f t="shared" ca="1" si="1139"/>
        <v/>
      </c>
      <c r="SR41" s="112" t="str">
        <f t="shared" ca="1" si="1139"/>
        <v/>
      </c>
      <c r="SS41" s="112" t="str">
        <f t="shared" ca="1" si="1139"/>
        <v/>
      </c>
      <c r="ST41" s="112" t="str">
        <f t="shared" ca="1" si="1139"/>
        <v/>
      </c>
      <c r="SU41" s="112" t="str">
        <f t="shared" ca="1" si="1139"/>
        <v/>
      </c>
      <c r="SV41" s="112" t="str">
        <f t="shared" ca="1" si="1139"/>
        <v/>
      </c>
      <c r="SW41" s="112" t="str">
        <f t="shared" ca="1" si="1139"/>
        <v/>
      </c>
      <c r="SX41" s="112" t="str">
        <f t="shared" ca="1" si="1139"/>
        <v/>
      </c>
      <c r="SY41" s="112" t="str">
        <f t="shared" ca="1" si="1139"/>
        <v/>
      </c>
      <c r="SZ41" s="112" t="str">
        <f t="shared" ca="1" si="1139"/>
        <v/>
      </c>
      <c r="TA41" s="112" t="str">
        <f t="shared" ca="1" si="1139"/>
        <v/>
      </c>
      <c r="TB41" s="112" t="str">
        <f t="shared" ca="1" si="1084"/>
        <v/>
      </c>
      <c r="TC41" s="112" t="str">
        <f t="shared" ca="1" si="1140"/>
        <v/>
      </c>
      <c r="TD41" s="112" t="str">
        <f t="shared" ca="1" si="1140"/>
        <v/>
      </c>
      <c r="TE41" s="112" t="str">
        <f t="shared" ca="1" si="1140"/>
        <v/>
      </c>
      <c r="TF41" s="112" t="str">
        <f t="shared" ca="1" si="1140"/>
        <v/>
      </c>
      <c r="TG41" s="112" t="str">
        <f t="shared" ca="1" si="1140"/>
        <v/>
      </c>
      <c r="TH41" s="112" t="str">
        <f t="shared" ca="1" si="1140"/>
        <v/>
      </c>
      <c r="TI41" s="112" t="str">
        <f t="shared" ca="1" si="1140"/>
        <v/>
      </c>
      <c r="TJ41" s="112" t="str">
        <f t="shared" ca="1" si="1140"/>
        <v/>
      </c>
      <c r="TK41" s="112" t="str">
        <f t="shared" ca="1" si="1140"/>
        <v/>
      </c>
      <c r="TL41" s="112" t="str">
        <f t="shared" ca="1" si="1140"/>
        <v/>
      </c>
      <c r="TM41" s="112" t="str">
        <f t="shared" ca="1" si="1140"/>
        <v/>
      </c>
      <c r="TN41" s="112" t="str">
        <f t="shared" ca="1" si="1140"/>
        <v/>
      </c>
      <c r="TO41" s="112" t="str">
        <f t="shared" ca="1" si="1140"/>
        <v/>
      </c>
      <c r="TP41" s="112" t="str">
        <f t="shared" ca="1" si="1140"/>
        <v/>
      </c>
      <c r="TQ41" s="112" t="str">
        <f t="shared" ca="1" si="1140"/>
        <v/>
      </c>
      <c r="TR41" s="112" t="str">
        <f t="shared" ca="1" si="1140"/>
        <v/>
      </c>
      <c r="TS41" s="112" t="str">
        <f t="shared" ca="1" si="1141"/>
        <v/>
      </c>
      <c r="TT41" s="112" t="str">
        <f t="shared" ca="1" si="1141"/>
        <v/>
      </c>
      <c r="TU41" s="112" t="str">
        <f t="shared" ca="1" si="1141"/>
        <v/>
      </c>
      <c r="TV41" s="112" t="str">
        <f t="shared" ca="1" si="1141"/>
        <v/>
      </c>
      <c r="TW41" s="112" t="str">
        <f t="shared" ca="1" si="1141"/>
        <v/>
      </c>
      <c r="TX41" s="112" t="str">
        <f t="shared" ca="1" si="1141"/>
        <v/>
      </c>
      <c r="TY41" s="112" t="str">
        <f t="shared" ca="1" si="1141"/>
        <v/>
      </c>
      <c r="TZ41" s="112" t="str">
        <f t="shared" ca="1" si="1141"/>
        <v/>
      </c>
      <c r="UA41" s="112" t="str">
        <f t="shared" ca="1" si="1141"/>
        <v/>
      </c>
      <c r="UB41" s="112" t="str">
        <f t="shared" ca="1" si="1141"/>
        <v/>
      </c>
      <c r="UC41" s="112" t="str">
        <f t="shared" ca="1" si="1141"/>
        <v/>
      </c>
      <c r="UD41" s="112" t="str">
        <f t="shared" ca="1" si="1141"/>
        <v/>
      </c>
      <c r="UE41" s="112" t="str">
        <f t="shared" ca="1" si="1141"/>
        <v/>
      </c>
      <c r="UF41" s="112" t="str">
        <f t="shared" ca="1" si="1141"/>
        <v/>
      </c>
      <c r="UG41" s="112" t="str">
        <f t="shared" ca="1" si="1141"/>
        <v/>
      </c>
      <c r="UH41" s="112" t="str">
        <f t="shared" ca="1" si="1086"/>
        <v/>
      </c>
      <c r="UI41" s="112" t="str">
        <f t="shared" ca="1" si="1142"/>
        <v/>
      </c>
      <c r="UJ41" s="112" t="str">
        <f t="shared" ca="1" si="1142"/>
        <v/>
      </c>
      <c r="UK41" s="112" t="str">
        <f t="shared" ca="1" si="1142"/>
        <v/>
      </c>
      <c r="UL41" s="112" t="str">
        <f t="shared" ca="1" si="1142"/>
        <v/>
      </c>
      <c r="UM41" s="112" t="str">
        <f t="shared" ca="1" si="1142"/>
        <v/>
      </c>
      <c r="UN41" s="112" t="str">
        <f t="shared" ca="1" si="1142"/>
        <v/>
      </c>
      <c r="UO41" s="112" t="str">
        <f t="shared" ca="1" si="1142"/>
        <v/>
      </c>
      <c r="UP41" s="112" t="str">
        <f t="shared" ca="1" si="1142"/>
        <v/>
      </c>
      <c r="UQ41" s="112" t="str">
        <f t="shared" ca="1" si="1142"/>
        <v/>
      </c>
      <c r="UR41" s="112" t="str">
        <f t="shared" ca="1" si="1142"/>
        <v/>
      </c>
      <c r="US41" s="112" t="str">
        <f t="shared" ca="1" si="1142"/>
        <v/>
      </c>
      <c r="UT41" s="112" t="str">
        <f t="shared" ca="1" si="1142"/>
        <v/>
      </c>
      <c r="UU41" s="112" t="str">
        <f t="shared" ca="1" si="1142"/>
        <v/>
      </c>
      <c r="UV41" s="112" t="str">
        <f t="shared" ca="1" si="1142"/>
        <v/>
      </c>
      <c r="UW41" s="112" t="str">
        <f t="shared" ca="1" si="1142"/>
        <v/>
      </c>
      <c r="UX41" s="112" t="str">
        <f t="shared" ca="1" si="1142"/>
        <v/>
      </c>
      <c r="UY41" s="112" t="str">
        <f t="shared" ca="1" si="1143"/>
        <v/>
      </c>
      <c r="UZ41" s="112" t="str">
        <f t="shared" ca="1" si="1143"/>
        <v/>
      </c>
      <c r="VA41" s="112" t="str">
        <f t="shared" ca="1" si="1143"/>
        <v/>
      </c>
      <c r="VB41" s="112" t="str">
        <f t="shared" ca="1" si="1143"/>
        <v/>
      </c>
      <c r="VC41" s="112" t="str">
        <f t="shared" ca="1" si="1143"/>
        <v/>
      </c>
      <c r="VD41" s="112" t="str">
        <f t="shared" ca="1" si="1143"/>
        <v/>
      </c>
      <c r="VE41" s="112" t="str">
        <f t="shared" ca="1" si="1143"/>
        <v/>
      </c>
      <c r="VF41" s="112" t="str">
        <f t="shared" ca="1" si="1143"/>
        <v/>
      </c>
      <c r="VG41" s="112" t="str">
        <f t="shared" ca="1" si="1143"/>
        <v/>
      </c>
      <c r="VH41" s="112" t="str">
        <f t="shared" ca="1" si="1143"/>
        <v/>
      </c>
      <c r="VI41" s="112" t="str">
        <f t="shared" ca="1" si="1143"/>
        <v/>
      </c>
      <c r="VJ41" s="112" t="str">
        <f t="shared" ca="1" si="1143"/>
        <v/>
      </c>
      <c r="VK41" s="112" t="str">
        <f t="shared" ca="1" si="1143"/>
        <v/>
      </c>
      <c r="VL41" s="112" t="str">
        <f t="shared" ca="1" si="1143"/>
        <v/>
      </c>
      <c r="VM41" s="112" t="str">
        <f t="shared" ca="1" si="1143"/>
        <v/>
      </c>
      <c r="VN41" s="112" t="str">
        <f t="shared" ca="1" si="1088"/>
        <v/>
      </c>
      <c r="VO41" s="112" t="str">
        <f t="shared" ca="1" si="1144"/>
        <v/>
      </c>
      <c r="VP41" s="112" t="str">
        <f t="shared" ca="1" si="1144"/>
        <v/>
      </c>
      <c r="VQ41" s="112" t="str">
        <f t="shared" ca="1" si="1144"/>
        <v/>
      </c>
      <c r="VR41" s="112" t="str">
        <f t="shared" ca="1" si="1144"/>
        <v/>
      </c>
      <c r="VS41" s="112" t="str">
        <f t="shared" ca="1" si="1144"/>
        <v/>
      </c>
      <c r="VT41" s="112" t="str">
        <f t="shared" ca="1" si="1144"/>
        <v/>
      </c>
      <c r="VU41" s="112" t="str">
        <f t="shared" ca="1" si="1144"/>
        <v/>
      </c>
      <c r="VV41" s="112" t="str">
        <f t="shared" ca="1" si="1144"/>
        <v/>
      </c>
      <c r="VW41" s="112" t="str">
        <f t="shared" ca="1" si="1144"/>
        <v/>
      </c>
      <c r="VX41" s="112" t="str">
        <f t="shared" ca="1" si="1144"/>
        <v/>
      </c>
      <c r="VY41" s="112" t="str">
        <f t="shared" ca="1" si="1144"/>
        <v/>
      </c>
      <c r="VZ41" s="112" t="str">
        <f t="shared" ca="1" si="1144"/>
        <v/>
      </c>
      <c r="WA41" s="112" t="str">
        <f t="shared" ca="1" si="1144"/>
        <v/>
      </c>
      <c r="WB41" s="112" t="str">
        <f t="shared" ca="1" si="1144"/>
        <v/>
      </c>
      <c r="WC41" s="112" t="str">
        <f t="shared" ca="1" si="1144"/>
        <v/>
      </c>
      <c r="WD41" s="112" t="str">
        <f t="shared" ca="1" si="1144"/>
        <v/>
      </c>
      <c r="WE41" s="112" t="str">
        <f t="shared" ca="1" si="1145"/>
        <v/>
      </c>
      <c r="WF41" s="112" t="str">
        <f t="shared" ca="1" si="1145"/>
        <v/>
      </c>
      <c r="WG41" s="112" t="str">
        <f t="shared" ca="1" si="1145"/>
        <v/>
      </c>
      <c r="WH41" s="112" t="str">
        <f t="shared" ca="1" si="1145"/>
        <v/>
      </c>
      <c r="WI41" s="112" t="str">
        <f t="shared" ca="1" si="1145"/>
        <v/>
      </c>
      <c r="WJ41" s="112" t="str">
        <f t="shared" ca="1" si="1145"/>
        <v/>
      </c>
      <c r="WK41" s="112" t="str">
        <f t="shared" ca="1" si="1145"/>
        <v/>
      </c>
      <c r="WL41" s="112" t="str">
        <f t="shared" ca="1" si="1145"/>
        <v/>
      </c>
      <c r="WM41" s="112" t="str">
        <f t="shared" ca="1" si="1145"/>
        <v/>
      </c>
      <c r="WN41" s="112" t="str">
        <f t="shared" ca="1" si="1145"/>
        <v/>
      </c>
      <c r="WO41" s="112" t="str">
        <f t="shared" ca="1" si="1145"/>
        <v/>
      </c>
      <c r="WP41" s="112" t="str">
        <f t="shared" ca="1" si="1145"/>
        <v/>
      </c>
      <c r="WQ41" s="112" t="str">
        <f t="shared" ca="1" si="1145"/>
        <v/>
      </c>
      <c r="WR41" s="112" t="str">
        <f t="shared" ca="1" si="1145"/>
        <v/>
      </c>
      <c r="WS41" s="112" t="str">
        <f t="shared" ca="1" si="1145"/>
        <v/>
      </c>
      <c r="WT41" s="112" t="str">
        <f t="shared" ca="1" si="1090"/>
        <v/>
      </c>
      <c r="WU41" s="112" t="str">
        <f t="shared" ca="1" si="1146"/>
        <v/>
      </c>
      <c r="WV41" s="112" t="str">
        <f t="shared" ca="1" si="1146"/>
        <v/>
      </c>
      <c r="WW41" s="112" t="str">
        <f t="shared" ca="1" si="1146"/>
        <v/>
      </c>
      <c r="WX41" s="112" t="str">
        <f t="shared" ca="1" si="1146"/>
        <v/>
      </c>
      <c r="WY41" s="112" t="str">
        <f t="shared" ca="1" si="1146"/>
        <v/>
      </c>
      <c r="WZ41" s="112" t="str">
        <f t="shared" ca="1" si="1146"/>
        <v/>
      </c>
      <c r="XA41" s="112" t="str">
        <f t="shared" ca="1" si="1146"/>
        <v/>
      </c>
      <c r="XB41" s="112" t="str">
        <f t="shared" ca="1" si="1146"/>
        <v/>
      </c>
      <c r="XC41" s="112" t="str">
        <f t="shared" ca="1" si="1146"/>
        <v/>
      </c>
      <c r="XD41" s="112" t="str">
        <f t="shared" ca="1" si="1146"/>
        <v/>
      </c>
      <c r="XE41" s="112" t="str">
        <f t="shared" ca="1" si="1146"/>
        <v/>
      </c>
      <c r="XF41" s="112" t="str">
        <f t="shared" ca="1" si="1146"/>
        <v/>
      </c>
      <c r="XG41" s="112" t="str">
        <f t="shared" ca="1" si="1146"/>
        <v/>
      </c>
      <c r="XH41" s="112" t="str">
        <f t="shared" ca="1" si="1146"/>
        <v/>
      </c>
      <c r="XI41" s="112" t="str">
        <f t="shared" ca="1" si="1146"/>
        <v/>
      </c>
      <c r="XJ41" s="112" t="str">
        <f t="shared" ca="1" si="1146"/>
        <v/>
      </c>
      <c r="XK41" s="112" t="str">
        <f t="shared" ca="1" si="1147"/>
        <v/>
      </c>
      <c r="XL41" s="112" t="str">
        <f t="shared" ca="1" si="1147"/>
        <v/>
      </c>
      <c r="XM41" s="112" t="str">
        <f t="shared" ca="1" si="1147"/>
        <v/>
      </c>
      <c r="XN41" s="112" t="str">
        <f t="shared" ca="1" si="1147"/>
        <v/>
      </c>
      <c r="XO41" s="112" t="str">
        <f t="shared" ca="1" si="1147"/>
        <v/>
      </c>
      <c r="XP41" s="112" t="str">
        <f t="shared" ca="1" si="1147"/>
        <v/>
      </c>
      <c r="XQ41" s="112" t="str">
        <f t="shared" ca="1" si="1147"/>
        <v/>
      </c>
      <c r="XR41" s="112" t="str">
        <f t="shared" ca="1" si="1147"/>
        <v/>
      </c>
      <c r="XS41" s="112" t="str">
        <f t="shared" ca="1" si="1147"/>
        <v/>
      </c>
      <c r="XT41" s="112" t="str">
        <f t="shared" ca="1" si="1147"/>
        <v/>
      </c>
      <c r="XU41" s="112" t="str">
        <f t="shared" ca="1" si="1147"/>
        <v/>
      </c>
      <c r="XV41" s="112" t="str">
        <f t="shared" ca="1" si="1147"/>
        <v/>
      </c>
      <c r="XW41" s="112" t="str">
        <f t="shared" ca="1" si="1147"/>
        <v/>
      </c>
      <c r="XX41" s="112" t="str">
        <f t="shared" ca="1" si="1147"/>
        <v/>
      </c>
      <c r="XY41" s="112" t="str">
        <f t="shared" ca="1" si="1147"/>
        <v/>
      </c>
      <c r="XZ41" s="112" t="str">
        <f t="shared" ca="1" si="1092"/>
        <v/>
      </c>
      <c r="YA41" s="112" t="str">
        <f t="shared" ca="1" si="1148"/>
        <v/>
      </c>
      <c r="YB41" s="112" t="str">
        <f t="shared" ca="1" si="1148"/>
        <v/>
      </c>
      <c r="YC41" s="112" t="str">
        <f t="shared" ca="1" si="1148"/>
        <v/>
      </c>
      <c r="YD41" s="112" t="str">
        <f t="shared" ca="1" si="1148"/>
        <v/>
      </c>
      <c r="YE41" s="112" t="str">
        <f t="shared" ca="1" si="1148"/>
        <v/>
      </c>
      <c r="YF41" s="112" t="str">
        <f t="shared" ca="1" si="1148"/>
        <v/>
      </c>
      <c r="YG41" s="112" t="str">
        <f t="shared" ca="1" si="1148"/>
        <v/>
      </c>
      <c r="YH41" s="112" t="str">
        <f t="shared" ca="1" si="1148"/>
        <v/>
      </c>
      <c r="YI41" s="112" t="str">
        <f t="shared" ca="1" si="1148"/>
        <v/>
      </c>
      <c r="YJ41" s="112" t="str">
        <f t="shared" ca="1" si="1148"/>
        <v/>
      </c>
      <c r="YK41" s="112" t="str">
        <f t="shared" ca="1" si="1148"/>
        <v/>
      </c>
      <c r="YL41" s="112" t="str">
        <f t="shared" ca="1" si="1148"/>
        <v/>
      </c>
      <c r="YM41" s="112" t="str">
        <f t="shared" ca="1" si="1148"/>
        <v/>
      </c>
      <c r="YN41" s="112" t="str">
        <f t="shared" ca="1" si="1148"/>
        <v/>
      </c>
      <c r="YO41" s="112" t="str">
        <f t="shared" ca="1" si="1148"/>
        <v/>
      </c>
      <c r="YP41" s="112" t="str">
        <f t="shared" ca="1" si="1148"/>
        <v/>
      </c>
      <c r="YQ41" s="112" t="str">
        <f t="shared" ca="1" si="1149"/>
        <v/>
      </c>
      <c r="YR41" s="112" t="str">
        <f t="shared" ca="1" si="1149"/>
        <v/>
      </c>
      <c r="YS41" s="112" t="str">
        <f t="shared" ca="1" si="1149"/>
        <v/>
      </c>
      <c r="YT41" s="112" t="str">
        <f t="shared" ca="1" si="1149"/>
        <v/>
      </c>
      <c r="YU41" s="112" t="str">
        <f t="shared" ca="1" si="1149"/>
        <v/>
      </c>
      <c r="YV41" s="112" t="str">
        <f t="shared" ca="1" si="1149"/>
        <v/>
      </c>
      <c r="YW41" s="112" t="str">
        <f t="shared" ca="1" si="1149"/>
        <v/>
      </c>
      <c r="YX41" s="112" t="str">
        <f t="shared" ca="1" si="1149"/>
        <v/>
      </c>
      <c r="YY41" s="112" t="str">
        <f t="shared" ca="1" si="1149"/>
        <v/>
      </c>
      <c r="YZ41" s="112" t="str">
        <f t="shared" ca="1" si="1149"/>
        <v/>
      </c>
      <c r="ZA41" s="112" t="str">
        <f t="shared" ca="1" si="1149"/>
        <v/>
      </c>
      <c r="ZB41" s="112" t="str">
        <f t="shared" ca="1" si="1149"/>
        <v/>
      </c>
      <c r="ZC41" s="112" t="str">
        <f t="shared" ca="1" si="1149"/>
        <v/>
      </c>
      <c r="ZD41" s="112" t="str">
        <f t="shared" ca="1" si="1149"/>
        <v/>
      </c>
      <c r="ZE41" s="112" t="str">
        <f t="shared" ca="1" si="1149"/>
        <v/>
      </c>
      <c r="ZF41" s="112" t="str">
        <f t="shared" ca="1" si="1094"/>
        <v/>
      </c>
      <c r="ZG41" s="112" t="str">
        <f t="shared" ca="1" si="1150"/>
        <v/>
      </c>
      <c r="ZH41" s="112" t="str">
        <f t="shared" ca="1" si="1150"/>
        <v/>
      </c>
      <c r="ZI41" s="112" t="str">
        <f t="shared" ca="1" si="1150"/>
        <v/>
      </c>
      <c r="ZJ41" s="112" t="str">
        <f t="shared" ca="1" si="1150"/>
        <v/>
      </c>
      <c r="ZK41" s="112" t="str">
        <f t="shared" ca="1" si="1150"/>
        <v/>
      </c>
      <c r="ZL41" s="112" t="str">
        <f t="shared" ca="1" si="1150"/>
        <v/>
      </c>
      <c r="ZM41" s="112" t="str">
        <f t="shared" ca="1" si="1150"/>
        <v/>
      </c>
      <c r="ZN41" s="112" t="str">
        <f t="shared" ca="1" si="1150"/>
        <v/>
      </c>
      <c r="ZO41" s="112" t="str">
        <f t="shared" ca="1" si="1150"/>
        <v/>
      </c>
      <c r="ZP41" s="112" t="str">
        <f t="shared" ca="1" si="1150"/>
        <v/>
      </c>
      <c r="ZQ41" s="112" t="str">
        <f t="shared" ca="1" si="1150"/>
        <v/>
      </c>
    </row>
    <row r="42" spans="1:693" ht="18" outlineLevel="2">
      <c r="A42" s="83" t="str">
        <f t="shared" ca="1" si="1020"/>
        <v>L</v>
      </c>
      <c r="B42" s="25"/>
      <c r="C42" s="25"/>
      <c r="D42" s="47" t="s">
        <v>27</v>
      </c>
      <c r="E42" s="136"/>
      <c r="F42" s="137"/>
      <c r="G42" s="138"/>
      <c r="H42" s="42" t="s">
        <v>28</v>
      </c>
      <c r="I42" s="122" t="s">
        <v>41</v>
      </c>
      <c r="J42" s="128"/>
      <c r="K42" s="147"/>
      <c r="L42" s="148"/>
      <c r="M42" s="76" t="str">
        <f t="shared" si="1021"/>
        <v/>
      </c>
      <c r="N42" s="51">
        <v>40833</v>
      </c>
      <c r="O42" s="115"/>
      <c r="P42" s="53" t="str">
        <f t="shared" ca="1" si="1099"/>
        <v/>
      </c>
      <c r="Q42" s="96" t="str">
        <f t="shared" ca="1" si="1022"/>
        <v/>
      </c>
      <c r="R42" s="124" t="str">
        <f t="shared" ca="1" si="1023"/>
        <v/>
      </c>
      <c r="S42" s="101">
        <f t="shared" si="1024"/>
        <v>40833</v>
      </c>
      <c r="T42" s="125" t="str">
        <f t="shared" ca="1" si="1025"/>
        <v/>
      </c>
      <c r="U42" s="155"/>
      <c r="V42" s="156"/>
      <c r="W42" s="85"/>
      <c r="X42" s="131" t="str">
        <f t="shared" ca="1" si="1114"/>
        <v/>
      </c>
      <c r="Y42" s="112" t="str">
        <f t="shared" ca="1" si="1114"/>
        <v/>
      </c>
      <c r="Z42" s="112" t="str">
        <f t="shared" ca="1" si="1114"/>
        <v/>
      </c>
      <c r="AA42" s="112" t="str">
        <f t="shared" ca="1" si="1114"/>
        <v/>
      </c>
      <c r="AB42" s="112" t="str">
        <f t="shared" ca="1" si="1114"/>
        <v/>
      </c>
      <c r="AC42" s="112" t="str">
        <f t="shared" ca="1" si="1114"/>
        <v/>
      </c>
      <c r="AD42" s="112" t="str">
        <f t="shared" ca="1" si="1114"/>
        <v/>
      </c>
      <c r="AE42" s="112" t="str">
        <f t="shared" ca="1" si="1114"/>
        <v/>
      </c>
      <c r="AF42" s="112" t="str">
        <f t="shared" ca="1" si="1114"/>
        <v/>
      </c>
      <c r="AG42" s="112" t="str">
        <f t="shared" ca="1" si="1114"/>
        <v/>
      </c>
      <c r="AH42" s="112" t="str">
        <f t="shared" ca="1" si="1114"/>
        <v/>
      </c>
      <c r="AI42" s="112" t="str">
        <f t="shared" ca="1" si="1114"/>
        <v/>
      </c>
      <c r="AJ42" s="112" t="str">
        <f t="shared" ca="1" si="1114"/>
        <v/>
      </c>
      <c r="AK42" s="112" t="str">
        <f t="shared" ca="1" si="1114"/>
        <v/>
      </c>
      <c r="AL42" s="112" t="str">
        <f t="shared" ca="1" si="1114"/>
        <v/>
      </c>
      <c r="AM42" s="112" t="str">
        <f t="shared" ca="1" si="1114"/>
        <v/>
      </c>
      <c r="AN42" s="112" t="str">
        <f t="shared" ca="1" si="1115"/>
        <v/>
      </c>
      <c r="AO42" s="112" t="str">
        <f t="shared" ca="1" si="1115"/>
        <v/>
      </c>
      <c r="AP42" s="112" t="str">
        <f t="shared" ca="1" si="1115"/>
        <v/>
      </c>
      <c r="AQ42" s="112" t="str">
        <f t="shared" ca="1" si="1115"/>
        <v/>
      </c>
      <c r="AR42" s="112" t="str">
        <f t="shared" ca="1" si="1115"/>
        <v/>
      </c>
      <c r="AS42" s="112" t="str">
        <f t="shared" ca="1" si="1115"/>
        <v/>
      </c>
      <c r="AT42" s="112" t="str">
        <f t="shared" ca="1" si="1115"/>
        <v/>
      </c>
      <c r="AU42" s="112" t="str">
        <f t="shared" ca="1" si="1115"/>
        <v/>
      </c>
      <c r="AV42" s="112" t="str">
        <f t="shared" ca="1" si="1115"/>
        <v/>
      </c>
      <c r="AW42" s="112" t="str">
        <f t="shared" ca="1" si="1115"/>
        <v/>
      </c>
      <c r="AX42" s="112" t="str">
        <f t="shared" ca="1" si="1115"/>
        <v/>
      </c>
      <c r="AY42" s="112" t="str">
        <f t="shared" ca="1" si="1115"/>
        <v/>
      </c>
      <c r="AZ42" s="112" t="str">
        <f t="shared" ca="1" si="1115"/>
        <v/>
      </c>
      <c r="BA42" s="112" t="str">
        <f t="shared" ca="1" si="1115"/>
        <v/>
      </c>
      <c r="BB42" s="112" t="str">
        <f t="shared" ca="1" si="1115"/>
        <v/>
      </c>
      <c r="BC42" s="112" t="str">
        <f t="shared" ca="1" si="1116"/>
        <v/>
      </c>
      <c r="BD42" s="112" t="str">
        <f t="shared" ca="1" si="1116"/>
        <v/>
      </c>
      <c r="BE42" s="112" t="str">
        <f t="shared" ca="1" si="1116"/>
        <v/>
      </c>
      <c r="BF42" s="112" t="str">
        <f t="shared" ca="1" si="1116"/>
        <v/>
      </c>
      <c r="BG42" s="112" t="str">
        <f t="shared" ca="1" si="1116"/>
        <v/>
      </c>
      <c r="BH42" s="112" t="str">
        <f t="shared" ca="1" si="1116"/>
        <v/>
      </c>
      <c r="BI42" s="112" t="str">
        <f t="shared" ca="1" si="1116"/>
        <v/>
      </c>
      <c r="BJ42" s="112" t="str">
        <f t="shared" ca="1" si="1116"/>
        <v/>
      </c>
      <c r="BK42" s="112" t="str">
        <f t="shared" ca="1" si="1116"/>
        <v/>
      </c>
      <c r="BL42" s="112" t="str">
        <f t="shared" ca="1" si="1116"/>
        <v/>
      </c>
      <c r="BM42" s="112" t="str">
        <f t="shared" ca="1" si="1116"/>
        <v/>
      </c>
      <c r="BN42" s="112" t="str">
        <f t="shared" ca="1" si="1116"/>
        <v/>
      </c>
      <c r="BO42" s="112" t="str">
        <f t="shared" ca="1" si="1116"/>
        <v/>
      </c>
      <c r="BP42" s="112" t="str">
        <f t="shared" ca="1" si="1116"/>
        <v/>
      </c>
      <c r="BQ42" s="112" t="str">
        <f t="shared" ca="1" si="1116"/>
        <v/>
      </c>
      <c r="BR42" s="112" t="str">
        <f t="shared" ca="1" si="1116"/>
        <v/>
      </c>
      <c r="BS42" s="112" t="str">
        <f t="shared" ca="1" si="1117"/>
        <v/>
      </c>
      <c r="BT42" s="112" t="str">
        <f t="shared" ca="1" si="1117"/>
        <v/>
      </c>
      <c r="BU42" s="112" t="str">
        <f t="shared" ca="1" si="1117"/>
        <v/>
      </c>
      <c r="BV42" s="112" t="str">
        <f t="shared" ca="1" si="1117"/>
        <v/>
      </c>
      <c r="BW42" s="112" t="str">
        <f t="shared" ca="1" si="1117"/>
        <v/>
      </c>
      <c r="BX42" s="112" t="str">
        <f t="shared" ca="1" si="1117"/>
        <v/>
      </c>
      <c r="BY42" s="112" t="str">
        <f t="shared" ca="1" si="1117"/>
        <v/>
      </c>
      <c r="BZ42" s="112" t="str">
        <f t="shared" ca="1" si="1117"/>
        <v/>
      </c>
      <c r="CA42" s="112" t="str">
        <f t="shared" ca="1" si="1117"/>
        <v/>
      </c>
      <c r="CB42" s="112" t="str">
        <f t="shared" ca="1" si="1117"/>
        <v/>
      </c>
      <c r="CC42" s="112" t="str">
        <f t="shared" ca="1" si="1117"/>
        <v/>
      </c>
      <c r="CD42" s="112" t="str">
        <f t="shared" ca="1" si="1117"/>
        <v/>
      </c>
      <c r="CE42" s="112" t="str">
        <f t="shared" ca="1" si="1117"/>
        <v/>
      </c>
      <c r="CF42" s="112" t="str">
        <f t="shared" ca="1" si="1117"/>
        <v/>
      </c>
      <c r="CG42" s="112" t="str">
        <f t="shared" ca="1" si="1117"/>
        <v/>
      </c>
      <c r="CH42" s="112" t="str">
        <f t="shared" ca="1" si="1118"/>
        <v/>
      </c>
      <c r="CI42" s="112" t="str">
        <f t="shared" ca="1" si="1118"/>
        <v/>
      </c>
      <c r="CJ42" s="112" t="str">
        <f t="shared" ca="1" si="1118"/>
        <v/>
      </c>
      <c r="CK42" s="112" t="str">
        <f t="shared" ca="1" si="1118"/>
        <v/>
      </c>
      <c r="CL42" s="112" t="str">
        <f t="shared" ca="1" si="1118"/>
        <v/>
      </c>
      <c r="CM42" s="112" t="str">
        <f t="shared" ca="1" si="1118"/>
        <v/>
      </c>
      <c r="CN42" s="112" t="str">
        <f t="shared" ca="1" si="1118"/>
        <v/>
      </c>
      <c r="CO42" s="112" t="str">
        <f t="shared" ca="1" si="1118"/>
        <v/>
      </c>
      <c r="CP42" s="112" t="str">
        <f t="shared" ca="1" si="1118"/>
        <v/>
      </c>
      <c r="CQ42" s="112" t="str">
        <f t="shared" ca="1" si="1118"/>
        <v/>
      </c>
      <c r="CR42" s="112" t="str">
        <f t="shared" ca="1" si="1118"/>
        <v/>
      </c>
      <c r="CS42" s="112" t="str">
        <f t="shared" ca="1" si="1118"/>
        <v/>
      </c>
      <c r="CT42" s="112" t="str">
        <f t="shared" ca="1" si="1118"/>
        <v/>
      </c>
      <c r="CU42" s="112" t="str">
        <f t="shared" ca="1" si="1118"/>
        <v/>
      </c>
      <c r="CV42" s="112" t="str">
        <f t="shared" ca="1" si="1118"/>
        <v/>
      </c>
      <c r="CW42" s="112" t="str">
        <f t="shared" ca="1" si="1118"/>
        <v/>
      </c>
      <c r="CX42" s="112" t="str">
        <f t="shared" ca="1" si="1119"/>
        <v/>
      </c>
      <c r="CY42" s="112" t="str">
        <f t="shared" ca="1" si="1119"/>
        <v/>
      </c>
      <c r="CZ42" s="112" t="str">
        <f t="shared" ca="1" si="1119"/>
        <v/>
      </c>
      <c r="DA42" s="112" t="str">
        <f t="shared" ca="1" si="1119"/>
        <v/>
      </c>
      <c r="DB42" s="112" t="str">
        <f t="shared" ca="1" si="1119"/>
        <v/>
      </c>
      <c r="DC42" s="112" t="str">
        <f t="shared" ca="1" si="1119"/>
        <v/>
      </c>
      <c r="DD42" s="112" t="str">
        <f t="shared" ca="1" si="1119"/>
        <v/>
      </c>
      <c r="DE42" s="112" t="str">
        <f t="shared" ca="1" si="1119"/>
        <v/>
      </c>
      <c r="DF42" s="112" t="str">
        <f t="shared" ca="1" si="1119"/>
        <v/>
      </c>
      <c r="DG42" s="112" t="str">
        <f t="shared" ca="1" si="1119"/>
        <v/>
      </c>
      <c r="DH42" s="112" t="str">
        <f t="shared" ca="1" si="1119"/>
        <v/>
      </c>
      <c r="DI42" s="112" t="str">
        <f t="shared" ca="1" si="1119"/>
        <v/>
      </c>
      <c r="DJ42" s="112" t="str">
        <f t="shared" ca="1" si="1119"/>
        <v/>
      </c>
      <c r="DK42" s="112" t="str">
        <f t="shared" ca="1" si="1119"/>
        <v/>
      </c>
      <c r="DL42" s="112" t="str">
        <f t="shared" ca="1" si="1119"/>
        <v/>
      </c>
      <c r="DM42" s="112" t="str">
        <f t="shared" ca="1" si="1151"/>
        <v/>
      </c>
      <c r="DN42" s="112" t="str">
        <f t="shared" ca="1" si="1151"/>
        <v/>
      </c>
      <c r="DO42" s="112" t="str">
        <f t="shared" ca="1" si="1151"/>
        <v/>
      </c>
      <c r="DP42" s="112" t="str">
        <f t="shared" ca="1" si="1151"/>
        <v/>
      </c>
      <c r="DQ42" s="112" t="str">
        <f t="shared" ca="1" si="1151"/>
        <v/>
      </c>
      <c r="DR42" s="112" t="str">
        <f t="shared" ca="1" si="1151"/>
        <v/>
      </c>
      <c r="DS42" s="112" t="str">
        <f t="shared" ca="1" si="1151"/>
        <v/>
      </c>
      <c r="DT42" s="112" t="str">
        <f t="shared" ca="1" si="1151"/>
        <v/>
      </c>
      <c r="DU42" s="112" t="str">
        <f t="shared" ca="1" si="1151"/>
        <v/>
      </c>
      <c r="DV42" s="112" t="str">
        <f t="shared" ca="1" si="1151"/>
        <v/>
      </c>
      <c r="DW42" s="112" t="str">
        <f t="shared" ca="1" si="1151"/>
        <v/>
      </c>
      <c r="DX42" s="112" t="str">
        <f t="shared" ca="1" si="1151"/>
        <v/>
      </c>
      <c r="DY42" s="112" t="str">
        <f t="shared" ca="1" si="1151"/>
        <v/>
      </c>
      <c r="DZ42" s="112" t="str">
        <f t="shared" ca="1" si="1151"/>
        <v/>
      </c>
      <c r="EA42" s="112" t="str">
        <f t="shared" ca="1" si="1151"/>
        <v/>
      </c>
      <c r="EB42" s="112" t="str">
        <f t="shared" ca="1" si="1151"/>
        <v/>
      </c>
      <c r="EC42" s="112" t="str">
        <f t="shared" ca="1" si="1152"/>
        <v/>
      </c>
      <c r="ED42" s="112" t="str">
        <f t="shared" ca="1" si="1152"/>
        <v/>
      </c>
      <c r="EE42" s="112" t="str">
        <f t="shared" ca="1" si="1152"/>
        <v/>
      </c>
      <c r="EF42" s="112" t="str">
        <f t="shared" ca="1" si="1152"/>
        <v/>
      </c>
      <c r="EG42" s="112" t="str">
        <f t="shared" ca="1" si="1152"/>
        <v/>
      </c>
      <c r="EH42" s="112" t="str">
        <f t="shared" ca="1" si="1152"/>
        <v/>
      </c>
      <c r="EI42" s="112" t="str">
        <f t="shared" ca="1" si="1152"/>
        <v/>
      </c>
      <c r="EJ42" s="112" t="str">
        <f t="shared" ca="1" si="1152"/>
        <v/>
      </c>
      <c r="EK42" s="112" t="str">
        <f t="shared" ca="1" si="1152"/>
        <v/>
      </c>
      <c r="EL42" s="112" t="str">
        <f t="shared" ca="1" si="1152"/>
        <v/>
      </c>
      <c r="EM42" s="112" t="str">
        <f t="shared" ca="1" si="1152"/>
        <v/>
      </c>
      <c r="EN42" s="112" t="str">
        <f t="shared" ca="1" si="1152"/>
        <v/>
      </c>
      <c r="EO42" s="112" t="str">
        <f t="shared" ca="1" si="1152"/>
        <v/>
      </c>
      <c r="EP42" s="112" t="str">
        <f t="shared" ca="1" si="1152"/>
        <v/>
      </c>
      <c r="EQ42" s="112" t="str">
        <f t="shared" ca="1" si="1152"/>
        <v/>
      </c>
      <c r="ER42" s="112" t="str">
        <f t="shared" ca="1" si="1120"/>
        <v/>
      </c>
      <c r="ES42" s="112" t="str">
        <f t="shared" ca="1" si="1120"/>
        <v/>
      </c>
      <c r="ET42" s="112" t="str">
        <f t="shared" ca="1" si="1120"/>
        <v/>
      </c>
      <c r="EU42" s="112" t="str">
        <f t="shared" ca="1" si="1120"/>
        <v/>
      </c>
      <c r="EV42" s="112" t="str">
        <f t="shared" ca="1" si="1120"/>
        <v/>
      </c>
      <c r="EW42" s="112" t="str">
        <f t="shared" ca="1" si="1120"/>
        <v/>
      </c>
      <c r="EX42" s="112" t="str">
        <f t="shared" ca="1" si="1120"/>
        <v/>
      </c>
      <c r="EY42" s="112" t="str">
        <f t="shared" ca="1" si="1120"/>
        <v/>
      </c>
      <c r="EZ42" s="112" t="str">
        <f t="shared" ca="1" si="1120"/>
        <v/>
      </c>
      <c r="FA42" s="112" t="str">
        <f t="shared" ca="1" si="1120"/>
        <v/>
      </c>
      <c r="FB42" s="112" t="str">
        <f t="shared" ca="1" si="1120"/>
        <v/>
      </c>
      <c r="FC42" s="112" t="str">
        <f t="shared" ca="1" si="1120"/>
        <v/>
      </c>
      <c r="FD42" s="112" t="str">
        <f t="shared" ca="1" si="1120"/>
        <v/>
      </c>
      <c r="FE42" s="112" t="str">
        <f t="shared" ca="1" si="1120"/>
        <v/>
      </c>
      <c r="FF42" s="112" t="str">
        <f t="shared" ca="1" si="1120"/>
        <v/>
      </c>
      <c r="FG42" s="112" t="str">
        <f t="shared" ca="1" si="1120"/>
        <v/>
      </c>
      <c r="FH42" s="112" t="str">
        <f t="shared" ca="1" si="1121"/>
        <v/>
      </c>
      <c r="FI42" s="112" t="str">
        <f t="shared" ca="1" si="1121"/>
        <v/>
      </c>
      <c r="FJ42" s="112" t="str">
        <f t="shared" ca="1" si="1121"/>
        <v/>
      </c>
      <c r="FK42" s="112" t="str">
        <f t="shared" ca="1" si="1121"/>
        <v/>
      </c>
      <c r="FL42" s="112" t="str">
        <f t="shared" ca="1" si="1121"/>
        <v/>
      </c>
      <c r="FM42" s="112" t="str">
        <f t="shared" ca="1" si="1121"/>
        <v/>
      </c>
      <c r="FN42" s="112" t="str">
        <f t="shared" ca="1" si="1121"/>
        <v/>
      </c>
      <c r="FO42" s="112" t="str">
        <f t="shared" ca="1" si="1121"/>
        <v/>
      </c>
      <c r="FP42" s="112" t="str">
        <f t="shared" ca="1" si="1121"/>
        <v/>
      </c>
      <c r="FQ42" s="112" t="str">
        <f t="shared" ca="1" si="1121"/>
        <v/>
      </c>
      <c r="FR42" s="112" t="str">
        <f t="shared" ca="1" si="1121"/>
        <v/>
      </c>
      <c r="FS42" s="112" t="str">
        <f t="shared" ca="1" si="1121"/>
        <v/>
      </c>
      <c r="FT42" s="112" t="str">
        <f t="shared" ca="1" si="1121"/>
        <v/>
      </c>
      <c r="FU42" s="112" t="str">
        <f t="shared" ca="1" si="1121"/>
        <v/>
      </c>
      <c r="FV42" s="112" t="str">
        <f t="shared" ca="1" si="1121"/>
        <v/>
      </c>
      <c r="FW42" s="112" t="str">
        <f t="shared" ca="1" si="1122"/>
        <v/>
      </c>
      <c r="FX42" s="112" t="str">
        <f t="shared" ca="1" si="1122"/>
        <v/>
      </c>
      <c r="FY42" s="112" t="str">
        <f t="shared" ca="1" si="1122"/>
        <v/>
      </c>
      <c r="FZ42" s="112" t="str">
        <f t="shared" ca="1" si="1122"/>
        <v/>
      </c>
      <c r="GA42" s="112" t="str">
        <f t="shared" ca="1" si="1122"/>
        <v/>
      </c>
      <c r="GB42" s="112" t="str">
        <f t="shared" ca="1" si="1122"/>
        <v/>
      </c>
      <c r="GC42" s="112" t="str">
        <f t="shared" ca="1" si="1122"/>
        <v/>
      </c>
      <c r="GD42" s="112" t="str">
        <f t="shared" ca="1" si="1122"/>
        <v/>
      </c>
      <c r="GE42" s="112" t="str">
        <f t="shared" ca="1" si="1122"/>
        <v/>
      </c>
      <c r="GF42" s="112" t="str">
        <f t="shared" ca="1" si="1122"/>
        <v/>
      </c>
      <c r="GG42" s="112" t="str">
        <f t="shared" ca="1" si="1122"/>
        <v/>
      </c>
      <c r="GH42" s="112" t="str">
        <f t="shared" ca="1" si="1122"/>
        <v/>
      </c>
      <c r="GI42" s="112" t="str">
        <f t="shared" ca="1" si="1122"/>
        <v/>
      </c>
      <c r="GJ42" s="112" t="str">
        <f t="shared" ca="1" si="1122"/>
        <v/>
      </c>
      <c r="GK42" s="112" t="str">
        <f t="shared" ca="1" si="1122"/>
        <v/>
      </c>
      <c r="GL42" s="112" t="str">
        <f t="shared" ref="GL42:HA43" ca="1" si="1161">IF(AND(OR($I42="P",$I42="S1",$I42="S2"),GL$2&gt;=$N42,GL$2&lt;=$O42,$T42&lt;&gt;""),"G",IF(AND($I42="S",GL$2&gt;=$N42,GL$2&lt;=$O42,$T42&lt;&gt;""),"O","")&amp;IF(AND($Q42&gt;0,GL$2&gt;=$N42,TODAY()&gt;=GL$2,GL$2&lt;=$O42,$T42&lt;&gt;""),"T",IF(AND(GL$2&gt;$O42,TODAY()&gt;=GL$2,OR($A42="K",$A42="L"),$R42&gt;0,OR($R42&lt;&gt;"",$O42&lt;&gt;"")),"D","")))</f>
        <v/>
      </c>
      <c r="GM42" s="112" t="str">
        <f t="shared" ca="1" si="1161"/>
        <v/>
      </c>
      <c r="GN42" s="112" t="str">
        <f t="shared" ca="1" si="1161"/>
        <v/>
      </c>
      <c r="GO42" s="112" t="str">
        <f t="shared" ca="1" si="1161"/>
        <v/>
      </c>
      <c r="GP42" s="112" t="str">
        <f t="shared" ca="1" si="1161"/>
        <v/>
      </c>
      <c r="GQ42" s="112" t="str">
        <f t="shared" ca="1" si="1161"/>
        <v/>
      </c>
      <c r="GR42" s="112" t="str">
        <f t="shared" ca="1" si="1161"/>
        <v/>
      </c>
      <c r="GS42" s="112" t="str">
        <f t="shared" ca="1" si="1161"/>
        <v/>
      </c>
      <c r="GT42" s="112" t="str">
        <f t="shared" ca="1" si="1161"/>
        <v/>
      </c>
      <c r="GU42" s="112" t="str">
        <f t="shared" ca="1" si="1161"/>
        <v/>
      </c>
      <c r="GV42" s="112" t="str">
        <f t="shared" ca="1" si="1161"/>
        <v/>
      </c>
      <c r="GW42" s="112" t="str">
        <f t="shared" ca="1" si="1161"/>
        <v/>
      </c>
      <c r="GX42" s="112" t="str">
        <f t="shared" ca="1" si="1161"/>
        <v/>
      </c>
      <c r="GY42" s="112" t="str">
        <f t="shared" ca="1" si="1161"/>
        <v/>
      </c>
      <c r="GZ42" s="112" t="str">
        <f t="shared" ca="1" si="1161"/>
        <v/>
      </c>
      <c r="HA42" s="112" t="str">
        <f t="shared" ca="1" si="1161"/>
        <v/>
      </c>
      <c r="HB42" s="112" t="str">
        <f t="shared" ca="1" si="1153"/>
        <v/>
      </c>
      <c r="HC42" s="112" t="str">
        <f t="shared" ca="1" si="1153"/>
        <v/>
      </c>
      <c r="HD42" s="112" t="str">
        <f t="shared" ca="1" si="1153"/>
        <v/>
      </c>
      <c r="HE42" s="112" t="str">
        <f t="shared" ca="1" si="1153"/>
        <v/>
      </c>
      <c r="HF42" s="112" t="str">
        <f t="shared" ca="1" si="1153"/>
        <v/>
      </c>
      <c r="HG42" s="112" t="str">
        <f t="shared" ca="1" si="1153"/>
        <v/>
      </c>
      <c r="HH42" s="112" t="str">
        <f t="shared" ca="1" si="1153"/>
        <v/>
      </c>
      <c r="HI42" s="112" t="str">
        <f t="shared" ca="1" si="1154"/>
        <v/>
      </c>
      <c r="HJ42" s="112" t="str">
        <f t="shared" ca="1" si="1154"/>
        <v/>
      </c>
      <c r="HK42" s="112" t="str">
        <f t="shared" ca="1" si="1154"/>
        <v/>
      </c>
      <c r="HL42" s="112" t="str">
        <f t="shared" ca="1" si="1154"/>
        <v/>
      </c>
      <c r="HM42" s="112" t="str">
        <f t="shared" ca="1" si="1154"/>
        <v/>
      </c>
      <c r="HN42" s="112" t="str">
        <f t="shared" ca="1" si="1154"/>
        <v/>
      </c>
      <c r="HO42" s="112" t="str">
        <f t="shared" ca="1" si="1154"/>
        <v/>
      </c>
      <c r="HP42" s="112" t="str">
        <f t="shared" ca="1" si="1154"/>
        <v/>
      </c>
      <c r="HQ42" s="112" t="str">
        <f t="shared" ca="1" si="1154"/>
        <v/>
      </c>
      <c r="HR42" s="112" t="str">
        <f t="shared" ca="1" si="1154"/>
        <v/>
      </c>
      <c r="HS42" s="112" t="str">
        <f t="shared" ca="1" si="1154"/>
        <v/>
      </c>
      <c r="HT42" s="112" t="str">
        <f t="shared" ca="1" si="1154"/>
        <v/>
      </c>
      <c r="HU42" s="112" t="str">
        <f t="shared" ca="1" si="1154"/>
        <v/>
      </c>
      <c r="HV42" s="112" t="str">
        <f t="shared" ca="1" si="1154"/>
        <v/>
      </c>
      <c r="HW42" s="112" t="str">
        <f t="shared" ca="1" si="1154"/>
        <v/>
      </c>
      <c r="HX42" s="112" t="str">
        <f t="shared" ca="1" si="1123"/>
        <v/>
      </c>
      <c r="HY42" s="112" t="str">
        <f t="shared" ca="1" si="1123"/>
        <v/>
      </c>
      <c r="HZ42" s="112" t="str">
        <f t="shared" ca="1" si="1123"/>
        <v/>
      </c>
      <c r="IA42" s="112" t="str">
        <f t="shared" ca="1" si="1123"/>
        <v/>
      </c>
      <c r="IB42" s="112" t="str">
        <f t="shared" ca="1" si="1123"/>
        <v/>
      </c>
      <c r="IC42" s="112" t="str">
        <f t="shared" ca="1" si="1123"/>
        <v/>
      </c>
      <c r="ID42" s="112" t="str">
        <f t="shared" ca="1" si="1123"/>
        <v/>
      </c>
      <c r="IE42" s="112" t="str">
        <f t="shared" ca="1" si="1123"/>
        <v/>
      </c>
      <c r="IF42" s="112" t="str">
        <f t="shared" ca="1" si="1123"/>
        <v/>
      </c>
      <c r="IG42" s="112" t="str">
        <f t="shared" ca="1" si="1123"/>
        <v/>
      </c>
      <c r="IH42" s="112" t="str">
        <f t="shared" ca="1" si="1124"/>
        <v/>
      </c>
      <c r="II42" s="112" t="str">
        <f t="shared" ca="1" si="1124"/>
        <v/>
      </c>
      <c r="IJ42" s="112" t="str">
        <f t="shared" ca="1" si="1124"/>
        <v/>
      </c>
      <c r="IK42" s="112" t="str">
        <f t="shared" ca="1" si="1124"/>
        <v/>
      </c>
      <c r="IL42" s="112" t="str">
        <f t="shared" ca="1" si="1124"/>
        <v/>
      </c>
      <c r="IM42" s="112" t="str">
        <f t="shared" ca="1" si="1124"/>
        <v/>
      </c>
      <c r="IN42" s="112" t="str">
        <f t="shared" ca="1" si="1106"/>
        <v/>
      </c>
      <c r="IO42" s="112" t="str">
        <f t="shared" ca="1" si="1106"/>
        <v/>
      </c>
      <c r="IP42" s="112" t="str">
        <f t="shared" ca="1" si="1106"/>
        <v/>
      </c>
      <c r="IQ42" s="112" t="str">
        <f t="shared" ca="1" si="1106"/>
        <v/>
      </c>
      <c r="IR42" s="112" t="str">
        <f t="shared" ca="1" si="1155"/>
        <v/>
      </c>
      <c r="IS42" s="112" t="str">
        <f t="shared" ca="1" si="1155"/>
        <v/>
      </c>
      <c r="IT42" s="112" t="str">
        <f t="shared" ca="1" si="1155"/>
        <v/>
      </c>
      <c r="IU42" s="112" t="str">
        <f t="shared" ca="1" si="1155"/>
        <v/>
      </c>
      <c r="IV42" s="112" t="str">
        <f t="shared" ca="1" si="1155"/>
        <v/>
      </c>
      <c r="IW42" s="112" t="str">
        <f t="shared" ca="1" si="1155"/>
        <v/>
      </c>
      <c r="IX42" s="112" t="str">
        <f t="shared" ca="1" si="1155"/>
        <v/>
      </c>
      <c r="IY42" s="112" t="str">
        <f t="shared" ca="1" si="1155"/>
        <v/>
      </c>
      <c r="IZ42" s="112" t="str">
        <f t="shared" ca="1" si="1155"/>
        <v/>
      </c>
      <c r="JA42" s="112" t="str">
        <f t="shared" ca="1" si="1155"/>
        <v/>
      </c>
      <c r="JB42" s="112" t="str">
        <f t="shared" ca="1" si="1155"/>
        <v/>
      </c>
      <c r="JC42" s="112" t="str">
        <f t="shared" ca="1" si="1155"/>
        <v/>
      </c>
      <c r="JD42" s="112" t="str">
        <f t="shared" ca="1" si="1155"/>
        <v/>
      </c>
      <c r="JE42" s="112" t="str">
        <f t="shared" ca="1" si="1155"/>
        <v/>
      </c>
      <c r="JF42" s="112" t="str">
        <f t="shared" ca="1" si="1155"/>
        <v/>
      </c>
      <c r="JG42" s="112" t="str">
        <f t="shared" ca="1" si="1155"/>
        <v/>
      </c>
      <c r="JH42" s="112" t="str">
        <f t="shared" ca="1" si="1156"/>
        <v/>
      </c>
      <c r="JI42" s="112" t="str">
        <f t="shared" ca="1" si="1157"/>
        <v/>
      </c>
      <c r="JJ42" s="112" t="str">
        <f t="shared" ca="1" si="1157"/>
        <v/>
      </c>
      <c r="JK42" s="112" t="str">
        <f t="shared" ca="1" si="1157"/>
        <v/>
      </c>
      <c r="JL42" s="112" t="str">
        <f t="shared" ca="1" si="1157"/>
        <v/>
      </c>
      <c r="JM42" s="112" t="str">
        <f t="shared" ca="1" si="1157"/>
        <v/>
      </c>
      <c r="JN42" s="112" t="str">
        <f t="shared" ca="1" si="1157"/>
        <v/>
      </c>
      <c r="JO42" s="112" t="str">
        <f t="shared" ca="1" si="1157"/>
        <v/>
      </c>
      <c r="JP42" s="112" t="str">
        <f t="shared" ca="1" si="1157"/>
        <v/>
      </c>
      <c r="JQ42" s="112" t="str">
        <f t="shared" ca="1" si="1157"/>
        <v/>
      </c>
      <c r="JR42" s="112" t="str">
        <f t="shared" ca="1" si="1157"/>
        <v/>
      </c>
      <c r="JS42" s="112" t="str">
        <f t="shared" ca="1" si="1157"/>
        <v/>
      </c>
      <c r="JT42" s="112" t="str">
        <f t="shared" ca="1" si="1157"/>
        <v/>
      </c>
      <c r="JU42" s="112" t="str">
        <f t="shared" ca="1" si="1158"/>
        <v/>
      </c>
      <c r="JV42" s="112" t="str">
        <f t="shared" ca="1" si="1158"/>
        <v/>
      </c>
      <c r="JW42" s="112" t="str">
        <f t="shared" ca="1" si="1158"/>
        <v/>
      </c>
      <c r="JX42" s="112" t="str">
        <f t="shared" ca="1" si="1158"/>
        <v/>
      </c>
      <c r="JY42" s="112" t="str">
        <f t="shared" ca="1" si="1158"/>
        <v/>
      </c>
      <c r="JZ42" s="112" t="str">
        <f t="shared" ca="1" si="1158"/>
        <v/>
      </c>
      <c r="KA42" s="112" t="str">
        <f t="shared" ca="1" si="1158"/>
        <v/>
      </c>
      <c r="KB42" s="112" t="str">
        <f t="shared" ca="1" si="1158"/>
        <v/>
      </c>
      <c r="KC42" s="112" t="str">
        <f t="shared" ca="1" si="1158"/>
        <v/>
      </c>
      <c r="KD42" s="112" t="str">
        <f t="shared" ca="1" si="1158"/>
        <v/>
      </c>
      <c r="KE42" s="112" t="str">
        <f t="shared" ca="1" si="1158"/>
        <v/>
      </c>
      <c r="KF42" s="112" t="str">
        <f t="shared" ca="1" si="1125"/>
        <v/>
      </c>
      <c r="KG42" s="112" t="str">
        <f t="shared" ca="1" si="1125"/>
        <v/>
      </c>
      <c r="KH42" s="112" t="str">
        <f t="shared" ca="1" si="1125"/>
        <v/>
      </c>
      <c r="KI42" s="112" t="str">
        <f t="shared" ca="1" si="1125"/>
        <v/>
      </c>
      <c r="KJ42" s="112" t="str">
        <f t="shared" ca="1" si="1125"/>
        <v/>
      </c>
      <c r="KK42" s="112" t="str">
        <f t="shared" ca="1" si="1125"/>
        <v/>
      </c>
      <c r="KL42" s="112" t="str">
        <f t="shared" ca="1" si="1126"/>
        <v/>
      </c>
      <c r="KM42" s="112" t="str">
        <f t="shared" ca="1" si="1126"/>
        <v/>
      </c>
      <c r="KN42" s="112" t="str">
        <f t="shared" ca="1" si="1126"/>
        <v/>
      </c>
      <c r="KO42" s="112" t="str">
        <f t="shared" ca="1" si="1127"/>
        <v/>
      </c>
      <c r="KP42" s="112" t="str">
        <f t="shared" ca="1" si="1128"/>
        <v/>
      </c>
      <c r="KQ42" s="112" t="str">
        <f t="shared" ca="1" si="1128"/>
        <v/>
      </c>
      <c r="KR42" s="112" t="str">
        <f t="shared" ca="1" si="1128"/>
        <v/>
      </c>
      <c r="KS42" s="112" t="str">
        <f t="shared" ca="1" si="1128"/>
        <v/>
      </c>
      <c r="KT42" s="112" t="str">
        <f t="shared" ca="1" si="1128"/>
        <v/>
      </c>
      <c r="KU42" s="112" t="str">
        <f t="shared" ca="1" si="1128"/>
        <v/>
      </c>
      <c r="KV42" s="112" t="str">
        <f t="shared" ca="1" si="1128"/>
        <v/>
      </c>
      <c r="KW42" s="112" t="str">
        <f t="shared" ca="1" si="1128"/>
        <v/>
      </c>
      <c r="KX42" s="112" t="str">
        <f t="shared" ca="1" si="1128"/>
        <v/>
      </c>
      <c r="KY42" s="112" t="str">
        <f t="shared" ca="1" si="1128"/>
        <v/>
      </c>
      <c r="KZ42" s="112" t="str">
        <f t="shared" ca="1" si="1128"/>
        <v/>
      </c>
      <c r="LA42" s="112" t="str">
        <f t="shared" ca="1" si="1128"/>
        <v/>
      </c>
      <c r="LB42" s="112" t="str">
        <f t="shared" ca="1" si="1128"/>
        <v/>
      </c>
      <c r="LC42" s="112" t="str">
        <f t="shared" ca="1" si="1128"/>
        <v/>
      </c>
      <c r="LD42" s="112" t="str">
        <f t="shared" ca="1" si="1128"/>
        <v/>
      </c>
      <c r="LE42" s="112" t="str">
        <f t="shared" ca="1" si="1048"/>
        <v/>
      </c>
      <c r="LF42" s="112" t="str">
        <f t="shared" ca="1" si="1048"/>
        <v/>
      </c>
      <c r="LG42" s="112" t="str">
        <f t="shared" ca="1" si="1049"/>
        <v/>
      </c>
      <c r="LH42" s="112" t="str">
        <f t="shared" ca="1" si="1159"/>
        <v/>
      </c>
      <c r="LI42" s="112" t="str">
        <f t="shared" ca="1" si="1159"/>
        <v/>
      </c>
      <c r="LJ42" s="112" t="str">
        <f t="shared" ca="1" si="1159"/>
        <v/>
      </c>
      <c r="LK42" s="112" t="str">
        <f t="shared" ca="1" si="1159"/>
        <v/>
      </c>
      <c r="LL42" s="112" t="str">
        <f t="shared" ca="1" si="1159"/>
        <v/>
      </c>
      <c r="LM42" s="112" t="str">
        <f t="shared" ca="1" si="1159"/>
        <v/>
      </c>
      <c r="LN42" s="112" t="str">
        <f t="shared" ca="1" si="1159"/>
        <v/>
      </c>
      <c r="LO42" s="112" t="str">
        <f t="shared" ca="1" si="1159"/>
        <v/>
      </c>
      <c r="LP42" s="112" t="str">
        <f t="shared" ca="1" si="1159"/>
        <v/>
      </c>
      <c r="LQ42" s="112" t="str">
        <f t="shared" ca="1" si="1159"/>
        <v/>
      </c>
      <c r="LR42" s="112" t="str">
        <f t="shared" ca="1" si="1159"/>
        <v/>
      </c>
      <c r="LS42" s="112" t="str">
        <f t="shared" ca="1" si="1159"/>
        <v/>
      </c>
      <c r="LT42" s="112" t="str">
        <f t="shared" ca="1" si="1159"/>
        <v/>
      </c>
      <c r="LU42" s="112" t="str">
        <f t="shared" ca="1" si="1159"/>
        <v/>
      </c>
      <c r="LV42" s="112" t="str">
        <f t="shared" ca="1" si="1159"/>
        <v/>
      </c>
      <c r="LW42" s="112" t="str">
        <f t="shared" ca="1" si="1159"/>
        <v/>
      </c>
      <c r="LX42" s="112" t="str">
        <f t="shared" ca="1" si="1160"/>
        <v/>
      </c>
      <c r="LY42" s="112" t="str">
        <f t="shared" ca="1" si="1160"/>
        <v/>
      </c>
      <c r="LZ42" s="112" t="str">
        <f t="shared" ca="1" si="1160"/>
        <v/>
      </c>
      <c r="MA42" s="112" t="str">
        <f t="shared" ca="1" si="1160"/>
        <v/>
      </c>
      <c r="MB42" s="112" t="str">
        <f t="shared" ca="1" si="1160"/>
        <v/>
      </c>
      <c r="MC42" s="112" t="str">
        <f t="shared" ca="1" si="1160"/>
        <v/>
      </c>
      <c r="MD42" s="112" t="str">
        <f t="shared" ca="1" si="1160"/>
        <v/>
      </c>
      <c r="ME42" s="112" t="str">
        <f t="shared" ca="1" si="1160"/>
        <v/>
      </c>
      <c r="MF42" s="112" t="str">
        <f t="shared" ca="1" si="1160"/>
        <v/>
      </c>
      <c r="MG42" s="112" t="str">
        <f t="shared" ca="1" si="1110"/>
        <v/>
      </c>
      <c r="MH42" s="112" t="str">
        <f t="shared" ca="1" si="1110"/>
        <v/>
      </c>
      <c r="MI42" s="112" t="str">
        <f t="shared" ca="1" si="1110"/>
        <v/>
      </c>
      <c r="MJ42" s="112" t="str">
        <f t="shared" ca="1" si="1110"/>
        <v/>
      </c>
      <c r="MK42" s="112" t="str">
        <f t="shared" ca="1" si="1110"/>
        <v/>
      </c>
      <c r="ML42" s="112" t="str">
        <f t="shared" ca="1" si="1110"/>
        <v/>
      </c>
      <c r="MM42" s="112" t="str">
        <f t="shared" ca="1" si="1129"/>
        <v/>
      </c>
      <c r="MN42" s="112" t="str">
        <f t="shared" ca="1" si="1129"/>
        <v/>
      </c>
      <c r="MO42" s="112" t="str">
        <f t="shared" ca="1" si="1129"/>
        <v/>
      </c>
      <c r="MP42" s="112" t="str">
        <f t="shared" ca="1" si="1129"/>
        <v/>
      </c>
      <c r="MQ42" s="112" t="str">
        <f t="shared" ca="1" si="1129"/>
        <v/>
      </c>
      <c r="MR42" s="112" t="str">
        <f t="shared" ca="1" si="1129"/>
        <v/>
      </c>
      <c r="MS42" s="112" t="str">
        <f t="shared" ca="1" si="1129"/>
        <v/>
      </c>
      <c r="MT42" s="112" t="str">
        <f t="shared" ca="1" si="1129"/>
        <v/>
      </c>
      <c r="MU42" s="112" t="str">
        <f t="shared" ca="1" si="1129"/>
        <v/>
      </c>
      <c r="MV42" s="112" t="str">
        <f t="shared" ca="1" si="1129"/>
        <v/>
      </c>
      <c r="MW42" s="112" t="str">
        <f t="shared" ca="1" si="1129"/>
        <v/>
      </c>
      <c r="MX42" s="112" t="str">
        <f t="shared" ca="1" si="1129"/>
        <v/>
      </c>
      <c r="MY42" s="112" t="str">
        <f t="shared" ca="1" si="1129"/>
        <v/>
      </c>
      <c r="MZ42" s="112" t="str">
        <f t="shared" ca="1" si="1129"/>
        <v/>
      </c>
      <c r="NA42" s="112" t="str">
        <f t="shared" ca="1" si="1129"/>
        <v/>
      </c>
      <c r="NB42" s="112" t="str">
        <f t="shared" ref="NB42:NQ43" ca="1" si="1162">IF(AND(OR($I42="P",$I42="S1",$I42="S2"),NB$2&gt;=$N42,NB$2&lt;=$O42,$T42&lt;&gt;""),"G",IF(AND($I42="S",NB$2&gt;=$N42,NB$2&lt;=$O42,$T42&lt;&gt;""),"O","")&amp;IF(AND($Q42&gt;0,NB$2&gt;=$N42,TODAY()&gt;=NB$2,NB$2&lt;=$O42,$T42&lt;&gt;""),"T",IF(AND(NB$2&gt;$O42,TODAY()&gt;=NB$2,OR($A42="K",$A42="L"),$R42&gt;0,OR($R42&lt;&gt;"",$O42&lt;&gt;"")),"D","")))</f>
        <v/>
      </c>
      <c r="NC42" s="112" t="str">
        <f t="shared" ca="1" si="1162"/>
        <v/>
      </c>
      <c r="ND42" s="112" t="str">
        <f t="shared" ca="1" si="1162"/>
        <v/>
      </c>
      <c r="NE42" s="112" t="str">
        <f t="shared" ca="1" si="1162"/>
        <v/>
      </c>
      <c r="NF42" s="112" t="str">
        <f t="shared" ca="1" si="1162"/>
        <v/>
      </c>
      <c r="NG42" s="112" t="str">
        <f t="shared" ca="1" si="1162"/>
        <v/>
      </c>
      <c r="NH42" s="112" t="str">
        <f t="shared" ca="1" si="1162"/>
        <v/>
      </c>
      <c r="NI42" s="112" t="str">
        <f t="shared" ca="1" si="1162"/>
        <v/>
      </c>
      <c r="NJ42" s="112" t="str">
        <f t="shared" ca="1" si="1162"/>
        <v/>
      </c>
      <c r="NK42" s="112" t="str">
        <f t="shared" ca="1" si="1162"/>
        <v/>
      </c>
      <c r="NL42" s="112" t="str">
        <f t="shared" ca="1" si="1162"/>
        <v/>
      </c>
      <c r="NM42" s="112" t="str">
        <f t="shared" ca="1" si="1162"/>
        <v/>
      </c>
      <c r="NN42" s="112" t="str">
        <f t="shared" ca="1" si="1162"/>
        <v/>
      </c>
      <c r="NO42" s="112" t="str">
        <f t="shared" ca="1" si="1162"/>
        <v/>
      </c>
      <c r="NP42" s="112" t="str">
        <f t="shared" ca="1" si="1162"/>
        <v/>
      </c>
      <c r="NQ42" s="112" t="str">
        <f t="shared" ca="1" si="1162"/>
        <v/>
      </c>
      <c r="NR42" s="112" t="str">
        <f t="shared" ca="1" si="1130"/>
        <v/>
      </c>
      <c r="NS42" s="112" t="str">
        <f t="shared" ca="1" si="1130"/>
        <v/>
      </c>
      <c r="NT42" s="112" t="str">
        <f t="shared" ca="1" si="1130"/>
        <v/>
      </c>
      <c r="NU42" s="112" t="str">
        <f t="shared" ca="1" si="1130"/>
        <v/>
      </c>
      <c r="NV42" s="112" t="str">
        <f t="shared" ca="1" si="1131"/>
        <v/>
      </c>
      <c r="NW42" s="112" t="str">
        <f t="shared" ca="1" si="1131"/>
        <v/>
      </c>
      <c r="NX42" s="112" t="str">
        <f t="shared" ca="1" si="1131"/>
        <v/>
      </c>
      <c r="NY42" s="112" t="str">
        <f t="shared" ca="1" si="1131"/>
        <v/>
      </c>
      <c r="NZ42" s="112" t="str">
        <f t="shared" ca="1" si="1131"/>
        <v/>
      </c>
      <c r="OA42" s="112" t="str">
        <f t="shared" ca="1" si="1131"/>
        <v/>
      </c>
      <c r="OB42" s="112" t="str">
        <f t="shared" ca="1" si="1131"/>
        <v/>
      </c>
      <c r="OC42" s="112" t="str">
        <f t="shared" ca="1" si="1131"/>
        <v/>
      </c>
      <c r="OD42" s="112" t="str">
        <f t="shared" ca="1" si="1131"/>
        <v/>
      </c>
      <c r="OE42" s="112" t="str">
        <f t="shared" ca="1" si="1131"/>
        <v/>
      </c>
      <c r="OF42" s="112" t="str">
        <f t="shared" ca="1" si="1131"/>
        <v/>
      </c>
      <c r="OG42" s="112" t="str">
        <f t="shared" ca="1" si="1131"/>
        <v/>
      </c>
      <c r="OH42" s="112" t="str">
        <f t="shared" ca="1" si="1131"/>
        <v/>
      </c>
      <c r="OI42" s="112" t="str">
        <f t="shared" ca="1" si="1131"/>
        <v/>
      </c>
      <c r="OJ42" s="112" t="str">
        <f t="shared" ca="1" si="1131"/>
        <v/>
      </c>
      <c r="OK42" s="112" t="str">
        <f t="shared" ca="1" si="1112"/>
        <v/>
      </c>
      <c r="OL42" s="112" t="str">
        <f t="shared" ca="1" si="1112"/>
        <v/>
      </c>
      <c r="OM42" s="112" t="str">
        <f t="shared" ca="1" si="1112"/>
        <v/>
      </c>
      <c r="ON42" s="112" t="str">
        <f t="shared" ca="1" si="1112"/>
        <v/>
      </c>
      <c r="OO42" s="112" t="str">
        <f t="shared" ca="1" si="1112"/>
        <v/>
      </c>
      <c r="OP42" s="112" t="str">
        <f t="shared" ca="1" si="1112"/>
        <v/>
      </c>
      <c r="OQ42" s="112" t="str">
        <f t="shared" ca="1" si="1112"/>
        <v/>
      </c>
      <c r="OR42" s="112" t="str">
        <f t="shared" ca="1" si="1112"/>
        <v/>
      </c>
      <c r="OS42" s="112" t="str">
        <f t="shared" ca="1" si="1113"/>
        <v/>
      </c>
      <c r="OT42" s="112" t="str">
        <f t="shared" ca="1" si="1113"/>
        <v/>
      </c>
      <c r="OU42" s="112" t="str">
        <f t="shared" ca="1" si="1113"/>
        <v/>
      </c>
      <c r="OV42" s="112" t="str">
        <f t="shared" ca="1" si="1113"/>
        <v/>
      </c>
      <c r="OW42" s="112" t="str">
        <f t="shared" ca="1" si="1113"/>
        <v/>
      </c>
      <c r="OX42" s="112" t="str">
        <f t="shared" ca="1" si="1113"/>
        <v/>
      </c>
      <c r="OY42" s="112" t="str">
        <f t="shared" ca="1" si="1113"/>
        <v/>
      </c>
      <c r="OZ42" s="112" t="str">
        <f t="shared" ca="1" si="1132"/>
        <v/>
      </c>
      <c r="PA42" s="112" t="str">
        <f t="shared" ca="1" si="1132"/>
        <v/>
      </c>
      <c r="PB42" s="112" t="str">
        <f t="shared" ca="1" si="1132"/>
        <v/>
      </c>
      <c r="PC42" s="112" t="str">
        <f t="shared" ca="1" si="1132"/>
        <v/>
      </c>
      <c r="PD42" s="112" t="str">
        <f t="shared" ca="1" si="1132"/>
        <v/>
      </c>
      <c r="PE42" s="112" t="str">
        <f t="shared" ca="1" si="1132"/>
        <v/>
      </c>
      <c r="PF42" s="112" t="str">
        <f t="shared" ca="1" si="1132"/>
        <v/>
      </c>
      <c r="PG42" s="112" t="str">
        <f t="shared" ca="1" si="1132"/>
        <v/>
      </c>
      <c r="PH42" s="112" t="str">
        <f t="shared" ca="1" si="1132"/>
        <v/>
      </c>
      <c r="PI42" s="112" t="str">
        <f t="shared" ca="1" si="1132"/>
        <v/>
      </c>
      <c r="PJ42" s="112" t="str">
        <f t="shared" ca="1" si="1132"/>
        <v/>
      </c>
      <c r="PK42" s="112" t="str">
        <f t="shared" ca="1" si="1132"/>
        <v/>
      </c>
      <c r="PL42" s="112" t="str">
        <f t="shared" ca="1" si="1132"/>
        <v/>
      </c>
      <c r="PM42" s="112" t="str">
        <f t="shared" ca="1" si="1132"/>
        <v/>
      </c>
      <c r="PN42" s="112" t="str">
        <f t="shared" ca="1" si="1132"/>
        <v/>
      </c>
      <c r="PO42" s="112" t="str">
        <f t="shared" ca="1" si="1132"/>
        <v/>
      </c>
      <c r="PP42" s="112" t="str">
        <f t="shared" ca="1" si="1133"/>
        <v/>
      </c>
      <c r="PQ42" s="112" t="str">
        <f t="shared" ca="1" si="1133"/>
        <v/>
      </c>
      <c r="PR42" s="112" t="str">
        <f t="shared" ca="1" si="1133"/>
        <v/>
      </c>
      <c r="PS42" s="112" t="str">
        <f t="shared" ca="1" si="1134"/>
        <v/>
      </c>
      <c r="PT42" s="112" t="str">
        <f t="shared" ca="1" si="1134"/>
        <v/>
      </c>
      <c r="PU42" s="112" t="str">
        <f t="shared" ca="1" si="1134"/>
        <v/>
      </c>
      <c r="PV42" s="112" t="str">
        <f t="shared" ca="1" si="1134"/>
        <v/>
      </c>
      <c r="PW42" s="112" t="str">
        <f t="shared" ca="1" si="1134"/>
        <v/>
      </c>
      <c r="PX42" s="112" t="str">
        <f t="shared" ca="1" si="1134"/>
        <v/>
      </c>
      <c r="PY42" s="112" t="str">
        <f t="shared" ca="1" si="1134"/>
        <v/>
      </c>
      <c r="PZ42" s="112" t="str">
        <f t="shared" ca="1" si="1134"/>
        <v/>
      </c>
      <c r="QA42" s="112" t="str">
        <f t="shared" ca="1" si="1135"/>
        <v/>
      </c>
      <c r="QB42" s="112" t="str">
        <f t="shared" ca="1" si="1135"/>
        <v/>
      </c>
      <c r="QC42" s="112" t="str">
        <f t="shared" ca="1" si="1135"/>
        <v/>
      </c>
      <c r="QD42" s="112" t="str">
        <f t="shared" ca="1" si="1135"/>
        <v/>
      </c>
      <c r="QE42" s="112" t="str">
        <f t="shared" ca="1" si="1135"/>
        <v/>
      </c>
      <c r="QF42" s="112" t="str">
        <f t="shared" ca="1" si="1135"/>
        <v/>
      </c>
      <c r="QG42" s="112" t="str">
        <f t="shared" ca="1" si="1135"/>
        <v/>
      </c>
      <c r="QH42" s="112" t="str">
        <f t="shared" ca="1" si="1135"/>
        <v/>
      </c>
      <c r="QI42" s="112" t="str">
        <f t="shared" ca="1" si="1135"/>
        <v/>
      </c>
      <c r="QJ42" s="112" t="str">
        <f t="shared" ca="1" si="1135"/>
        <v/>
      </c>
      <c r="QK42" s="112" t="str">
        <f t="shared" ca="1" si="1135"/>
        <v/>
      </c>
      <c r="QL42" s="112" t="str">
        <f t="shared" ca="1" si="1135"/>
        <v/>
      </c>
      <c r="QM42" s="112" t="str">
        <f t="shared" ca="1" si="1135"/>
        <v/>
      </c>
      <c r="QN42" s="112" t="str">
        <f t="shared" ca="1" si="1135"/>
        <v/>
      </c>
      <c r="QO42" s="112" t="str">
        <f t="shared" ca="1" si="1135"/>
        <v/>
      </c>
      <c r="QP42" s="112" t="str">
        <f t="shared" ref="QP42:RD42" ca="1" si="1163">IF(AND(OR($I42="P",$I42="S1",$I42="S2"),QP$2&gt;=$N42,QP$2&lt;=$O42,$T42&lt;&gt;""),"G",IF(AND($I42="S",QP$2&gt;=$N42,QP$2&lt;=$O42,$T42&lt;&gt;""),"O","")&amp;IF(AND($Q42&gt;0,QP$2&gt;=$N42,TODAY()&gt;=QP$2,QP$2&lt;=$O42,$T42&lt;&gt;""),"T",IF(AND(QP$2&gt;$O42,TODAY()&gt;=QP$2,OR($A42="K",$A42="L"),$R42&gt;0,OR($R42&lt;&gt;"",$O42&lt;&gt;"")),"D","")))</f>
        <v/>
      </c>
      <c r="QQ42" s="112" t="str">
        <f t="shared" ca="1" si="1163"/>
        <v/>
      </c>
      <c r="QR42" s="112" t="str">
        <f t="shared" ca="1" si="1163"/>
        <v/>
      </c>
      <c r="QS42" s="112" t="str">
        <f t="shared" ca="1" si="1163"/>
        <v/>
      </c>
      <c r="QT42" s="112" t="str">
        <f t="shared" ca="1" si="1163"/>
        <v/>
      </c>
      <c r="QU42" s="112" t="str">
        <f t="shared" ca="1" si="1163"/>
        <v/>
      </c>
      <c r="QV42" s="112" t="str">
        <f t="shared" ca="1" si="1163"/>
        <v/>
      </c>
      <c r="QW42" s="112" t="str">
        <f t="shared" ca="1" si="1163"/>
        <v/>
      </c>
      <c r="QX42" s="112" t="str">
        <f t="shared" ca="1" si="1163"/>
        <v/>
      </c>
      <c r="QY42" s="112" t="str">
        <f t="shared" ca="1" si="1163"/>
        <v/>
      </c>
      <c r="QZ42" s="112" t="str">
        <f t="shared" ca="1" si="1163"/>
        <v/>
      </c>
      <c r="RA42" s="112" t="str">
        <f t="shared" ca="1" si="1163"/>
        <v/>
      </c>
      <c r="RB42" s="112" t="str">
        <f t="shared" ca="1" si="1163"/>
        <v/>
      </c>
      <c r="RC42" s="112" t="str">
        <f t="shared" ca="1" si="1163"/>
        <v/>
      </c>
      <c r="RD42" s="112" t="str">
        <f t="shared" ca="1" si="1163"/>
        <v/>
      </c>
      <c r="RE42" s="112" t="str">
        <f t="shared" ca="1" si="1136"/>
        <v/>
      </c>
      <c r="RF42" s="112" t="str">
        <f t="shared" ca="1" si="1136"/>
        <v/>
      </c>
      <c r="RG42" s="112" t="str">
        <f t="shared" ca="1" si="1137"/>
        <v/>
      </c>
      <c r="RH42" s="112" t="str">
        <f t="shared" ca="1" si="1137"/>
        <v/>
      </c>
      <c r="RI42" s="112" t="str">
        <f t="shared" ca="1" si="1137"/>
        <v/>
      </c>
      <c r="RJ42" s="112" t="str">
        <f t="shared" ca="1" si="1137"/>
        <v/>
      </c>
      <c r="RK42" s="112" t="str">
        <f t="shared" ca="1" si="1137"/>
        <v/>
      </c>
      <c r="RL42" s="112" t="str">
        <f t="shared" ca="1" si="1137"/>
        <v/>
      </c>
      <c r="RM42" s="112" t="str">
        <f t="shared" ca="1" si="1137"/>
        <v/>
      </c>
      <c r="RN42" s="112" t="str">
        <f t="shared" ca="1" si="1137"/>
        <v/>
      </c>
      <c r="RO42" s="112" t="str">
        <f t="shared" ca="1" si="1137"/>
        <v/>
      </c>
      <c r="RP42" s="112" t="str">
        <f t="shared" ca="1" si="1137"/>
        <v/>
      </c>
      <c r="RQ42" s="112" t="str">
        <f t="shared" ca="1" si="1137"/>
        <v/>
      </c>
      <c r="RR42" s="112" t="str">
        <f t="shared" ca="1" si="1137"/>
        <v/>
      </c>
      <c r="RS42" s="112" t="str">
        <f t="shared" ca="1" si="1137"/>
        <v/>
      </c>
      <c r="RT42" s="112" t="str">
        <f t="shared" ca="1" si="1137"/>
        <v/>
      </c>
      <c r="RU42" s="112" t="str">
        <f t="shared" ca="1" si="1137"/>
        <v/>
      </c>
      <c r="RV42" s="112" t="str">
        <f t="shared" ref="RV42:SK44" ca="1" si="1164">IF(AND(OR($I42="P",$I42="S1",$I42="S2"),RV$2&gt;=$N42,RV$2&lt;=$O42,$T42&lt;&gt;""),"G",IF(AND($I42="S",RV$2&gt;=$N42,RV$2&lt;=$O42,$T42&lt;&gt;""),"O","")&amp;IF(AND($Q42&gt;0,RV$2&gt;=$N42,TODAY()&gt;=RV$2,RV$2&lt;=$O42,$T42&lt;&gt;""),"T",IF(AND(RV$2&gt;$O42,TODAY()&gt;=RV$2,OR($A42="K",$A42="L"),$R42&gt;0,OR($R42&lt;&gt;"",$O42&lt;&gt;"")),"D","")))</f>
        <v/>
      </c>
      <c r="RW42" s="112" t="str">
        <f t="shared" ca="1" si="1164"/>
        <v/>
      </c>
      <c r="RX42" s="112" t="str">
        <f t="shared" ca="1" si="1164"/>
        <v/>
      </c>
      <c r="RY42" s="112" t="str">
        <f t="shared" ca="1" si="1164"/>
        <v/>
      </c>
      <c r="RZ42" s="112" t="str">
        <f t="shared" ca="1" si="1164"/>
        <v/>
      </c>
      <c r="SA42" s="112" t="str">
        <f t="shared" ca="1" si="1164"/>
        <v/>
      </c>
      <c r="SB42" s="112" t="str">
        <f t="shared" ca="1" si="1164"/>
        <v/>
      </c>
      <c r="SC42" s="112" t="str">
        <f t="shared" ca="1" si="1164"/>
        <v/>
      </c>
      <c r="SD42" s="112" t="str">
        <f t="shared" ca="1" si="1164"/>
        <v/>
      </c>
      <c r="SE42" s="112" t="str">
        <f t="shared" ca="1" si="1164"/>
        <v/>
      </c>
      <c r="SF42" s="112" t="str">
        <f t="shared" ca="1" si="1164"/>
        <v/>
      </c>
      <c r="SG42" s="112" t="str">
        <f t="shared" ca="1" si="1164"/>
        <v/>
      </c>
      <c r="SH42" s="112" t="str">
        <f t="shared" ca="1" si="1164"/>
        <v/>
      </c>
      <c r="SI42" s="112" t="str">
        <f t="shared" ca="1" si="1164"/>
        <v/>
      </c>
      <c r="SJ42" s="112" t="str">
        <f t="shared" ca="1" si="1164"/>
        <v/>
      </c>
      <c r="SK42" s="112" t="str">
        <f t="shared" ca="1" si="1164"/>
        <v/>
      </c>
      <c r="SL42" s="112" t="str">
        <f t="shared" ca="1" si="1138"/>
        <v/>
      </c>
      <c r="SM42" s="112" t="str">
        <f t="shared" ca="1" si="1139"/>
        <v/>
      </c>
      <c r="SN42" s="112" t="str">
        <f t="shared" ca="1" si="1139"/>
        <v/>
      </c>
      <c r="SO42" s="112" t="str">
        <f t="shared" ca="1" si="1139"/>
        <v/>
      </c>
      <c r="SP42" s="112" t="str">
        <f t="shared" ca="1" si="1139"/>
        <v/>
      </c>
      <c r="SQ42" s="112" t="str">
        <f t="shared" ca="1" si="1139"/>
        <v/>
      </c>
      <c r="SR42" s="112" t="str">
        <f t="shared" ca="1" si="1139"/>
        <v/>
      </c>
      <c r="SS42" s="112" t="str">
        <f t="shared" ca="1" si="1139"/>
        <v/>
      </c>
      <c r="ST42" s="112" t="str">
        <f t="shared" ca="1" si="1139"/>
        <v/>
      </c>
      <c r="SU42" s="112" t="str">
        <f t="shared" ca="1" si="1139"/>
        <v/>
      </c>
      <c r="SV42" s="112" t="str">
        <f t="shared" ca="1" si="1139"/>
        <v/>
      </c>
      <c r="SW42" s="112" t="str">
        <f t="shared" ca="1" si="1139"/>
        <v/>
      </c>
      <c r="SX42" s="112" t="str">
        <f t="shared" ca="1" si="1139"/>
        <v/>
      </c>
      <c r="SY42" s="112" t="str">
        <f t="shared" ca="1" si="1139"/>
        <v/>
      </c>
      <c r="SZ42" s="112" t="str">
        <f t="shared" ca="1" si="1139"/>
        <v/>
      </c>
      <c r="TA42" s="112" t="str">
        <f t="shared" ca="1" si="1139"/>
        <v/>
      </c>
      <c r="TB42" s="112" t="str">
        <f t="shared" ref="TB42:TP42" ca="1" si="1165">IF(AND(OR($I42="P",$I42="S1",$I42="S2"),TB$2&gt;=$N42,TB$2&lt;=$O42,$T42&lt;&gt;""),"G",IF(AND($I42="S",TB$2&gt;=$N42,TB$2&lt;=$O42,$T42&lt;&gt;""),"O","")&amp;IF(AND($Q42&gt;0,TB$2&gt;=$N42,TODAY()&gt;=TB$2,TB$2&lt;=$O42,$T42&lt;&gt;""),"T",IF(AND(TB$2&gt;$O42,TODAY()&gt;=TB$2,OR($A42="K",$A42="L"),$R42&gt;0,OR($R42&lt;&gt;"",$O42&lt;&gt;"")),"D","")))</f>
        <v/>
      </c>
      <c r="TC42" s="112" t="str">
        <f t="shared" ca="1" si="1165"/>
        <v/>
      </c>
      <c r="TD42" s="112" t="str">
        <f t="shared" ca="1" si="1165"/>
        <v/>
      </c>
      <c r="TE42" s="112" t="str">
        <f t="shared" ca="1" si="1165"/>
        <v/>
      </c>
      <c r="TF42" s="112" t="str">
        <f t="shared" ca="1" si="1165"/>
        <v/>
      </c>
      <c r="TG42" s="112" t="str">
        <f t="shared" ca="1" si="1165"/>
        <v/>
      </c>
      <c r="TH42" s="112" t="str">
        <f t="shared" ca="1" si="1165"/>
        <v/>
      </c>
      <c r="TI42" s="112" t="str">
        <f t="shared" ca="1" si="1165"/>
        <v/>
      </c>
      <c r="TJ42" s="112" t="str">
        <f t="shared" ca="1" si="1165"/>
        <v/>
      </c>
      <c r="TK42" s="112" t="str">
        <f t="shared" ca="1" si="1165"/>
        <v/>
      </c>
      <c r="TL42" s="112" t="str">
        <f t="shared" ca="1" si="1165"/>
        <v/>
      </c>
      <c r="TM42" s="112" t="str">
        <f t="shared" ca="1" si="1165"/>
        <v/>
      </c>
      <c r="TN42" s="112" t="str">
        <f t="shared" ca="1" si="1165"/>
        <v/>
      </c>
      <c r="TO42" s="112" t="str">
        <f t="shared" ca="1" si="1165"/>
        <v/>
      </c>
      <c r="TP42" s="112" t="str">
        <f t="shared" ca="1" si="1165"/>
        <v/>
      </c>
      <c r="TQ42" s="112" t="str">
        <f t="shared" ca="1" si="1140"/>
        <v/>
      </c>
      <c r="TR42" s="112" t="str">
        <f t="shared" ca="1" si="1140"/>
        <v/>
      </c>
      <c r="TS42" s="112" t="str">
        <f t="shared" ca="1" si="1141"/>
        <v/>
      </c>
      <c r="TT42" s="112" t="str">
        <f t="shared" ca="1" si="1141"/>
        <v/>
      </c>
      <c r="TU42" s="112" t="str">
        <f t="shared" ca="1" si="1141"/>
        <v/>
      </c>
      <c r="TV42" s="112" t="str">
        <f t="shared" ca="1" si="1141"/>
        <v/>
      </c>
      <c r="TW42" s="112" t="str">
        <f t="shared" ca="1" si="1141"/>
        <v/>
      </c>
      <c r="TX42" s="112" t="str">
        <f t="shared" ca="1" si="1141"/>
        <v/>
      </c>
      <c r="TY42" s="112" t="str">
        <f t="shared" ca="1" si="1141"/>
        <v/>
      </c>
      <c r="TZ42" s="112" t="str">
        <f t="shared" ca="1" si="1141"/>
        <v/>
      </c>
      <c r="UA42" s="112" t="str">
        <f t="shared" ca="1" si="1141"/>
        <v/>
      </c>
      <c r="UB42" s="112" t="str">
        <f t="shared" ca="1" si="1141"/>
        <v/>
      </c>
      <c r="UC42" s="112" t="str">
        <f t="shared" ca="1" si="1141"/>
        <v/>
      </c>
      <c r="UD42" s="112" t="str">
        <f t="shared" ca="1" si="1141"/>
        <v/>
      </c>
      <c r="UE42" s="112" t="str">
        <f t="shared" ca="1" si="1141"/>
        <v/>
      </c>
      <c r="UF42" s="112" t="str">
        <f t="shared" ca="1" si="1141"/>
        <v/>
      </c>
      <c r="UG42" s="112" t="str">
        <f t="shared" ca="1" si="1141"/>
        <v/>
      </c>
      <c r="UH42" s="112" t="str">
        <f t="shared" ref="UH42:UW44" ca="1" si="1166">IF(AND(OR($I42="P",$I42="S1",$I42="S2"),UH$2&gt;=$N42,UH$2&lt;=$O42,$T42&lt;&gt;""),"G",IF(AND($I42="S",UH$2&gt;=$N42,UH$2&lt;=$O42,$T42&lt;&gt;""),"O","")&amp;IF(AND($Q42&gt;0,UH$2&gt;=$N42,TODAY()&gt;=UH$2,UH$2&lt;=$O42,$T42&lt;&gt;""),"T",IF(AND(UH$2&gt;$O42,TODAY()&gt;=UH$2,OR($A42="K",$A42="L"),$R42&gt;0,OR($R42&lt;&gt;"",$O42&lt;&gt;"")),"D","")))</f>
        <v/>
      </c>
      <c r="UI42" s="112" t="str">
        <f t="shared" ca="1" si="1166"/>
        <v/>
      </c>
      <c r="UJ42" s="112" t="str">
        <f t="shared" ca="1" si="1166"/>
        <v/>
      </c>
      <c r="UK42" s="112" t="str">
        <f t="shared" ca="1" si="1166"/>
        <v/>
      </c>
      <c r="UL42" s="112" t="str">
        <f t="shared" ca="1" si="1166"/>
        <v/>
      </c>
      <c r="UM42" s="112" t="str">
        <f t="shared" ca="1" si="1166"/>
        <v/>
      </c>
      <c r="UN42" s="112" t="str">
        <f t="shared" ca="1" si="1166"/>
        <v/>
      </c>
      <c r="UO42" s="112" t="str">
        <f t="shared" ca="1" si="1166"/>
        <v/>
      </c>
      <c r="UP42" s="112" t="str">
        <f t="shared" ca="1" si="1166"/>
        <v/>
      </c>
      <c r="UQ42" s="112" t="str">
        <f t="shared" ca="1" si="1166"/>
        <v/>
      </c>
      <c r="UR42" s="112" t="str">
        <f t="shared" ca="1" si="1166"/>
        <v/>
      </c>
      <c r="US42" s="112" t="str">
        <f t="shared" ca="1" si="1166"/>
        <v/>
      </c>
      <c r="UT42" s="112" t="str">
        <f t="shared" ca="1" si="1166"/>
        <v/>
      </c>
      <c r="UU42" s="112" t="str">
        <f t="shared" ca="1" si="1166"/>
        <v/>
      </c>
      <c r="UV42" s="112" t="str">
        <f t="shared" ca="1" si="1166"/>
        <v/>
      </c>
      <c r="UW42" s="112" t="str">
        <f t="shared" ca="1" si="1166"/>
        <v/>
      </c>
      <c r="UX42" s="112" t="str">
        <f t="shared" ca="1" si="1142"/>
        <v/>
      </c>
      <c r="UY42" s="112" t="str">
        <f t="shared" ca="1" si="1143"/>
        <v/>
      </c>
      <c r="UZ42" s="112" t="str">
        <f t="shared" ca="1" si="1143"/>
        <v/>
      </c>
      <c r="VA42" s="112" t="str">
        <f t="shared" ca="1" si="1143"/>
        <v/>
      </c>
      <c r="VB42" s="112" t="str">
        <f t="shared" ca="1" si="1143"/>
        <v/>
      </c>
      <c r="VC42" s="112" t="str">
        <f t="shared" ca="1" si="1143"/>
        <v/>
      </c>
      <c r="VD42" s="112" t="str">
        <f t="shared" ca="1" si="1143"/>
        <v/>
      </c>
      <c r="VE42" s="112" t="str">
        <f t="shared" ca="1" si="1143"/>
        <v/>
      </c>
      <c r="VF42" s="112" t="str">
        <f t="shared" ca="1" si="1143"/>
        <v/>
      </c>
      <c r="VG42" s="112" t="str">
        <f t="shared" ca="1" si="1143"/>
        <v/>
      </c>
      <c r="VH42" s="112" t="str">
        <f t="shared" ca="1" si="1143"/>
        <v/>
      </c>
      <c r="VI42" s="112" t="str">
        <f t="shared" ca="1" si="1143"/>
        <v/>
      </c>
      <c r="VJ42" s="112" t="str">
        <f t="shared" ca="1" si="1143"/>
        <v/>
      </c>
      <c r="VK42" s="112" t="str">
        <f t="shared" ca="1" si="1143"/>
        <v/>
      </c>
      <c r="VL42" s="112" t="str">
        <f t="shared" ca="1" si="1143"/>
        <v/>
      </c>
      <c r="VM42" s="112" t="str">
        <f t="shared" ca="1" si="1143"/>
        <v/>
      </c>
      <c r="VN42" s="112" t="str">
        <f t="shared" ref="VN42:WB42" ca="1" si="1167">IF(AND(OR($I42="P",$I42="S1",$I42="S2"),VN$2&gt;=$N42,VN$2&lt;=$O42,$T42&lt;&gt;""),"G",IF(AND($I42="S",VN$2&gt;=$N42,VN$2&lt;=$O42,$T42&lt;&gt;""),"O","")&amp;IF(AND($Q42&gt;0,VN$2&gt;=$N42,TODAY()&gt;=VN$2,VN$2&lt;=$O42,$T42&lt;&gt;""),"T",IF(AND(VN$2&gt;$O42,TODAY()&gt;=VN$2,OR($A42="K",$A42="L"),$R42&gt;0,OR($R42&lt;&gt;"",$O42&lt;&gt;"")),"D","")))</f>
        <v/>
      </c>
      <c r="VO42" s="112" t="str">
        <f t="shared" ca="1" si="1167"/>
        <v/>
      </c>
      <c r="VP42" s="112" t="str">
        <f t="shared" ca="1" si="1167"/>
        <v/>
      </c>
      <c r="VQ42" s="112" t="str">
        <f t="shared" ca="1" si="1167"/>
        <v/>
      </c>
      <c r="VR42" s="112" t="str">
        <f t="shared" ca="1" si="1167"/>
        <v/>
      </c>
      <c r="VS42" s="112" t="str">
        <f t="shared" ca="1" si="1167"/>
        <v/>
      </c>
      <c r="VT42" s="112" t="str">
        <f t="shared" ca="1" si="1167"/>
        <v/>
      </c>
      <c r="VU42" s="112" t="str">
        <f t="shared" ca="1" si="1167"/>
        <v/>
      </c>
      <c r="VV42" s="112" t="str">
        <f t="shared" ca="1" si="1167"/>
        <v/>
      </c>
      <c r="VW42" s="112" t="str">
        <f t="shared" ca="1" si="1167"/>
        <v/>
      </c>
      <c r="VX42" s="112" t="str">
        <f t="shared" ca="1" si="1167"/>
        <v/>
      </c>
      <c r="VY42" s="112" t="str">
        <f t="shared" ca="1" si="1167"/>
        <v/>
      </c>
      <c r="VZ42" s="112" t="str">
        <f t="shared" ca="1" si="1167"/>
        <v/>
      </c>
      <c r="WA42" s="112" t="str">
        <f t="shared" ca="1" si="1167"/>
        <v/>
      </c>
      <c r="WB42" s="112" t="str">
        <f t="shared" ca="1" si="1167"/>
        <v/>
      </c>
      <c r="WC42" s="112" t="str">
        <f t="shared" ca="1" si="1144"/>
        <v/>
      </c>
      <c r="WD42" s="112" t="str">
        <f t="shared" ca="1" si="1144"/>
        <v/>
      </c>
      <c r="WE42" s="112" t="str">
        <f t="shared" ca="1" si="1145"/>
        <v/>
      </c>
      <c r="WF42" s="112" t="str">
        <f t="shared" ca="1" si="1145"/>
        <v/>
      </c>
      <c r="WG42" s="112" t="str">
        <f t="shared" ca="1" si="1145"/>
        <v/>
      </c>
      <c r="WH42" s="112" t="str">
        <f t="shared" ca="1" si="1145"/>
        <v/>
      </c>
      <c r="WI42" s="112" t="str">
        <f t="shared" ca="1" si="1145"/>
        <v/>
      </c>
      <c r="WJ42" s="112" t="str">
        <f t="shared" ca="1" si="1145"/>
        <v/>
      </c>
      <c r="WK42" s="112" t="str">
        <f t="shared" ca="1" si="1145"/>
        <v/>
      </c>
      <c r="WL42" s="112" t="str">
        <f t="shared" ca="1" si="1145"/>
        <v/>
      </c>
      <c r="WM42" s="112" t="str">
        <f t="shared" ca="1" si="1145"/>
        <v/>
      </c>
      <c r="WN42" s="112" t="str">
        <f t="shared" ca="1" si="1145"/>
        <v/>
      </c>
      <c r="WO42" s="112" t="str">
        <f t="shared" ca="1" si="1145"/>
        <v/>
      </c>
      <c r="WP42" s="112" t="str">
        <f t="shared" ca="1" si="1145"/>
        <v/>
      </c>
      <c r="WQ42" s="112" t="str">
        <f t="shared" ca="1" si="1145"/>
        <v/>
      </c>
      <c r="WR42" s="112" t="str">
        <f t="shared" ca="1" si="1145"/>
        <v/>
      </c>
      <c r="WS42" s="112" t="str">
        <f t="shared" ca="1" si="1145"/>
        <v/>
      </c>
      <c r="WT42" s="112" t="str">
        <f t="shared" ref="WT42:XI44" ca="1" si="1168">IF(AND(OR($I42="P",$I42="S1",$I42="S2"),WT$2&gt;=$N42,WT$2&lt;=$O42,$T42&lt;&gt;""),"G",IF(AND($I42="S",WT$2&gt;=$N42,WT$2&lt;=$O42,$T42&lt;&gt;""),"O","")&amp;IF(AND($Q42&gt;0,WT$2&gt;=$N42,TODAY()&gt;=WT$2,WT$2&lt;=$O42,$T42&lt;&gt;""),"T",IF(AND(WT$2&gt;$O42,TODAY()&gt;=WT$2,OR($A42="K",$A42="L"),$R42&gt;0,OR($R42&lt;&gt;"",$O42&lt;&gt;"")),"D","")))</f>
        <v/>
      </c>
      <c r="WU42" s="112" t="str">
        <f t="shared" ca="1" si="1168"/>
        <v/>
      </c>
      <c r="WV42" s="112" t="str">
        <f t="shared" ca="1" si="1168"/>
        <v/>
      </c>
      <c r="WW42" s="112" t="str">
        <f t="shared" ca="1" si="1168"/>
        <v/>
      </c>
      <c r="WX42" s="112" t="str">
        <f t="shared" ca="1" si="1168"/>
        <v/>
      </c>
      <c r="WY42" s="112" t="str">
        <f t="shared" ca="1" si="1168"/>
        <v/>
      </c>
      <c r="WZ42" s="112" t="str">
        <f t="shared" ca="1" si="1168"/>
        <v/>
      </c>
      <c r="XA42" s="112" t="str">
        <f t="shared" ca="1" si="1168"/>
        <v/>
      </c>
      <c r="XB42" s="112" t="str">
        <f t="shared" ca="1" si="1168"/>
        <v/>
      </c>
      <c r="XC42" s="112" t="str">
        <f t="shared" ca="1" si="1168"/>
        <v/>
      </c>
      <c r="XD42" s="112" t="str">
        <f t="shared" ca="1" si="1168"/>
        <v/>
      </c>
      <c r="XE42" s="112" t="str">
        <f t="shared" ca="1" si="1168"/>
        <v/>
      </c>
      <c r="XF42" s="112" t="str">
        <f t="shared" ca="1" si="1168"/>
        <v/>
      </c>
      <c r="XG42" s="112" t="str">
        <f t="shared" ca="1" si="1168"/>
        <v/>
      </c>
      <c r="XH42" s="112" t="str">
        <f t="shared" ca="1" si="1168"/>
        <v/>
      </c>
      <c r="XI42" s="112" t="str">
        <f t="shared" ca="1" si="1168"/>
        <v/>
      </c>
      <c r="XJ42" s="112" t="str">
        <f t="shared" ca="1" si="1146"/>
        <v/>
      </c>
      <c r="XK42" s="112" t="str">
        <f t="shared" ca="1" si="1147"/>
        <v/>
      </c>
      <c r="XL42" s="112" t="str">
        <f t="shared" ca="1" si="1147"/>
        <v/>
      </c>
      <c r="XM42" s="112" t="str">
        <f t="shared" ca="1" si="1147"/>
        <v/>
      </c>
      <c r="XN42" s="112" t="str">
        <f t="shared" ca="1" si="1147"/>
        <v/>
      </c>
      <c r="XO42" s="112" t="str">
        <f t="shared" ca="1" si="1147"/>
        <v/>
      </c>
      <c r="XP42" s="112" t="str">
        <f t="shared" ca="1" si="1147"/>
        <v/>
      </c>
      <c r="XQ42" s="112" t="str">
        <f t="shared" ca="1" si="1147"/>
        <v/>
      </c>
      <c r="XR42" s="112" t="str">
        <f t="shared" ca="1" si="1147"/>
        <v/>
      </c>
      <c r="XS42" s="112" t="str">
        <f t="shared" ca="1" si="1147"/>
        <v/>
      </c>
      <c r="XT42" s="112" t="str">
        <f t="shared" ca="1" si="1147"/>
        <v/>
      </c>
      <c r="XU42" s="112" t="str">
        <f t="shared" ca="1" si="1147"/>
        <v/>
      </c>
      <c r="XV42" s="112" t="str">
        <f t="shared" ca="1" si="1147"/>
        <v/>
      </c>
      <c r="XW42" s="112" t="str">
        <f t="shared" ca="1" si="1147"/>
        <v/>
      </c>
      <c r="XX42" s="112" t="str">
        <f t="shared" ca="1" si="1147"/>
        <v/>
      </c>
      <c r="XY42" s="112" t="str">
        <f t="shared" ca="1" si="1147"/>
        <v/>
      </c>
      <c r="XZ42" s="112" t="str">
        <f t="shared" ref="XZ42:YN42" ca="1" si="1169">IF(AND(OR($I42="P",$I42="S1",$I42="S2"),XZ$2&gt;=$N42,XZ$2&lt;=$O42,$T42&lt;&gt;""),"G",IF(AND($I42="S",XZ$2&gt;=$N42,XZ$2&lt;=$O42,$T42&lt;&gt;""),"O","")&amp;IF(AND($Q42&gt;0,XZ$2&gt;=$N42,TODAY()&gt;=XZ$2,XZ$2&lt;=$O42,$T42&lt;&gt;""),"T",IF(AND(XZ$2&gt;$O42,TODAY()&gt;=XZ$2,OR($A42="K",$A42="L"),$R42&gt;0,OR($R42&lt;&gt;"",$O42&lt;&gt;"")),"D","")))</f>
        <v/>
      </c>
      <c r="YA42" s="112" t="str">
        <f t="shared" ca="1" si="1169"/>
        <v/>
      </c>
      <c r="YB42" s="112" t="str">
        <f t="shared" ca="1" si="1169"/>
        <v/>
      </c>
      <c r="YC42" s="112" t="str">
        <f t="shared" ca="1" si="1169"/>
        <v/>
      </c>
      <c r="YD42" s="112" t="str">
        <f t="shared" ca="1" si="1169"/>
        <v/>
      </c>
      <c r="YE42" s="112" t="str">
        <f t="shared" ca="1" si="1169"/>
        <v/>
      </c>
      <c r="YF42" s="112" t="str">
        <f t="shared" ca="1" si="1169"/>
        <v/>
      </c>
      <c r="YG42" s="112" t="str">
        <f t="shared" ca="1" si="1169"/>
        <v/>
      </c>
      <c r="YH42" s="112" t="str">
        <f t="shared" ca="1" si="1169"/>
        <v/>
      </c>
      <c r="YI42" s="112" t="str">
        <f t="shared" ca="1" si="1169"/>
        <v/>
      </c>
      <c r="YJ42" s="112" t="str">
        <f t="shared" ca="1" si="1169"/>
        <v/>
      </c>
      <c r="YK42" s="112" t="str">
        <f t="shared" ca="1" si="1169"/>
        <v/>
      </c>
      <c r="YL42" s="112" t="str">
        <f t="shared" ca="1" si="1169"/>
        <v/>
      </c>
      <c r="YM42" s="112" t="str">
        <f t="shared" ca="1" si="1169"/>
        <v/>
      </c>
      <c r="YN42" s="112" t="str">
        <f t="shared" ca="1" si="1169"/>
        <v/>
      </c>
      <c r="YO42" s="112" t="str">
        <f t="shared" ca="1" si="1148"/>
        <v/>
      </c>
      <c r="YP42" s="112" t="str">
        <f t="shared" ca="1" si="1148"/>
        <v/>
      </c>
      <c r="YQ42" s="112" t="str">
        <f t="shared" ca="1" si="1149"/>
        <v/>
      </c>
      <c r="YR42" s="112" t="str">
        <f t="shared" ca="1" si="1149"/>
        <v/>
      </c>
      <c r="YS42" s="112" t="str">
        <f t="shared" ca="1" si="1149"/>
        <v/>
      </c>
      <c r="YT42" s="112" t="str">
        <f t="shared" ca="1" si="1149"/>
        <v/>
      </c>
      <c r="YU42" s="112" t="str">
        <f t="shared" ca="1" si="1149"/>
        <v/>
      </c>
      <c r="YV42" s="112" t="str">
        <f t="shared" ca="1" si="1149"/>
        <v/>
      </c>
      <c r="YW42" s="112" t="str">
        <f t="shared" ca="1" si="1149"/>
        <v/>
      </c>
      <c r="YX42" s="112" t="str">
        <f t="shared" ca="1" si="1149"/>
        <v/>
      </c>
      <c r="YY42" s="112" t="str">
        <f t="shared" ca="1" si="1149"/>
        <v/>
      </c>
      <c r="YZ42" s="112" t="str">
        <f t="shared" ca="1" si="1149"/>
        <v/>
      </c>
      <c r="ZA42" s="112" t="str">
        <f t="shared" ca="1" si="1149"/>
        <v/>
      </c>
      <c r="ZB42" s="112" t="str">
        <f t="shared" ca="1" si="1149"/>
        <v/>
      </c>
      <c r="ZC42" s="112" t="str">
        <f t="shared" ca="1" si="1149"/>
        <v/>
      </c>
      <c r="ZD42" s="112" t="str">
        <f t="shared" ca="1" si="1149"/>
        <v/>
      </c>
      <c r="ZE42" s="112" t="str">
        <f t="shared" ca="1" si="1149"/>
        <v/>
      </c>
      <c r="ZF42" s="112" t="str">
        <f t="shared" ref="ZF42:ZQ42" ca="1" si="1170">IF(AND(OR($I42="P",$I42="S1",$I42="S2"),ZF$2&gt;=$N42,ZF$2&lt;=$O42,$T42&lt;&gt;""),"G",IF(AND($I42="S",ZF$2&gt;=$N42,ZF$2&lt;=$O42,$T42&lt;&gt;""),"O","")&amp;IF(AND($Q42&gt;0,ZF$2&gt;=$N42,TODAY()&gt;=ZF$2,ZF$2&lt;=$O42,$T42&lt;&gt;""),"T",IF(AND(ZF$2&gt;$O42,TODAY()&gt;=ZF$2,OR($A42="K",$A42="L"),$R42&gt;0,OR($R42&lt;&gt;"",$O42&lt;&gt;"")),"D","")))</f>
        <v/>
      </c>
      <c r="ZG42" s="112" t="str">
        <f t="shared" ca="1" si="1170"/>
        <v/>
      </c>
      <c r="ZH42" s="112" t="str">
        <f t="shared" ca="1" si="1170"/>
        <v/>
      </c>
      <c r="ZI42" s="112" t="str">
        <f t="shared" ca="1" si="1170"/>
        <v/>
      </c>
      <c r="ZJ42" s="112" t="str">
        <f t="shared" ca="1" si="1170"/>
        <v/>
      </c>
      <c r="ZK42" s="112" t="str">
        <f t="shared" ca="1" si="1170"/>
        <v/>
      </c>
      <c r="ZL42" s="112" t="str">
        <f t="shared" ca="1" si="1170"/>
        <v/>
      </c>
      <c r="ZM42" s="112" t="str">
        <f t="shared" ca="1" si="1170"/>
        <v/>
      </c>
      <c r="ZN42" s="112" t="str">
        <f t="shared" ca="1" si="1170"/>
        <v/>
      </c>
      <c r="ZO42" s="112" t="str">
        <f t="shared" ca="1" si="1170"/>
        <v/>
      </c>
      <c r="ZP42" s="112" t="str">
        <f t="shared" ca="1" si="1170"/>
        <v/>
      </c>
      <c r="ZQ42" s="112" t="str">
        <f t="shared" ca="1" si="1170"/>
        <v/>
      </c>
    </row>
    <row r="43" spans="1:693" ht="18" outlineLevel="1">
      <c r="A43" s="83" t="str">
        <f t="shared" ca="1" si="1020"/>
        <v>L</v>
      </c>
      <c r="B43" s="25"/>
      <c r="C43" s="25"/>
      <c r="D43" s="47" t="s">
        <v>27</v>
      </c>
      <c r="E43" s="136"/>
      <c r="F43" s="137"/>
      <c r="G43" s="138"/>
      <c r="H43" s="42" t="s">
        <v>28</v>
      </c>
      <c r="I43" s="122" t="s">
        <v>46</v>
      </c>
      <c r="J43" s="174"/>
      <c r="K43" s="175"/>
      <c r="L43" s="176"/>
      <c r="M43" s="76">
        <f t="shared" si="1021"/>
        <v>78</v>
      </c>
      <c r="N43" s="51">
        <f>MIN(N44:N46)</f>
        <v>40833</v>
      </c>
      <c r="O43" s="55">
        <f>MAX(O44:O46)</f>
        <v>40940</v>
      </c>
      <c r="P43" s="53">
        <f t="shared" ca="1" si="1099"/>
        <v>0.76923076923076927</v>
      </c>
      <c r="Q43" s="96">
        <f t="shared" ca="1" si="1022"/>
        <v>60</v>
      </c>
      <c r="R43" s="124">
        <f t="shared" ca="1" si="1023"/>
        <v>-19</v>
      </c>
      <c r="S43" s="101">
        <f t="shared" si="1024"/>
        <v>40833</v>
      </c>
      <c r="T43" s="125">
        <f t="shared" ca="1" si="1025"/>
        <v>40893</v>
      </c>
      <c r="U43" s="155"/>
      <c r="V43" s="156"/>
      <c r="W43" s="85"/>
      <c r="X43" s="131" t="str">
        <f t="shared" ref="X43:AM44" ca="1" si="1171">IF(AND(OR($I43="P",$I43="S1",$I43="S2"),X$2&gt;=$N43,X$2&lt;=$O43,$T43&lt;&gt;""),"G",IF(AND($I43="S",X$2&gt;=$N43,X$2&lt;=$O43,$T43&lt;&gt;""),"O","")&amp;IF(AND($Q43&gt;0,X$2&gt;=$N43,TODAY()&gt;=X$2,X$2&lt;=$O43,$T43&lt;&gt;""),"T",IF(AND(X$2&gt;$O43,TODAY()&gt;=X$2,OR($A43="K",$A43="L"),$R43&gt;0,OR($R43&lt;&gt;"",$O43&lt;&gt;"")),"D","")))</f>
        <v/>
      </c>
      <c r="Y43" s="112" t="str">
        <f t="shared" ca="1" si="1171"/>
        <v/>
      </c>
      <c r="Z43" s="112" t="str">
        <f t="shared" ca="1" si="1171"/>
        <v/>
      </c>
      <c r="AA43" s="112" t="str">
        <f t="shared" ca="1" si="1171"/>
        <v/>
      </c>
      <c r="AB43" s="112" t="str">
        <f t="shared" ca="1" si="1171"/>
        <v/>
      </c>
      <c r="AC43" s="112" t="str">
        <f t="shared" ca="1" si="1171"/>
        <v/>
      </c>
      <c r="AD43" s="112" t="str">
        <f t="shared" ca="1" si="1171"/>
        <v/>
      </c>
      <c r="AE43" s="112" t="str">
        <f t="shared" ca="1" si="1171"/>
        <v/>
      </c>
      <c r="AF43" s="112" t="str">
        <f t="shared" ca="1" si="1171"/>
        <v/>
      </c>
      <c r="AG43" s="112" t="str">
        <f t="shared" ca="1" si="1171"/>
        <v/>
      </c>
      <c r="AH43" s="112" t="str">
        <f t="shared" ca="1" si="1171"/>
        <v/>
      </c>
      <c r="AI43" s="112" t="str">
        <f t="shared" ca="1" si="1171"/>
        <v/>
      </c>
      <c r="AJ43" s="112" t="str">
        <f t="shared" ca="1" si="1171"/>
        <v/>
      </c>
      <c r="AK43" s="112" t="str">
        <f t="shared" ca="1" si="1171"/>
        <v/>
      </c>
      <c r="AL43" s="112" t="str">
        <f t="shared" ca="1" si="1171"/>
        <v/>
      </c>
      <c r="AM43" s="112" t="str">
        <f t="shared" ca="1" si="1171"/>
        <v/>
      </c>
      <c r="AN43" s="112" t="str">
        <f t="shared" ref="AN43:BB43" ca="1" si="1172">IF(AND(OR($I43="P",$I43="S1",$I43="S2"),AN$2&gt;=$N43,AN$2&lt;=$O43,$T43&lt;&gt;""),"G",IF(AND($I43="S",AN$2&gt;=$N43,AN$2&lt;=$O43,$T43&lt;&gt;""),"O","")&amp;IF(AND($Q43&gt;0,AN$2&gt;=$N43,TODAY()&gt;=AN$2,AN$2&lt;=$O43,$T43&lt;&gt;""),"T",IF(AND(AN$2&gt;$O43,TODAY()&gt;=AN$2,OR($A43="K",$A43="L"),$R43&gt;0,OR($R43&lt;&gt;"",$O43&lt;&gt;"")),"D","")))</f>
        <v/>
      </c>
      <c r="AO43" s="112" t="str">
        <f t="shared" ca="1" si="1172"/>
        <v/>
      </c>
      <c r="AP43" s="112" t="str">
        <f t="shared" ca="1" si="1172"/>
        <v/>
      </c>
      <c r="AQ43" s="112" t="str">
        <f t="shared" ca="1" si="1172"/>
        <v/>
      </c>
      <c r="AR43" s="112" t="str">
        <f t="shared" ca="1" si="1172"/>
        <v/>
      </c>
      <c r="AS43" s="112" t="str">
        <f t="shared" ca="1" si="1172"/>
        <v/>
      </c>
      <c r="AT43" s="112" t="str">
        <f t="shared" ca="1" si="1172"/>
        <v/>
      </c>
      <c r="AU43" s="112" t="str">
        <f t="shared" ca="1" si="1172"/>
        <v/>
      </c>
      <c r="AV43" s="112" t="str">
        <f t="shared" ca="1" si="1172"/>
        <v/>
      </c>
      <c r="AW43" s="112" t="str">
        <f t="shared" ca="1" si="1172"/>
        <v/>
      </c>
      <c r="AX43" s="112" t="str">
        <f t="shared" ca="1" si="1172"/>
        <v/>
      </c>
      <c r="AY43" s="112" t="str">
        <f t="shared" ca="1" si="1172"/>
        <v/>
      </c>
      <c r="AZ43" s="112" t="str">
        <f t="shared" ca="1" si="1172"/>
        <v/>
      </c>
      <c r="BA43" s="112" t="str">
        <f t="shared" ca="1" si="1172"/>
        <v/>
      </c>
      <c r="BB43" s="112" t="str">
        <f t="shared" ca="1" si="1172"/>
        <v/>
      </c>
      <c r="BC43" s="112" t="str">
        <f t="shared" ref="BC43:BR46" ca="1" si="1173">IF(AND(OR($I43="P",$I43="S1",$I43="S2"),BC$2&gt;=$N43,BC$2&lt;=$O43,$T43&lt;&gt;""),"G",IF(AND($I43="S",BC$2&gt;=$N43,BC$2&lt;=$O43,$T43&lt;&gt;""),"O","")&amp;IF(AND($Q43&gt;0,BC$2&gt;=$N43,TODAY()&gt;=BC$2,BC$2&lt;=$O43,$T43&lt;&gt;""),"T",IF(AND(BC$2&gt;$O43,TODAY()&gt;=BC$2,OR($A43="K",$A43="L"),$R43&gt;0,OR($R43&lt;&gt;"",$O43&lt;&gt;"")),"D","")))</f>
        <v/>
      </c>
      <c r="BD43" s="112" t="str">
        <f t="shared" ca="1" si="1173"/>
        <v/>
      </c>
      <c r="BE43" s="112" t="str">
        <f t="shared" ca="1" si="1173"/>
        <v/>
      </c>
      <c r="BF43" s="112" t="str">
        <f t="shared" ca="1" si="1173"/>
        <v/>
      </c>
      <c r="BG43" s="112" t="str">
        <f t="shared" ca="1" si="1173"/>
        <v/>
      </c>
      <c r="BH43" s="112" t="str">
        <f t="shared" ca="1" si="1173"/>
        <v/>
      </c>
      <c r="BI43" s="112" t="str">
        <f t="shared" ca="1" si="1173"/>
        <v/>
      </c>
      <c r="BJ43" s="112" t="str">
        <f t="shared" ca="1" si="1173"/>
        <v/>
      </c>
      <c r="BK43" s="112" t="str">
        <f t="shared" ca="1" si="1173"/>
        <v/>
      </c>
      <c r="BL43" s="112" t="str">
        <f t="shared" ca="1" si="1173"/>
        <v/>
      </c>
      <c r="BM43" s="112" t="str">
        <f t="shared" ca="1" si="1173"/>
        <v/>
      </c>
      <c r="BN43" s="112" t="str">
        <f t="shared" ca="1" si="1173"/>
        <v/>
      </c>
      <c r="BO43" s="112" t="str">
        <f t="shared" ca="1" si="1173"/>
        <v/>
      </c>
      <c r="BP43" s="112" t="str">
        <f t="shared" ca="1" si="1173"/>
        <v/>
      </c>
      <c r="BQ43" s="112" t="str">
        <f t="shared" ca="1" si="1173"/>
        <v/>
      </c>
      <c r="BR43" s="112" t="str">
        <f t="shared" ca="1" si="1173"/>
        <v/>
      </c>
      <c r="BS43" s="112" t="str">
        <f t="shared" ref="BS43:CG45" ca="1" si="1174">IF(AND(OR($I43="P",$I43="S1",$I43="S2"),BS$2&gt;=$N43,BS$2&lt;=$O43,$T43&lt;&gt;""),"G",IF(AND($I43="S",BS$2&gt;=$N43,BS$2&lt;=$O43,$T43&lt;&gt;""),"O","")&amp;IF(AND($Q43&gt;0,BS$2&gt;=$N43,TODAY()&gt;=BS$2,BS$2&lt;=$O43,$T43&lt;&gt;""),"T",IF(AND(BS$2&gt;$O43,TODAY()&gt;=BS$2,OR($A43="K",$A43="L"),$R43&gt;0,OR($R43&lt;&gt;"",$O43&lt;&gt;"")),"D","")))</f>
        <v/>
      </c>
      <c r="BT43" s="112" t="str">
        <f t="shared" ca="1" si="1174"/>
        <v/>
      </c>
      <c r="BU43" s="112" t="str">
        <f t="shared" ca="1" si="1174"/>
        <v/>
      </c>
      <c r="BV43" s="112" t="str">
        <f t="shared" ca="1" si="1174"/>
        <v/>
      </c>
      <c r="BW43" s="112" t="str">
        <f t="shared" ca="1" si="1174"/>
        <v/>
      </c>
      <c r="BX43" s="112" t="str">
        <f t="shared" ca="1" si="1174"/>
        <v/>
      </c>
      <c r="BY43" s="112" t="str">
        <f t="shared" ca="1" si="1174"/>
        <v/>
      </c>
      <c r="BZ43" s="112" t="str">
        <f t="shared" ca="1" si="1174"/>
        <v/>
      </c>
      <c r="CA43" s="112" t="str">
        <f t="shared" ca="1" si="1174"/>
        <v/>
      </c>
      <c r="CB43" s="112" t="str">
        <f t="shared" ca="1" si="1174"/>
        <v/>
      </c>
      <c r="CC43" s="112" t="str">
        <f t="shared" ca="1" si="1174"/>
        <v/>
      </c>
      <c r="CD43" s="112" t="str">
        <f t="shared" ca="1" si="1174"/>
        <v/>
      </c>
      <c r="CE43" s="112" t="str">
        <f t="shared" ca="1" si="1174"/>
        <v/>
      </c>
      <c r="CF43" s="112" t="str">
        <f t="shared" ca="1" si="1174"/>
        <v/>
      </c>
      <c r="CG43" s="112" t="str">
        <f t="shared" ca="1" si="1174"/>
        <v/>
      </c>
      <c r="CH43" s="112" t="str">
        <f t="shared" ref="CH43:CW46" ca="1" si="1175">IF(AND(OR($I43="P",$I43="S1",$I43="S2"),CH$2&gt;=$N43,CH$2&lt;=$O43,$T43&lt;&gt;""),"G",IF(AND($I43="S",CH$2&gt;=$N43,CH$2&lt;=$O43,$T43&lt;&gt;""),"O","")&amp;IF(AND($Q43&gt;0,CH$2&gt;=$N43,TODAY()&gt;=CH$2,CH$2&lt;=$O43,$T43&lt;&gt;""),"T",IF(AND(CH$2&gt;$O43,TODAY()&gt;=CH$2,OR($A43="K",$A43="L"),$R43&gt;0,OR($R43&lt;&gt;"",$O43&lt;&gt;"")),"D","")))</f>
        <v/>
      </c>
      <c r="CI43" s="112" t="str">
        <f t="shared" ca="1" si="1175"/>
        <v/>
      </c>
      <c r="CJ43" s="112" t="str">
        <f t="shared" ca="1" si="1175"/>
        <v/>
      </c>
      <c r="CK43" s="112" t="str">
        <f t="shared" ca="1" si="1175"/>
        <v/>
      </c>
      <c r="CL43" s="112" t="str">
        <f t="shared" ca="1" si="1175"/>
        <v/>
      </c>
      <c r="CM43" s="112" t="str">
        <f t="shared" ca="1" si="1175"/>
        <v/>
      </c>
      <c r="CN43" s="112" t="str">
        <f t="shared" ca="1" si="1175"/>
        <v/>
      </c>
      <c r="CO43" s="112" t="str">
        <f t="shared" ca="1" si="1175"/>
        <v/>
      </c>
      <c r="CP43" s="112" t="str">
        <f t="shared" ca="1" si="1175"/>
        <v/>
      </c>
      <c r="CQ43" s="112" t="str">
        <f t="shared" ca="1" si="1175"/>
        <v/>
      </c>
      <c r="CR43" s="112" t="str">
        <f t="shared" ca="1" si="1175"/>
        <v/>
      </c>
      <c r="CS43" s="112" t="str">
        <f t="shared" ca="1" si="1175"/>
        <v/>
      </c>
      <c r="CT43" s="112" t="str">
        <f t="shared" ca="1" si="1175"/>
        <v/>
      </c>
      <c r="CU43" s="112" t="str">
        <f t="shared" ca="1" si="1175"/>
        <v/>
      </c>
      <c r="CV43" s="112" t="str">
        <f t="shared" ca="1" si="1175"/>
        <v/>
      </c>
      <c r="CW43" s="112" t="str">
        <f t="shared" ca="1" si="1175"/>
        <v/>
      </c>
      <c r="CX43" s="112" t="str">
        <f t="shared" ref="CX43:DL46" ca="1" si="1176">IF(AND(OR($I43="P",$I43="S1",$I43="S2"),CX$2&gt;=$N43,CX$2&lt;=$O43,$T43&lt;&gt;""),"G",IF(AND($I43="S",CX$2&gt;=$N43,CX$2&lt;=$O43,$T43&lt;&gt;""),"O","")&amp;IF(AND($Q43&gt;0,CX$2&gt;=$N43,TODAY()&gt;=CX$2,CX$2&lt;=$O43,$T43&lt;&gt;""),"T",IF(AND(CX$2&gt;$O43,TODAY()&gt;=CX$2,OR($A43="K",$A43="L"),$R43&gt;0,OR($R43&lt;&gt;"",$O43&lt;&gt;"")),"D","")))</f>
        <v/>
      </c>
      <c r="CY43" s="112" t="str">
        <f t="shared" ca="1" si="1176"/>
        <v/>
      </c>
      <c r="CZ43" s="112" t="str">
        <f t="shared" ca="1" si="1176"/>
        <v/>
      </c>
      <c r="DA43" s="112" t="str">
        <f t="shared" ca="1" si="1176"/>
        <v/>
      </c>
      <c r="DB43" s="112" t="str">
        <f t="shared" ca="1" si="1176"/>
        <v/>
      </c>
      <c r="DC43" s="112" t="str">
        <f t="shared" ca="1" si="1176"/>
        <v/>
      </c>
      <c r="DD43" s="112" t="str">
        <f t="shared" ca="1" si="1176"/>
        <v/>
      </c>
      <c r="DE43" s="112" t="str">
        <f t="shared" ca="1" si="1176"/>
        <v/>
      </c>
      <c r="DF43" s="112" t="str">
        <f t="shared" ca="1" si="1176"/>
        <v/>
      </c>
      <c r="DG43" s="112" t="str">
        <f t="shared" ca="1" si="1176"/>
        <v/>
      </c>
      <c r="DH43" s="112" t="str">
        <f t="shared" ca="1" si="1176"/>
        <v/>
      </c>
      <c r="DI43" s="112" t="str">
        <f t="shared" ca="1" si="1176"/>
        <v/>
      </c>
      <c r="DJ43" s="112" t="str">
        <f t="shared" ca="1" si="1176"/>
        <v/>
      </c>
      <c r="DK43" s="112" t="str">
        <f t="shared" ca="1" si="1176"/>
        <v/>
      </c>
      <c r="DL43" s="112" t="str">
        <f t="shared" ca="1" si="1176"/>
        <v/>
      </c>
      <c r="DM43" s="112" t="str">
        <f t="shared" ref="DM43:EB46" ca="1" si="1177">IF(AND(OR($I43="P",$I43="S1",$I43="S2"),DM$2&gt;=$N43,DM$2&lt;=$O43,$T43&lt;&gt;""),"G",IF(AND($I43="S",DM$2&gt;=$N43,DM$2&lt;=$O43,$T43&lt;&gt;""),"O","")&amp;IF(AND($Q43&gt;0,DM$2&gt;=$N43,TODAY()&gt;=DM$2,DM$2&lt;=$O43,$T43&lt;&gt;""),"T",IF(AND(DM$2&gt;$O43,TODAY()&gt;=DM$2,OR($A43="K",$A43="L"),$R43&gt;0,OR($R43&lt;&gt;"",$O43&lt;&gt;"")),"D","")))</f>
        <v/>
      </c>
      <c r="DN43" s="112" t="str">
        <f t="shared" ca="1" si="1177"/>
        <v/>
      </c>
      <c r="DO43" s="112" t="str">
        <f t="shared" ca="1" si="1177"/>
        <v/>
      </c>
      <c r="DP43" s="112" t="str">
        <f t="shared" ca="1" si="1177"/>
        <v/>
      </c>
      <c r="DQ43" s="112" t="str">
        <f t="shared" ca="1" si="1177"/>
        <v/>
      </c>
      <c r="DR43" s="112" t="str">
        <f t="shared" ca="1" si="1177"/>
        <v/>
      </c>
      <c r="DS43" s="112" t="str">
        <f t="shared" ca="1" si="1177"/>
        <v/>
      </c>
      <c r="DT43" s="112" t="str">
        <f t="shared" ca="1" si="1177"/>
        <v/>
      </c>
      <c r="DU43" s="112" t="str">
        <f t="shared" ca="1" si="1177"/>
        <v/>
      </c>
      <c r="DV43" s="112" t="str">
        <f t="shared" ca="1" si="1177"/>
        <v/>
      </c>
      <c r="DW43" s="112" t="str">
        <f t="shared" ca="1" si="1177"/>
        <v/>
      </c>
      <c r="DX43" s="112" t="str">
        <f t="shared" ca="1" si="1177"/>
        <v/>
      </c>
      <c r="DY43" s="112" t="str">
        <f t="shared" ca="1" si="1177"/>
        <v/>
      </c>
      <c r="DZ43" s="112" t="str">
        <f t="shared" ca="1" si="1177"/>
        <v/>
      </c>
      <c r="EA43" s="112" t="str">
        <f t="shared" ca="1" si="1177"/>
        <v/>
      </c>
      <c r="EB43" s="112" t="str">
        <f t="shared" ca="1" si="1177"/>
        <v/>
      </c>
      <c r="EC43" s="112" t="str">
        <f t="shared" ref="EC43:EQ46" ca="1" si="1178">IF(AND(OR($I43="P",$I43="S1",$I43="S2"),EC$2&gt;=$N43,EC$2&lt;=$O43,$T43&lt;&gt;""),"G",IF(AND($I43="S",EC$2&gt;=$N43,EC$2&lt;=$O43,$T43&lt;&gt;""),"O","")&amp;IF(AND($Q43&gt;0,EC$2&gt;=$N43,TODAY()&gt;=EC$2,EC$2&lt;=$O43,$T43&lt;&gt;""),"T",IF(AND(EC$2&gt;$O43,TODAY()&gt;=EC$2,OR($A43="K",$A43="L"),$R43&gt;0,OR($R43&lt;&gt;"",$O43&lt;&gt;"")),"D","")))</f>
        <v/>
      </c>
      <c r="ED43" s="112" t="str">
        <f t="shared" ca="1" si="1178"/>
        <v/>
      </c>
      <c r="EE43" s="112" t="str">
        <f t="shared" ca="1" si="1178"/>
        <v/>
      </c>
      <c r="EF43" s="112" t="str">
        <f t="shared" ca="1" si="1178"/>
        <v/>
      </c>
      <c r="EG43" s="112" t="str">
        <f t="shared" ca="1" si="1178"/>
        <v/>
      </c>
      <c r="EH43" s="112" t="str">
        <f t="shared" ca="1" si="1178"/>
        <v/>
      </c>
      <c r="EI43" s="112" t="str">
        <f t="shared" ca="1" si="1178"/>
        <v/>
      </c>
      <c r="EJ43" s="112" t="str">
        <f t="shared" ca="1" si="1178"/>
        <v/>
      </c>
      <c r="EK43" s="112" t="str">
        <f t="shared" ca="1" si="1178"/>
        <v/>
      </c>
      <c r="EL43" s="112" t="str">
        <f t="shared" ca="1" si="1178"/>
        <v/>
      </c>
      <c r="EM43" s="112" t="str">
        <f t="shared" ca="1" si="1178"/>
        <v/>
      </c>
      <c r="EN43" s="112" t="str">
        <f t="shared" ca="1" si="1178"/>
        <v/>
      </c>
      <c r="EO43" s="112" t="str">
        <f t="shared" ca="1" si="1178"/>
        <v/>
      </c>
      <c r="EP43" s="112" t="str">
        <f t="shared" ca="1" si="1178"/>
        <v/>
      </c>
      <c r="EQ43" s="112" t="str">
        <f t="shared" ca="1" si="1178"/>
        <v/>
      </c>
      <c r="ER43" s="112" t="str">
        <f t="shared" ref="ER43:FG44" ca="1" si="1179">IF(AND(OR($I43="P",$I43="S1",$I43="S2"),ER$2&gt;=$N43,ER$2&lt;=$O43,$T43&lt;&gt;""),"G",IF(AND($I43="S",ER$2&gt;=$N43,ER$2&lt;=$O43,$T43&lt;&gt;""),"O","")&amp;IF(AND($Q43&gt;0,ER$2&gt;=$N43,TODAY()&gt;=ER$2,ER$2&lt;=$O43,$T43&lt;&gt;""),"T",IF(AND(ER$2&gt;$O43,TODAY()&gt;=ER$2,OR($A43="K",$A43="L"),$R43&gt;0,OR($R43&lt;&gt;"",$O43&lt;&gt;"")),"D","")))</f>
        <v/>
      </c>
      <c r="ES43" s="112" t="str">
        <f t="shared" ca="1" si="1179"/>
        <v/>
      </c>
      <c r="ET43" s="112" t="str">
        <f t="shared" ca="1" si="1179"/>
        <v/>
      </c>
      <c r="EU43" s="112" t="str">
        <f t="shared" ca="1" si="1179"/>
        <v/>
      </c>
      <c r="EV43" s="112" t="str">
        <f t="shared" ca="1" si="1179"/>
        <v/>
      </c>
      <c r="EW43" s="112" t="str">
        <f t="shared" ca="1" si="1179"/>
        <v/>
      </c>
      <c r="EX43" s="112" t="str">
        <f t="shared" ca="1" si="1179"/>
        <v/>
      </c>
      <c r="EY43" s="112" t="str">
        <f t="shared" ca="1" si="1179"/>
        <v/>
      </c>
      <c r="EZ43" s="112" t="str">
        <f t="shared" ca="1" si="1179"/>
        <v/>
      </c>
      <c r="FA43" s="112" t="str">
        <f t="shared" ca="1" si="1179"/>
        <v/>
      </c>
      <c r="FB43" s="112" t="str">
        <f t="shared" ca="1" si="1179"/>
        <v/>
      </c>
      <c r="FC43" s="112" t="str">
        <f t="shared" ca="1" si="1179"/>
        <v/>
      </c>
      <c r="FD43" s="112" t="str">
        <f t="shared" ca="1" si="1179"/>
        <v/>
      </c>
      <c r="FE43" s="112" t="str">
        <f t="shared" ca="1" si="1179"/>
        <v/>
      </c>
      <c r="FF43" s="112" t="str">
        <f t="shared" ca="1" si="1179"/>
        <v/>
      </c>
      <c r="FG43" s="112" t="str">
        <f t="shared" ca="1" si="1179"/>
        <v/>
      </c>
      <c r="FH43" s="112" t="str">
        <f t="shared" ref="FH43:FV43" ca="1" si="1180">IF(AND(OR($I43="P",$I43="S1",$I43="S2"),FH$2&gt;=$N43,FH$2&lt;=$O43,$T43&lt;&gt;""),"G",IF(AND($I43="S",FH$2&gt;=$N43,FH$2&lt;=$O43,$T43&lt;&gt;""),"O","")&amp;IF(AND($Q43&gt;0,FH$2&gt;=$N43,TODAY()&gt;=FH$2,FH$2&lt;=$O43,$T43&lt;&gt;""),"T",IF(AND(FH$2&gt;$O43,TODAY()&gt;=FH$2,OR($A43="K",$A43="L"),$R43&gt;0,OR($R43&lt;&gt;"",$O43&lt;&gt;"")),"D","")))</f>
        <v/>
      </c>
      <c r="FI43" s="112" t="str">
        <f t="shared" ca="1" si="1180"/>
        <v/>
      </c>
      <c r="FJ43" s="112" t="str">
        <f t="shared" ca="1" si="1180"/>
        <v/>
      </c>
      <c r="FK43" s="112" t="str">
        <f t="shared" ca="1" si="1180"/>
        <v/>
      </c>
      <c r="FL43" s="112" t="str">
        <f t="shared" ca="1" si="1180"/>
        <v/>
      </c>
      <c r="FM43" s="112" t="str">
        <f t="shared" ca="1" si="1180"/>
        <v/>
      </c>
      <c r="FN43" s="112" t="str">
        <f t="shared" ca="1" si="1180"/>
        <v/>
      </c>
      <c r="FO43" s="112" t="str">
        <f t="shared" ca="1" si="1180"/>
        <v/>
      </c>
      <c r="FP43" s="112" t="str">
        <f t="shared" ca="1" si="1180"/>
        <v/>
      </c>
      <c r="FQ43" s="112" t="str">
        <f t="shared" ca="1" si="1180"/>
        <v/>
      </c>
      <c r="FR43" s="112" t="str">
        <f t="shared" ca="1" si="1180"/>
        <v/>
      </c>
      <c r="FS43" s="112" t="str">
        <f t="shared" ca="1" si="1180"/>
        <v/>
      </c>
      <c r="FT43" s="112" t="str">
        <f t="shared" ca="1" si="1180"/>
        <v/>
      </c>
      <c r="FU43" s="112" t="str">
        <f t="shared" ca="1" si="1180"/>
        <v/>
      </c>
      <c r="FV43" s="112" t="str">
        <f t="shared" ca="1" si="1180"/>
        <v/>
      </c>
      <c r="FW43" s="112" t="str">
        <f t="shared" ref="FW43:GL43" ca="1" si="1181">IF(AND(OR($I43="P",$I43="S1",$I43="S2"),FW$2&gt;=$N43,FW$2&lt;=$O43,$T43&lt;&gt;""),"G",IF(AND($I43="S",FW$2&gt;=$N43,FW$2&lt;=$O43,$T43&lt;&gt;""),"O","")&amp;IF(AND($Q43&gt;0,FW$2&gt;=$N43,TODAY()&gt;=FW$2,FW$2&lt;=$O43,$T43&lt;&gt;""),"T",IF(AND(FW$2&gt;$O43,TODAY()&gt;=FW$2,OR($A43="K",$A43="L"),$R43&gt;0,OR($R43&lt;&gt;"",$O43&lt;&gt;"")),"D","")))</f>
        <v/>
      </c>
      <c r="FX43" s="112" t="str">
        <f t="shared" ca="1" si="1181"/>
        <v/>
      </c>
      <c r="FY43" s="112" t="str">
        <f t="shared" ca="1" si="1181"/>
        <v/>
      </c>
      <c r="FZ43" s="112" t="str">
        <f t="shared" ca="1" si="1181"/>
        <v/>
      </c>
      <c r="GA43" s="112" t="str">
        <f t="shared" ca="1" si="1181"/>
        <v/>
      </c>
      <c r="GB43" s="112" t="str">
        <f t="shared" ca="1" si="1181"/>
        <v/>
      </c>
      <c r="GC43" s="112" t="str">
        <f t="shared" ca="1" si="1181"/>
        <v/>
      </c>
      <c r="GD43" s="112" t="str">
        <f t="shared" ca="1" si="1181"/>
        <v/>
      </c>
      <c r="GE43" s="112" t="str">
        <f t="shared" ca="1" si="1181"/>
        <v/>
      </c>
      <c r="GF43" s="112" t="str">
        <f t="shared" ca="1" si="1181"/>
        <v/>
      </c>
      <c r="GG43" s="112" t="str">
        <f t="shared" ca="1" si="1181"/>
        <v/>
      </c>
      <c r="GH43" s="112" t="str">
        <f t="shared" ca="1" si="1181"/>
        <v/>
      </c>
      <c r="GI43" s="112" t="str">
        <f t="shared" ca="1" si="1181"/>
        <v/>
      </c>
      <c r="GJ43" s="112" t="str">
        <f t="shared" ca="1" si="1181"/>
        <v/>
      </c>
      <c r="GK43" s="112" t="str">
        <f t="shared" ca="1" si="1181"/>
        <v/>
      </c>
      <c r="GL43" s="112" t="str">
        <f t="shared" ca="1" si="1181"/>
        <v/>
      </c>
      <c r="GM43" s="112" t="str">
        <f t="shared" ca="1" si="1161"/>
        <v/>
      </c>
      <c r="GN43" s="112" t="str">
        <f t="shared" ca="1" si="1161"/>
        <v/>
      </c>
      <c r="GO43" s="112" t="str">
        <f t="shared" ca="1" si="1161"/>
        <v/>
      </c>
      <c r="GP43" s="112" t="str">
        <f t="shared" ca="1" si="1161"/>
        <v/>
      </c>
      <c r="GQ43" s="112" t="str">
        <f t="shared" ca="1" si="1161"/>
        <v/>
      </c>
      <c r="GR43" s="112" t="str">
        <f t="shared" ca="1" si="1161"/>
        <v/>
      </c>
      <c r="GS43" s="112" t="str">
        <f t="shared" ca="1" si="1161"/>
        <v/>
      </c>
      <c r="GT43" s="112" t="str">
        <f t="shared" ca="1" si="1161"/>
        <v/>
      </c>
      <c r="GU43" s="112" t="str">
        <f t="shared" ca="1" si="1161"/>
        <v/>
      </c>
      <c r="GV43" s="112" t="str">
        <f t="shared" ca="1" si="1161"/>
        <v/>
      </c>
      <c r="GW43" s="112" t="str">
        <f t="shared" ca="1" si="1161"/>
        <v/>
      </c>
      <c r="GX43" s="112" t="str">
        <f t="shared" ca="1" si="1161"/>
        <v/>
      </c>
      <c r="GY43" s="112" t="str">
        <f t="shared" ca="1" si="1161"/>
        <v/>
      </c>
      <c r="GZ43" s="112" t="str">
        <f t="shared" ca="1" si="1161"/>
        <v/>
      </c>
      <c r="HA43" s="112" t="str">
        <f t="shared" ca="1" si="1161"/>
        <v/>
      </c>
      <c r="HB43" s="112" t="str">
        <f t="shared" ca="1" si="1153"/>
        <v/>
      </c>
      <c r="HC43" s="112" t="str">
        <f t="shared" ca="1" si="1153"/>
        <v/>
      </c>
      <c r="HD43" s="112" t="str">
        <f t="shared" ca="1" si="1153"/>
        <v/>
      </c>
      <c r="HE43" s="112" t="str">
        <f t="shared" ca="1" si="1153"/>
        <v/>
      </c>
      <c r="HF43" s="112" t="str">
        <f t="shared" ca="1" si="1153"/>
        <v/>
      </c>
      <c r="HG43" s="112" t="str">
        <f t="shared" ca="1" si="1153"/>
        <v/>
      </c>
      <c r="HH43" s="112" t="str">
        <f t="shared" ca="1" si="1153"/>
        <v/>
      </c>
      <c r="HI43" s="112" t="str">
        <f t="shared" ca="1" si="1153"/>
        <v/>
      </c>
      <c r="HJ43" s="112" t="str">
        <f t="shared" ca="1" si="1153"/>
        <v/>
      </c>
      <c r="HK43" s="112" t="str">
        <f t="shared" ca="1" si="1153"/>
        <v/>
      </c>
      <c r="HL43" s="112" t="str">
        <f t="shared" ca="1" si="1153"/>
        <v/>
      </c>
      <c r="HM43" s="112" t="str">
        <f t="shared" ca="1" si="1153"/>
        <v/>
      </c>
      <c r="HN43" s="112" t="str">
        <f t="shared" ca="1" si="1153"/>
        <v/>
      </c>
      <c r="HO43" s="112" t="str">
        <f t="shared" ca="1" si="1153"/>
        <v/>
      </c>
      <c r="HP43" s="112" t="str">
        <f t="shared" ca="1" si="1153"/>
        <v/>
      </c>
      <c r="HQ43" s="112" t="str">
        <f t="shared" ca="1" si="1153"/>
        <v/>
      </c>
      <c r="HR43" s="112" t="str">
        <f t="shared" ref="HR43:IG48" ca="1" si="1182">IF(AND(OR($I43="P",$I43="S1",$I43="S2"),HR$2&gt;=$N43,HR$2&lt;=$O43,$T43&lt;&gt;""),"G",IF(AND($I43="S",HR$2&gt;=$N43,HR$2&lt;=$O43,$T43&lt;&gt;""),"O","")&amp;IF(AND($Q43&gt;0,HR$2&gt;=$N43,TODAY()&gt;=HR$2,HR$2&lt;=$O43,$T43&lt;&gt;""),"T",IF(AND(HR$2&gt;$O43,TODAY()&gt;=HR$2,OR($A43="K",$A43="L"),$R43&gt;0,OR($R43&lt;&gt;"",$O43&lt;&gt;"")),"D","")))</f>
        <v/>
      </c>
      <c r="HS43" s="112" t="str">
        <f t="shared" ca="1" si="1182"/>
        <v/>
      </c>
      <c r="HT43" s="112" t="str">
        <f t="shared" ca="1" si="1182"/>
        <v/>
      </c>
      <c r="HU43" s="112" t="str">
        <f t="shared" ca="1" si="1182"/>
        <v/>
      </c>
      <c r="HV43" s="112" t="str">
        <f t="shared" ca="1" si="1182"/>
        <v/>
      </c>
      <c r="HW43" s="112" t="str">
        <f t="shared" ca="1" si="1182"/>
        <v/>
      </c>
      <c r="HX43" s="112" t="str">
        <f t="shared" ca="1" si="1182"/>
        <v/>
      </c>
      <c r="HY43" s="112" t="str">
        <f t="shared" ca="1" si="1182"/>
        <v/>
      </c>
      <c r="HZ43" s="112" t="str">
        <f t="shared" ca="1" si="1182"/>
        <v/>
      </c>
      <c r="IA43" s="112" t="str">
        <f t="shared" ca="1" si="1182"/>
        <v/>
      </c>
      <c r="IB43" s="112" t="str">
        <f t="shared" ca="1" si="1182"/>
        <v/>
      </c>
      <c r="IC43" s="112" t="str">
        <f t="shared" ca="1" si="1182"/>
        <v/>
      </c>
      <c r="ID43" s="112" t="str">
        <f t="shared" ca="1" si="1182"/>
        <v/>
      </c>
      <c r="IE43" s="112" t="str">
        <f t="shared" ca="1" si="1182"/>
        <v/>
      </c>
      <c r="IF43" s="112" t="str">
        <f t="shared" ca="1" si="1182"/>
        <v/>
      </c>
      <c r="IG43" s="112" t="str">
        <f t="shared" ca="1" si="1182"/>
        <v/>
      </c>
      <c r="IH43" s="112" t="str">
        <f t="shared" ref="IH43:IL48" ca="1" si="1183">IF(AND(OR($I43="P",$I43="S1",$I43="S2"),IH$2&gt;=$N43,IH$2&lt;=$O43,$T43&lt;&gt;""),"G",IF(AND($I43="S",IH$2&gt;=$N43,IH$2&lt;=$O43,$T43&lt;&gt;""),"O","")&amp;IF(AND($Q43&gt;0,IH$2&gt;=$N43,TODAY()&gt;=IH$2,IH$2&lt;=$O43,$T43&lt;&gt;""),"T",IF(AND(IH$2&gt;$O43,TODAY()&gt;=IH$2,OR($A43="K",$A43="L"),$R43&gt;0,OR($R43&lt;&gt;"",$O43&lt;&gt;"")),"D","")))</f>
        <v/>
      </c>
      <c r="II43" s="112" t="str">
        <f t="shared" ca="1" si="1183"/>
        <v/>
      </c>
      <c r="IJ43" s="112" t="str">
        <f t="shared" ca="1" si="1183"/>
        <v/>
      </c>
      <c r="IK43" s="112" t="str">
        <f t="shared" ca="1" si="1183"/>
        <v/>
      </c>
      <c r="IL43" s="112" t="str">
        <f t="shared" ca="1" si="1183"/>
        <v/>
      </c>
      <c r="IM43" s="112" t="str">
        <f t="shared" ref="IM43:IM48" ca="1" si="1184">IF(AND(OR($I43="P",$I43="S1",$I43="S2"),IM$2&gt;=$N43,IM$2&lt;=$O43,$T43&lt;&gt;""),"G",IF(AND($I43="S",IM$2&gt;=$N43,IM$2&lt;=$O43,$T43&lt;&gt;""),"O","")&amp;IF(AND($Q43&gt;0,IM$2&gt;=$N43,TODAY()&gt;=IM$2,IM$2&lt;=$O43,$T43&lt;&gt;""),"T",IF(AND(IM$2&gt;$O43,TODAY()&gt;=IM$2,OR($A43="K",$A43="L"),$R43&gt;0,OR($R43&lt;&gt;"",$O43&lt;&gt;"")),"D","")))</f>
        <v/>
      </c>
      <c r="IN43" s="112" t="str">
        <f t="shared" ref="IN43:IN48" ca="1" si="1185">IF(AND(OR($I43="P",$I43="S1",$I43="S2"),IN$2&gt;=$N43,IN$2&lt;=$O43,$T43&lt;&gt;""),"G",IF(AND($I43="S",IN$2&gt;=$N43,IN$2&lt;=$O43,$T43&lt;&gt;""),"O","")&amp;IF(AND($Q43&gt;0,IN$2&gt;=$N43,TODAY()&gt;=IN$2,IN$2&lt;=$O43,$T43&lt;&gt;""),"T",IF(AND(IN$2&gt;$O43,TODAY()&gt;=IN$2,OR($A43="K",$A43="L"),$R43&gt;0,OR($R43&lt;&gt;"",$O43&lt;&gt;"")),"D","")))</f>
        <v/>
      </c>
      <c r="IO43" s="112" t="str">
        <f t="shared" ca="1" si="1106"/>
        <v/>
      </c>
      <c r="IP43" s="112" t="str">
        <f t="shared" ca="1" si="1106"/>
        <v/>
      </c>
      <c r="IQ43" s="112" t="str">
        <f t="shared" ca="1" si="1106"/>
        <v/>
      </c>
      <c r="IR43" s="112" t="str">
        <f t="shared" ref="IR43:JG47" ca="1" si="1186">IF(AND(OR($I43="P",$I43="S1",$I43="S2"),IR$2&gt;=$N43,IR$2&lt;=$O43,$T43&lt;&gt;""),"G",IF(AND($I43="S",IR$2&gt;=$N43,IR$2&lt;=$O43,$T43&lt;&gt;""),"O","")&amp;IF(AND($Q43&gt;0,IR$2&gt;=$N43,TODAY()&gt;=IR$2,IR$2&lt;=$O43,$T43&lt;&gt;""),"T",IF(AND(IR$2&gt;$O43,TODAY()&gt;=IR$2,OR($A43="K",$A43="L"),$R43&gt;0,OR($R43&lt;&gt;"",$O43&lt;&gt;"")),"D","")))</f>
        <v/>
      </c>
      <c r="IS43" s="112" t="str">
        <f t="shared" ca="1" si="1186"/>
        <v/>
      </c>
      <c r="IT43" s="112" t="str">
        <f t="shared" ca="1" si="1186"/>
        <v/>
      </c>
      <c r="IU43" s="112" t="str">
        <f t="shared" ca="1" si="1186"/>
        <v/>
      </c>
      <c r="IV43" s="112" t="str">
        <f t="shared" ca="1" si="1186"/>
        <v/>
      </c>
      <c r="IW43" s="112" t="str">
        <f t="shared" ca="1" si="1186"/>
        <v/>
      </c>
      <c r="IX43" s="112" t="str">
        <f t="shared" ca="1" si="1186"/>
        <v/>
      </c>
      <c r="IY43" s="112" t="str">
        <f t="shared" ca="1" si="1186"/>
        <v/>
      </c>
      <c r="IZ43" s="112" t="str">
        <f t="shared" ca="1" si="1186"/>
        <v/>
      </c>
      <c r="JA43" s="112" t="str">
        <f t="shared" ca="1" si="1186"/>
        <v/>
      </c>
      <c r="JB43" s="112" t="str">
        <f t="shared" ca="1" si="1186"/>
        <v/>
      </c>
      <c r="JC43" s="112" t="str">
        <f t="shared" ca="1" si="1186"/>
        <v/>
      </c>
      <c r="JD43" s="112" t="str">
        <f t="shared" ca="1" si="1186"/>
        <v/>
      </c>
      <c r="JE43" s="112" t="str">
        <f t="shared" ca="1" si="1186"/>
        <v/>
      </c>
      <c r="JF43" s="112" t="str">
        <f t="shared" ca="1" si="1186"/>
        <v/>
      </c>
      <c r="JG43" s="112" t="str">
        <f t="shared" ca="1" si="1186"/>
        <v/>
      </c>
      <c r="JH43" s="112" t="str">
        <f t="shared" ref="JH43:JV47" ca="1" si="1187">IF(AND(OR($I43="P",$I43="S1",$I43="S2"),JH$2&gt;=$N43,JH$2&lt;=$O43,$T43&lt;&gt;""),"G",IF(AND($I43="S",JH$2&gt;=$N43,JH$2&lt;=$O43,$T43&lt;&gt;""),"O","")&amp;IF(AND($Q43&gt;0,JH$2&gt;=$N43,TODAY()&gt;=JH$2,JH$2&lt;=$O43,$T43&lt;&gt;""),"T",IF(AND(JH$2&gt;$O43,TODAY()&gt;=JH$2,OR($A43="K",$A43="L"),$R43&gt;0,OR($R43&lt;&gt;"",$O43&lt;&gt;"")),"D","")))</f>
        <v/>
      </c>
      <c r="JI43" s="112" t="str">
        <f t="shared" ca="1" si="1187"/>
        <v/>
      </c>
      <c r="JJ43" s="112" t="str">
        <f t="shared" ca="1" si="1187"/>
        <v/>
      </c>
      <c r="JK43" s="112" t="str">
        <f t="shared" ca="1" si="1187"/>
        <v/>
      </c>
      <c r="JL43" s="112" t="str">
        <f t="shared" ca="1" si="1187"/>
        <v/>
      </c>
      <c r="JM43" s="112" t="str">
        <f t="shared" ca="1" si="1187"/>
        <v/>
      </c>
      <c r="JN43" s="112" t="str">
        <f t="shared" ca="1" si="1187"/>
        <v/>
      </c>
      <c r="JO43" s="112" t="str">
        <f t="shared" ca="1" si="1187"/>
        <v/>
      </c>
      <c r="JP43" s="112" t="str">
        <f t="shared" ca="1" si="1187"/>
        <v/>
      </c>
      <c r="JQ43" s="112" t="str">
        <f t="shared" ca="1" si="1187"/>
        <v/>
      </c>
      <c r="JR43" s="112" t="str">
        <f t="shared" ca="1" si="1187"/>
        <v/>
      </c>
      <c r="JS43" s="112" t="str">
        <f t="shared" ca="1" si="1187"/>
        <v/>
      </c>
      <c r="JT43" s="112" t="str">
        <f t="shared" ca="1" si="1187"/>
        <v/>
      </c>
      <c r="JU43" s="112" t="str">
        <f t="shared" ca="1" si="1158"/>
        <v/>
      </c>
      <c r="JV43" s="112" t="str">
        <f t="shared" ca="1" si="1158"/>
        <v/>
      </c>
      <c r="JW43" s="112" t="str">
        <f t="shared" ca="1" si="1158"/>
        <v/>
      </c>
      <c r="JX43" s="112" t="str">
        <f t="shared" ca="1" si="1158"/>
        <v/>
      </c>
      <c r="JY43" s="112" t="str">
        <f t="shared" ca="1" si="1158"/>
        <v/>
      </c>
      <c r="JZ43" s="112" t="str">
        <f t="shared" ca="1" si="1158"/>
        <v/>
      </c>
      <c r="KA43" s="112" t="str">
        <f t="shared" ca="1" si="1158"/>
        <v/>
      </c>
      <c r="KB43" s="112" t="str">
        <f t="shared" ca="1" si="1158"/>
        <v/>
      </c>
      <c r="KC43" s="112" t="str">
        <f t="shared" ca="1" si="1158"/>
        <v/>
      </c>
      <c r="KD43" s="112" t="str">
        <f t="shared" ca="1" si="1158"/>
        <v/>
      </c>
      <c r="KE43" s="112" t="str">
        <f t="shared" ca="1" si="1158"/>
        <v/>
      </c>
      <c r="KF43" s="112" t="str">
        <f t="shared" ca="1" si="1125"/>
        <v/>
      </c>
      <c r="KG43" s="112" t="str">
        <f t="shared" ca="1" si="1125"/>
        <v/>
      </c>
      <c r="KH43" s="112" t="str">
        <f t="shared" ca="1" si="1125"/>
        <v/>
      </c>
      <c r="KI43" s="112" t="str">
        <f t="shared" ca="1" si="1125"/>
        <v/>
      </c>
      <c r="KJ43" s="112" t="str">
        <f t="shared" ca="1" si="1125"/>
        <v/>
      </c>
      <c r="KK43" s="112" t="str">
        <f t="shared" ca="1" si="1125"/>
        <v/>
      </c>
      <c r="KL43" s="112" t="str">
        <f t="shared" ca="1" si="1126"/>
        <v/>
      </c>
      <c r="KM43" s="112" t="str">
        <f t="shared" ca="1" si="1126"/>
        <v/>
      </c>
      <c r="KN43" s="112" t="str">
        <f t="shared" ca="1" si="1126"/>
        <v/>
      </c>
      <c r="KO43" s="112" t="str">
        <f t="shared" ca="1" si="1127"/>
        <v/>
      </c>
      <c r="KP43" s="112" t="str">
        <f t="shared" ref="KP43:LE45" ca="1" si="1188">IF(AND(OR($I43="P",$I43="S1",$I43="S2"),KP$2&gt;=$N43,KP$2&lt;=$O43,$T43&lt;&gt;""),"G",IF(AND($I43="S",KP$2&gt;=$N43,KP$2&lt;=$O43,$T43&lt;&gt;""),"O","")&amp;IF(AND($Q43&gt;0,KP$2&gt;=$N43,TODAY()&gt;=KP$2,KP$2&lt;=$O43,$T43&lt;&gt;""),"T",IF(AND(KP$2&gt;$O43,TODAY()&gt;=KP$2,OR($A43="K",$A43="L"),$R43&gt;0,OR($R43&lt;&gt;"",$O43&lt;&gt;"")),"D","")))</f>
        <v/>
      </c>
      <c r="KQ43" s="112" t="str">
        <f t="shared" ca="1" si="1188"/>
        <v/>
      </c>
      <c r="KR43" s="112" t="str">
        <f t="shared" ca="1" si="1188"/>
        <v/>
      </c>
      <c r="KS43" s="112" t="str">
        <f t="shared" ca="1" si="1188"/>
        <v/>
      </c>
      <c r="KT43" s="112" t="str">
        <f t="shared" ca="1" si="1188"/>
        <v/>
      </c>
      <c r="KU43" s="112" t="str">
        <f t="shared" ca="1" si="1188"/>
        <v/>
      </c>
      <c r="KV43" s="112" t="str">
        <f t="shared" ca="1" si="1188"/>
        <v/>
      </c>
      <c r="KW43" s="112" t="str">
        <f t="shared" ca="1" si="1188"/>
        <v/>
      </c>
      <c r="KX43" s="112" t="str">
        <f t="shared" ca="1" si="1188"/>
        <v/>
      </c>
      <c r="KY43" s="112" t="str">
        <f t="shared" ca="1" si="1188"/>
        <v/>
      </c>
      <c r="KZ43" s="112" t="str">
        <f t="shared" ca="1" si="1188"/>
        <v/>
      </c>
      <c r="LA43" s="112" t="str">
        <f t="shared" ca="1" si="1188"/>
        <v>G</v>
      </c>
      <c r="LB43" s="112" t="str">
        <f t="shared" ca="1" si="1188"/>
        <v>G</v>
      </c>
      <c r="LC43" s="112" t="str">
        <f t="shared" ca="1" si="1188"/>
        <v>G</v>
      </c>
      <c r="LD43" s="112" t="str">
        <f t="shared" ca="1" si="1188"/>
        <v>G</v>
      </c>
      <c r="LE43" s="112" t="str">
        <f t="shared" ca="1" si="1188"/>
        <v>G</v>
      </c>
      <c r="LF43" s="112" t="str">
        <f t="shared" ref="LF43:LS46" ca="1" si="1189">IF(AND(OR($I43="P",$I43="S1",$I43="S2"),LF$2&gt;=$N43,LF$2&lt;=$O43,$T43&lt;&gt;""),"G",IF(AND($I43="S",LF$2&gt;=$N43,LF$2&lt;=$O43,$T43&lt;&gt;""),"O","")&amp;IF(AND($Q43&gt;0,LF$2&gt;=$N43,TODAY()&gt;=LF$2,LF$2&lt;=$O43,$T43&lt;&gt;""),"T",IF(AND(LF$2&gt;$O43,TODAY()&gt;=LF$2,OR($A43="K",$A43="L"),$R43&gt;0,OR($R43&lt;&gt;"",$O43&lt;&gt;"")),"D","")))</f>
        <v>G</v>
      </c>
      <c r="LG43" s="112" t="str">
        <f t="shared" ca="1" si="1189"/>
        <v>G</v>
      </c>
      <c r="LH43" s="112" t="str">
        <f t="shared" ca="1" si="1189"/>
        <v>G</v>
      </c>
      <c r="LI43" s="112" t="str">
        <f t="shared" ca="1" si="1189"/>
        <v>G</v>
      </c>
      <c r="LJ43" s="112" t="str">
        <f t="shared" ca="1" si="1189"/>
        <v>G</v>
      </c>
      <c r="LK43" s="112" t="str">
        <f t="shared" ca="1" si="1189"/>
        <v>G</v>
      </c>
      <c r="LL43" s="112" t="str">
        <f t="shared" ca="1" si="1189"/>
        <v>G</v>
      </c>
      <c r="LM43" s="112" t="str">
        <f t="shared" ca="1" si="1189"/>
        <v>G</v>
      </c>
      <c r="LN43" s="112" t="str">
        <f t="shared" ca="1" si="1189"/>
        <v>G</v>
      </c>
      <c r="LO43" s="112" t="str">
        <f t="shared" ca="1" si="1189"/>
        <v>G</v>
      </c>
      <c r="LP43" s="112" t="str">
        <f t="shared" ca="1" si="1189"/>
        <v>G</v>
      </c>
      <c r="LQ43" s="112" t="str">
        <f t="shared" ca="1" si="1189"/>
        <v>G</v>
      </c>
      <c r="LR43" s="112" t="str">
        <f t="shared" ca="1" si="1189"/>
        <v>G</v>
      </c>
      <c r="LS43" s="112" t="str">
        <f t="shared" ca="1" si="1189"/>
        <v>G</v>
      </c>
      <c r="LT43" s="112" t="str">
        <f t="shared" ca="1" si="1159"/>
        <v>G</v>
      </c>
      <c r="LU43" s="112" t="str">
        <f t="shared" ca="1" si="1159"/>
        <v>G</v>
      </c>
      <c r="LV43" s="112" t="str">
        <f t="shared" ca="1" si="1159"/>
        <v>G</v>
      </c>
      <c r="LW43" s="112" t="str">
        <f t="shared" ca="1" si="1159"/>
        <v>G</v>
      </c>
      <c r="LX43" s="112" t="str">
        <f t="shared" ca="1" si="1160"/>
        <v>G</v>
      </c>
      <c r="LY43" s="112" t="str">
        <f t="shared" ca="1" si="1160"/>
        <v>G</v>
      </c>
      <c r="LZ43" s="112" t="str">
        <f t="shared" ca="1" si="1160"/>
        <v>G</v>
      </c>
      <c r="MA43" s="112" t="str">
        <f t="shared" ca="1" si="1160"/>
        <v>G</v>
      </c>
      <c r="MB43" s="112" t="str">
        <f t="shared" ca="1" si="1160"/>
        <v>G</v>
      </c>
      <c r="MC43" s="112" t="str">
        <f t="shared" ca="1" si="1160"/>
        <v>G</v>
      </c>
      <c r="MD43" s="112" t="str">
        <f t="shared" ca="1" si="1160"/>
        <v>G</v>
      </c>
      <c r="ME43" s="112" t="str">
        <f t="shared" ca="1" si="1160"/>
        <v>G</v>
      </c>
      <c r="MF43" s="112" t="str">
        <f t="shared" ca="1" si="1160"/>
        <v>G</v>
      </c>
      <c r="MG43" s="112" t="str">
        <f t="shared" ca="1" si="1160"/>
        <v>G</v>
      </c>
      <c r="MH43" s="112" t="str">
        <f t="shared" ca="1" si="1160"/>
        <v>G</v>
      </c>
      <c r="MI43" s="112" t="str">
        <f t="shared" ca="1" si="1160"/>
        <v>G</v>
      </c>
      <c r="MJ43" s="112" t="str">
        <f t="shared" ca="1" si="1160"/>
        <v>G</v>
      </c>
      <c r="MK43" s="112" t="str">
        <f t="shared" ca="1" si="1160"/>
        <v>G</v>
      </c>
      <c r="ML43" s="112" t="str">
        <f t="shared" ca="1" si="1160"/>
        <v>G</v>
      </c>
      <c r="MM43" s="112" t="str">
        <f t="shared" ref="MM43:MX47" ca="1" si="1190">IF(AND(OR($I43="P",$I43="S1",$I43="S2"),MM$2&gt;=$N43,MM$2&lt;=$O43,$T43&lt;&gt;""),"G",IF(AND($I43="S",MM$2&gt;=$N43,MM$2&lt;=$O43,$T43&lt;&gt;""),"O","")&amp;IF(AND($Q43&gt;0,MM$2&gt;=$N43,TODAY()&gt;=MM$2,MM$2&lt;=$O43,$T43&lt;&gt;""),"T",IF(AND(MM$2&gt;$O43,TODAY()&gt;=MM$2,OR($A43="K",$A43="L"),$R43&gt;0,OR($R43&lt;&gt;"",$O43&lt;&gt;"")),"D","")))</f>
        <v>G</v>
      </c>
      <c r="MN43" s="112" t="str">
        <f t="shared" ca="1" si="1190"/>
        <v>G</v>
      </c>
      <c r="MO43" s="112" t="str">
        <f t="shared" ca="1" si="1190"/>
        <v>G</v>
      </c>
      <c r="MP43" s="112" t="str">
        <f t="shared" ca="1" si="1190"/>
        <v>G</v>
      </c>
      <c r="MQ43" s="112" t="str">
        <f t="shared" ca="1" si="1190"/>
        <v>G</v>
      </c>
      <c r="MR43" s="112" t="str">
        <f t="shared" ca="1" si="1190"/>
        <v>G</v>
      </c>
      <c r="MS43" s="112" t="str">
        <f t="shared" ca="1" si="1190"/>
        <v>G</v>
      </c>
      <c r="MT43" s="112" t="str">
        <f t="shared" ca="1" si="1190"/>
        <v>G</v>
      </c>
      <c r="MU43" s="112" t="str">
        <f t="shared" ca="1" si="1190"/>
        <v>G</v>
      </c>
      <c r="MV43" s="112" t="str">
        <f t="shared" ca="1" si="1190"/>
        <v>G</v>
      </c>
      <c r="MW43" s="112" t="str">
        <f t="shared" ca="1" si="1190"/>
        <v>G</v>
      </c>
      <c r="MX43" s="112" t="str">
        <f t="shared" ca="1" si="1190"/>
        <v>G</v>
      </c>
      <c r="MY43" s="112" t="str">
        <f t="shared" ref="MY43:NB47" ca="1" si="1191">IF(AND(OR($I43="P",$I43="S1",$I43="S2"),MY$2&gt;=$N43,MY$2&lt;=$O43,$T43&lt;&gt;""),"G",IF(AND($I43="S",MY$2&gt;=$N43,MY$2&lt;=$O43,$T43&lt;&gt;""),"O","")&amp;IF(AND($Q43&gt;0,MY$2&gt;=$N43,TODAY()&gt;=MY$2,MY$2&lt;=$O43,$T43&lt;&gt;""),"T",IF(AND(MY$2&gt;$O43,TODAY()&gt;=MY$2,OR($A43="K",$A43="L"),$R43&gt;0,OR($R43&lt;&gt;"",$O43&lt;&gt;"")),"D","")))</f>
        <v>G</v>
      </c>
      <c r="MZ43" s="112" t="str">
        <f t="shared" ca="1" si="1191"/>
        <v>G</v>
      </c>
      <c r="NA43" s="112" t="str">
        <f t="shared" ca="1" si="1191"/>
        <v>G</v>
      </c>
      <c r="NB43" s="112" t="str">
        <f t="shared" ca="1" si="1191"/>
        <v>G</v>
      </c>
      <c r="NC43" s="112" t="str">
        <f t="shared" ca="1" si="1162"/>
        <v>G</v>
      </c>
      <c r="ND43" s="112" t="str">
        <f t="shared" ca="1" si="1162"/>
        <v>G</v>
      </c>
      <c r="NE43" s="112" t="str">
        <f t="shared" ca="1" si="1162"/>
        <v>G</v>
      </c>
      <c r="NF43" s="112" t="str">
        <f t="shared" ca="1" si="1162"/>
        <v>G</v>
      </c>
      <c r="NG43" s="112" t="str">
        <f t="shared" ca="1" si="1162"/>
        <v>G</v>
      </c>
      <c r="NH43" s="112" t="str">
        <f t="shared" ca="1" si="1162"/>
        <v>G</v>
      </c>
      <c r="NI43" s="112" t="str">
        <f t="shared" ca="1" si="1162"/>
        <v>G</v>
      </c>
      <c r="NJ43" s="112" t="str">
        <f t="shared" ca="1" si="1162"/>
        <v>G</v>
      </c>
      <c r="NK43" s="112" t="str">
        <f t="shared" ca="1" si="1162"/>
        <v>G</v>
      </c>
      <c r="NL43" s="112" t="str">
        <f t="shared" ca="1" si="1162"/>
        <v>G</v>
      </c>
      <c r="NM43" s="112" t="str">
        <f t="shared" ca="1" si="1162"/>
        <v>G</v>
      </c>
      <c r="NN43" s="112" t="str">
        <f t="shared" ca="1" si="1162"/>
        <v>G</v>
      </c>
      <c r="NO43" s="112" t="str">
        <f t="shared" ca="1" si="1162"/>
        <v>G</v>
      </c>
      <c r="NP43" s="112" t="str">
        <f t="shared" ca="1" si="1162"/>
        <v>G</v>
      </c>
      <c r="NQ43" s="112" t="str">
        <f t="shared" ca="1" si="1162"/>
        <v>G</v>
      </c>
      <c r="NR43" s="112" t="str">
        <f t="shared" ca="1" si="1130"/>
        <v>G</v>
      </c>
      <c r="NS43" s="112" t="str">
        <f t="shared" ca="1" si="1130"/>
        <v>G</v>
      </c>
      <c r="NT43" s="112" t="str">
        <f t="shared" ca="1" si="1130"/>
        <v>G</v>
      </c>
      <c r="NU43" s="112" t="str">
        <f t="shared" ca="1" si="1130"/>
        <v>G</v>
      </c>
      <c r="NV43" s="112" t="str">
        <f t="shared" ref="NV43:OK47" ca="1" si="1192">IF(AND(OR($I43="P",$I43="S1",$I43="S2"),NV$2&gt;=$N43,NV$2&lt;=$O43,$T43&lt;&gt;""),"G",IF(AND($I43="S",NV$2&gt;=$N43,NV$2&lt;=$O43,$T43&lt;&gt;""),"O","")&amp;IF(AND($Q43&gt;0,NV$2&gt;=$N43,TODAY()&gt;=NV$2,NV$2&lt;=$O43,$T43&lt;&gt;""),"T",IF(AND(NV$2&gt;$O43,TODAY()&gt;=NV$2,OR($A43="K",$A43="L"),$R43&gt;0,OR($R43&lt;&gt;"",$O43&lt;&gt;"")),"D","")))</f>
        <v>G</v>
      </c>
      <c r="NW43" s="112" t="str">
        <f t="shared" ca="1" si="1192"/>
        <v>G</v>
      </c>
      <c r="NX43" s="112" t="str">
        <f t="shared" ca="1" si="1192"/>
        <v>G</v>
      </c>
      <c r="NY43" s="112" t="str">
        <f t="shared" ca="1" si="1192"/>
        <v>G</v>
      </c>
      <c r="NZ43" s="112" t="str">
        <f t="shared" ca="1" si="1192"/>
        <v>G</v>
      </c>
      <c r="OA43" s="112" t="str">
        <f t="shared" ca="1" si="1192"/>
        <v>G</v>
      </c>
      <c r="OB43" s="112" t="str">
        <f t="shared" ca="1" si="1192"/>
        <v>G</v>
      </c>
      <c r="OC43" s="112" t="str">
        <f t="shared" ca="1" si="1192"/>
        <v>G</v>
      </c>
      <c r="OD43" s="112" t="str">
        <f t="shared" ca="1" si="1192"/>
        <v>G</v>
      </c>
      <c r="OE43" s="112" t="str">
        <f t="shared" ca="1" si="1192"/>
        <v>G</v>
      </c>
      <c r="OF43" s="112" t="str">
        <f t="shared" ca="1" si="1192"/>
        <v>G</v>
      </c>
      <c r="OG43" s="112" t="str">
        <f t="shared" ca="1" si="1192"/>
        <v>G</v>
      </c>
      <c r="OH43" s="112" t="str">
        <f t="shared" ca="1" si="1192"/>
        <v>G</v>
      </c>
      <c r="OI43" s="112" t="str">
        <f t="shared" ca="1" si="1192"/>
        <v>G</v>
      </c>
      <c r="OJ43" s="112" t="str">
        <f t="shared" ca="1" si="1192"/>
        <v>G</v>
      </c>
      <c r="OK43" s="112" t="str">
        <f t="shared" ca="1" si="1192"/>
        <v>G</v>
      </c>
      <c r="OL43" s="112" t="str">
        <f t="shared" ref="OL43:OY46" ca="1" si="1193">IF(AND(OR($I43="P",$I43="S1",$I43="S2"),OL$2&gt;=$N43,OL$2&lt;=$O43,$T43&lt;&gt;""),"G",IF(AND($I43="S",OL$2&gt;=$N43,OL$2&lt;=$O43,$T43&lt;&gt;""),"O","")&amp;IF(AND($Q43&gt;0,OL$2&gt;=$N43,TODAY()&gt;=OL$2,OL$2&lt;=$O43,$T43&lt;&gt;""),"T",IF(AND(OL$2&gt;$O43,TODAY()&gt;=OL$2,OR($A43="K",$A43="L"),$R43&gt;0,OR($R43&lt;&gt;"",$O43&lt;&gt;"")),"D","")))</f>
        <v>G</v>
      </c>
      <c r="OM43" s="112" t="str">
        <f t="shared" ca="1" si="1193"/>
        <v>G</v>
      </c>
      <c r="ON43" s="112" t="str">
        <f t="shared" ca="1" si="1193"/>
        <v>G</v>
      </c>
      <c r="OO43" s="112" t="str">
        <f t="shared" ca="1" si="1193"/>
        <v>G</v>
      </c>
      <c r="OP43" s="112" t="str">
        <f t="shared" ca="1" si="1193"/>
        <v>G</v>
      </c>
      <c r="OQ43" s="112" t="str">
        <f t="shared" ca="1" si="1193"/>
        <v>G</v>
      </c>
      <c r="OR43" s="112" t="str">
        <f t="shared" ca="1" si="1193"/>
        <v>G</v>
      </c>
      <c r="OS43" s="112" t="str">
        <f t="shared" ca="1" si="1113"/>
        <v>G</v>
      </c>
      <c r="OT43" s="112" t="str">
        <f t="shared" ca="1" si="1113"/>
        <v>G</v>
      </c>
      <c r="OU43" s="112" t="str">
        <f t="shared" ca="1" si="1113"/>
        <v>G</v>
      </c>
      <c r="OV43" s="112" t="str">
        <f t="shared" ca="1" si="1113"/>
        <v>G</v>
      </c>
      <c r="OW43" s="112" t="str">
        <f t="shared" ca="1" si="1113"/>
        <v>G</v>
      </c>
      <c r="OX43" s="112" t="str">
        <f t="shared" ca="1" si="1113"/>
        <v>G</v>
      </c>
      <c r="OY43" s="112" t="str">
        <f t="shared" ca="1" si="1113"/>
        <v>G</v>
      </c>
      <c r="OZ43" s="112" t="str">
        <f t="shared" ref="OZ43:PO46" ca="1" si="1194">IF(AND(OR($I43="P",$I43="S1",$I43="S2"),OZ$2&gt;=$N43,OZ$2&lt;=$O43,$T43&lt;&gt;""),"G",IF(AND($I43="S",OZ$2&gt;=$N43,OZ$2&lt;=$O43,$T43&lt;&gt;""),"O","")&amp;IF(AND($Q43&gt;0,OZ$2&gt;=$N43,TODAY()&gt;=OZ$2,OZ$2&lt;=$O43,$T43&lt;&gt;""),"T",IF(AND(OZ$2&gt;$O43,TODAY()&gt;=OZ$2,OR($A43="K",$A43="L"),$R43&gt;0,OR($R43&lt;&gt;"",$O43&lt;&gt;"")),"D","")))</f>
        <v>G</v>
      </c>
      <c r="PA43" s="112" t="str">
        <f t="shared" ca="1" si="1194"/>
        <v>G</v>
      </c>
      <c r="PB43" s="112" t="str">
        <f t="shared" ca="1" si="1194"/>
        <v>G</v>
      </c>
      <c r="PC43" s="112" t="str">
        <f t="shared" ca="1" si="1194"/>
        <v>G</v>
      </c>
      <c r="PD43" s="112" t="str">
        <f t="shared" ca="1" si="1194"/>
        <v>G</v>
      </c>
      <c r="PE43" s="112" t="str">
        <f t="shared" ca="1" si="1194"/>
        <v/>
      </c>
      <c r="PF43" s="112" t="str">
        <f t="shared" ca="1" si="1194"/>
        <v/>
      </c>
      <c r="PG43" s="112" t="str">
        <f t="shared" ca="1" si="1194"/>
        <v/>
      </c>
      <c r="PH43" s="112" t="str">
        <f t="shared" ca="1" si="1194"/>
        <v/>
      </c>
      <c r="PI43" s="112" t="str">
        <f t="shared" ca="1" si="1194"/>
        <v/>
      </c>
      <c r="PJ43" s="112" t="str">
        <f t="shared" ca="1" si="1194"/>
        <v/>
      </c>
      <c r="PK43" s="112" t="str">
        <f t="shared" ca="1" si="1194"/>
        <v/>
      </c>
      <c r="PL43" s="112" t="str">
        <f t="shared" ca="1" si="1194"/>
        <v/>
      </c>
      <c r="PM43" s="112" t="str">
        <f t="shared" ca="1" si="1194"/>
        <v/>
      </c>
      <c r="PN43" s="112" t="str">
        <f t="shared" ca="1" si="1194"/>
        <v/>
      </c>
      <c r="PO43" s="112" t="str">
        <f t="shared" ca="1" si="1194"/>
        <v/>
      </c>
      <c r="PP43" s="112" t="str">
        <f t="shared" ref="PP43:QD45" ca="1" si="1195">IF(AND(OR($I43="P",$I43="S1",$I43="S2"),PP$2&gt;=$N43,PP$2&lt;=$O43,$T43&lt;&gt;""),"G",IF(AND($I43="S",PP$2&gt;=$N43,PP$2&lt;=$O43,$T43&lt;&gt;""),"O","")&amp;IF(AND($Q43&gt;0,PP$2&gt;=$N43,TODAY()&gt;=PP$2,PP$2&lt;=$O43,$T43&lt;&gt;""),"T",IF(AND(PP$2&gt;$O43,TODAY()&gt;=PP$2,OR($A43="K",$A43="L"),$R43&gt;0,OR($R43&lt;&gt;"",$O43&lt;&gt;"")),"D","")))</f>
        <v/>
      </c>
      <c r="PQ43" s="112" t="str">
        <f t="shared" ca="1" si="1195"/>
        <v/>
      </c>
      <c r="PR43" s="112" t="str">
        <f t="shared" ca="1" si="1195"/>
        <v/>
      </c>
      <c r="PS43" s="112" t="str">
        <f t="shared" ca="1" si="1195"/>
        <v/>
      </c>
      <c r="PT43" s="112" t="str">
        <f t="shared" ca="1" si="1195"/>
        <v/>
      </c>
      <c r="PU43" s="112" t="str">
        <f t="shared" ca="1" si="1195"/>
        <v/>
      </c>
      <c r="PV43" s="112" t="str">
        <f t="shared" ca="1" si="1195"/>
        <v/>
      </c>
      <c r="PW43" s="112" t="str">
        <f t="shared" ca="1" si="1195"/>
        <v/>
      </c>
      <c r="PX43" s="112" t="str">
        <f t="shared" ca="1" si="1195"/>
        <v/>
      </c>
      <c r="PY43" s="112" t="str">
        <f t="shared" ca="1" si="1195"/>
        <v/>
      </c>
      <c r="PZ43" s="112" t="str">
        <f t="shared" ca="1" si="1195"/>
        <v/>
      </c>
      <c r="QA43" s="112" t="str">
        <f t="shared" ca="1" si="1195"/>
        <v/>
      </c>
      <c r="QB43" s="112" t="str">
        <f t="shared" ca="1" si="1195"/>
        <v/>
      </c>
      <c r="QC43" s="112" t="str">
        <f t="shared" ca="1" si="1195"/>
        <v/>
      </c>
      <c r="QD43" s="112" t="str">
        <f t="shared" ca="1" si="1195"/>
        <v/>
      </c>
      <c r="QE43" s="112" t="str">
        <f t="shared" ref="QE43:QP44" ca="1" si="1196">IF(AND(OR($I43="P",$I43="S1",$I43="S2"),QE$2&gt;=$N43,QE$2&lt;=$O43,$T43&lt;&gt;""),"G",IF(AND($I43="S",QE$2&gt;=$N43,QE$2&lt;=$O43,$T43&lt;&gt;""),"O","")&amp;IF(AND($Q43&gt;0,QE$2&gt;=$N43,TODAY()&gt;=QE$2,QE$2&lt;=$O43,$T43&lt;&gt;""),"T",IF(AND(QE$2&gt;$O43,TODAY()&gt;=QE$2,OR($A43="K",$A43="L"),$R43&gt;0,OR($R43&lt;&gt;"",$O43&lt;&gt;"")),"D","")))</f>
        <v/>
      </c>
      <c r="QF43" s="112" t="str">
        <f t="shared" ca="1" si="1196"/>
        <v/>
      </c>
      <c r="QG43" s="112" t="str">
        <f t="shared" ca="1" si="1196"/>
        <v/>
      </c>
      <c r="QH43" s="112" t="str">
        <f t="shared" ca="1" si="1196"/>
        <v/>
      </c>
      <c r="QI43" s="112" t="str">
        <f t="shared" ca="1" si="1196"/>
        <v/>
      </c>
      <c r="QJ43" s="112" t="str">
        <f t="shared" ca="1" si="1196"/>
        <v/>
      </c>
      <c r="QK43" s="112" t="str">
        <f t="shared" ca="1" si="1196"/>
        <v/>
      </c>
      <c r="QL43" s="112" t="str">
        <f t="shared" ca="1" si="1196"/>
        <v/>
      </c>
      <c r="QM43" s="112" t="str">
        <f t="shared" ca="1" si="1196"/>
        <v/>
      </c>
      <c r="QN43" s="112" t="str">
        <f t="shared" ca="1" si="1196"/>
        <v/>
      </c>
      <c r="QO43" s="112" t="str">
        <f t="shared" ca="1" si="1196"/>
        <v/>
      </c>
      <c r="QP43" s="112" t="str">
        <f t="shared" ca="1" si="1196"/>
        <v/>
      </c>
      <c r="QQ43" s="112" t="str">
        <f t="shared" ref="QQ43:RD45" ca="1" si="1197">IF(AND(OR($I43="P",$I43="S1",$I43="S2"),QQ$2&gt;=$N43,QQ$2&lt;=$O43,$T43&lt;&gt;""),"G",IF(AND($I43="S",QQ$2&gt;=$N43,QQ$2&lt;=$O43,$T43&lt;&gt;""),"O","")&amp;IF(AND($Q43&gt;0,QQ$2&gt;=$N43,TODAY()&gt;=QQ$2,QQ$2&lt;=$O43,$T43&lt;&gt;""),"T",IF(AND(QQ$2&gt;$O43,TODAY()&gt;=QQ$2,OR($A43="K",$A43="L"),$R43&gt;0,OR($R43&lt;&gt;"",$O43&lt;&gt;"")),"D","")))</f>
        <v/>
      </c>
      <c r="QR43" s="112" t="str">
        <f t="shared" ca="1" si="1197"/>
        <v/>
      </c>
      <c r="QS43" s="112" t="str">
        <f t="shared" ca="1" si="1197"/>
        <v/>
      </c>
      <c r="QT43" s="112" t="str">
        <f t="shared" ca="1" si="1197"/>
        <v/>
      </c>
      <c r="QU43" s="112" t="str">
        <f t="shared" ca="1" si="1197"/>
        <v/>
      </c>
      <c r="QV43" s="112" t="str">
        <f t="shared" ca="1" si="1197"/>
        <v/>
      </c>
      <c r="QW43" s="112" t="str">
        <f t="shared" ca="1" si="1197"/>
        <v/>
      </c>
      <c r="QX43" s="112" t="str">
        <f t="shared" ca="1" si="1197"/>
        <v/>
      </c>
      <c r="QY43" s="112" t="str">
        <f t="shared" ca="1" si="1197"/>
        <v/>
      </c>
      <c r="QZ43" s="112" t="str">
        <f t="shared" ca="1" si="1197"/>
        <v/>
      </c>
      <c r="RA43" s="112" t="str">
        <f t="shared" ca="1" si="1197"/>
        <v/>
      </c>
      <c r="RB43" s="112" t="str">
        <f t="shared" ca="1" si="1197"/>
        <v/>
      </c>
      <c r="RC43" s="112" t="str">
        <f t="shared" ca="1" si="1197"/>
        <v/>
      </c>
      <c r="RD43" s="112" t="str">
        <f t="shared" ca="1" si="1197"/>
        <v/>
      </c>
      <c r="RE43" s="112" t="str">
        <f t="shared" ca="1" si="1136"/>
        <v/>
      </c>
      <c r="RF43" s="112" t="str">
        <f t="shared" ca="1" si="1136"/>
        <v/>
      </c>
      <c r="RG43" s="112" t="str">
        <f t="shared" ref="RG43:RV47" ca="1" si="1198">IF(AND(OR($I43="P",$I43="S1",$I43="S2"),RG$2&gt;=$N43,RG$2&lt;=$O43,$T43&lt;&gt;""),"G",IF(AND($I43="S",RG$2&gt;=$N43,RG$2&lt;=$O43,$T43&lt;&gt;""),"O","")&amp;IF(AND($Q43&gt;0,RG$2&gt;=$N43,TODAY()&gt;=RG$2,RG$2&lt;=$O43,$T43&lt;&gt;""),"T",IF(AND(RG$2&gt;$O43,TODAY()&gt;=RG$2,OR($A43="K",$A43="L"),$R43&gt;0,OR($R43&lt;&gt;"",$O43&lt;&gt;"")),"D","")))</f>
        <v/>
      </c>
      <c r="RH43" s="112" t="str">
        <f t="shared" ca="1" si="1198"/>
        <v/>
      </c>
      <c r="RI43" s="112" t="str">
        <f t="shared" ca="1" si="1198"/>
        <v/>
      </c>
      <c r="RJ43" s="112" t="str">
        <f t="shared" ca="1" si="1198"/>
        <v/>
      </c>
      <c r="RK43" s="112" t="str">
        <f t="shared" ca="1" si="1198"/>
        <v/>
      </c>
      <c r="RL43" s="112" t="str">
        <f t="shared" ca="1" si="1198"/>
        <v/>
      </c>
      <c r="RM43" s="112" t="str">
        <f t="shared" ca="1" si="1198"/>
        <v/>
      </c>
      <c r="RN43" s="112" t="str">
        <f t="shared" ca="1" si="1198"/>
        <v/>
      </c>
      <c r="RO43" s="112" t="str">
        <f t="shared" ca="1" si="1198"/>
        <v/>
      </c>
      <c r="RP43" s="112" t="str">
        <f t="shared" ca="1" si="1198"/>
        <v/>
      </c>
      <c r="RQ43" s="112" t="str">
        <f t="shared" ca="1" si="1198"/>
        <v/>
      </c>
      <c r="RR43" s="112" t="str">
        <f t="shared" ca="1" si="1198"/>
        <v/>
      </c>
      <c r="RS43" s="112" t="str">
        <f t="shared" ca="1" si="1198"/>
        <v/>
      </c>
      <c r="RT43" s="112" t="str">
        <f t="shared" ca="1" si="1198"/>
        <v/>
      </c>
      <c r="RU43" s="112" t="str">
        <f t="shared" ca="1" si="1198"/>
        <v/>
      </c>
      <c r="RV43" s="112" t="str">
        <f t="shared" ca="1" si="1198"/>
        <v/>
      </c>
      <c r="RW43" s="112" t="str">
        <f t="shared" ref="RW43:SJ45" ca="1" si="1199">IF(AND(OR($I43="P",$I43="S1",$I43="S2"),RW$2&gt;=$N43,RW$2&lt;=$O43,$T43&lt;&gt;""),"G",IF(AND($I43="S",RW$2&gt;=$N43,RW$2&lt;=$O43,$T43&lt;&gt;""),"O","")&amp;IF(AND($Q43&gt;0,RW$2&gt;=$N43,TODAY()&gt;=RW$2,RW$2&lt;=$O43,$T43&lt;&gt;""),"T",IF(AND(RW$2&gt;$O43,TODAY()&gt;=RW$2,OR($A43="K",$A43="L"),$R43&gt;0,OR($R43&lt;&gt;"",$O43&lt;&gt;"")),"D","")))</f>
        <v/>
      </c>
      <c r="RX43" s="112" t="str">
        <f t="shared" ca="1" si="1199"/>
        <v/>
      </c>
      <c r="RY43" s="112" t="str">
        <f t="shared" ca="1" si="1199"/>
        <v/>
      </c>
      <c r="RZ43" s="112" t="str">
        <f t="shared" ca="1" si="1199"/>
        <v/>
      </c>
      <c r="SA43" s="112" t="str">
        <f t="shared" ca="1" si="1199"/>
        <v/>
      </c>
      <c r="SB43" s="112" t="str">
        <f t="shared" ca="1" si="1199"/>
        <v/>
      </c>
      <c r="SC43" s="112" t="str">
        <f t="shared" ca="1" si="1199"/>
        <v/>
      </c>
      <c r="SD43" s="112" t="str">
        <f t="shared" ca="1" si="1199"/>
        <v/>
      </c>
      <c r="SE43" s="112" t="str">
        <f t="shared" ca="1" si="1199"/>
        <v/>
      </c>
      <c r="SF43" s="112" t="str">
        <f t="shared" ca="1" si="1199"/>
        <v/>
      </c>
      <c r="SG43" s="112" t="str">
        <f t="shared" ca="1" si="1199"/>
        <v/>
      </c>
      <c r="SH43" s="112" t="str">
        <f t="shared" ca="1" si="1199"/>
        <v/>
      </c>
      <c r="SI43" s="112" t="str">
        <f t="shared" ca="1" si="1199"/>
        <v/>
      </c>
      <c r="SJ43" s="112" t="str">
        <f t="shared" ca="1" si="1199"/>
        <v/>
      </c>
      <c r="SK43" s="112" t="str">
        <f t="shared" ca="1" si="1164"/>
        <v/>
      </c>
      <c r="SL43" s="112" t="str">
        <f t="shared" ca="1" si="1138"/>
        <v/>
      </c>
      <c r="SM43" s="112" t="str">
        <f t="shared" ref="SM43:TB43" ca="1" si="1200">IF(AND(OR($I43="P",$I43="S1",$I43="S2"),SM$2&gt;=$N43,SM$2&lt;=$O43,$T43&lt;&gt;""),"G",IF(AND($I43="S",SM$2&gt;=$N43,SM$2&lt;=$O43,$T43&lt;&gt;""),"O","")&amp;IF(AND($Q43&gt;0,SM$2&gt;=$N43,TODAY()&gt;=SM$2,SM$2&lt;=$O43,$T43&lt;&gt;""),"T",IF(AND(SM$2&gt;$O43,TODAY()&gt;=SM$2,OR($A43="K",$A43="L"),$R43&gt;0,OR($R43&lt;&gt;"",$O43&lt;&gt;"")),"D","")))</f>
        <v/>
      </c>
      <c r="SN43" s="112" t="str">
        <f t="shared" ca="1" si="1200"/>
        <v/>
      </c>
      <c r="SO43" s="112" t="str">
        <f t="shared" ca="1" si="1200"/>
        <v/>
      </c>
      <c r="SP43" s="112" t="str">
        <f t="shared" ca="1" si="1200"/>
        <v/>
      </c>
      <c r="SQ43" s="112" t="str">
        <f t="shared" ca="1" si="1200"/>
        <v/>
      </c>
      <c r="SR43" s="112" t="str">
        <f t="shared" ca="1" si="1200"/>
        <v/>
      </c>
      <c r="SS43" s="112" t="str">
        <f t="shared" ca="1" si="1200"/>
        <v/>
      </c>
      <c r="ST43" s="112" t="str">
        <f t="shared" ca="1" si="1200"/>
        <v/>
      </c>
      <c r="SU43" s="112" t="str">
        <f t="shared" ca="1" si="1200"/>
        <v/>
      </c>
      <c r="SV43" s="112" t="str">
        <f t="shared" ca="1" si="1200"/>
        <v/>
      </c>
      <c r="SW43" s="112" t="str">
        <f t="shared" ca="1" si="1200"/>
        <v/>
      </c>
      <c r="SX43" s="112" t="str">
        <f t="shared" ca="1" si="1200"/>
        <v/>
      </c>
      <c r="SY43" s="112" t="str">
        <f t="shared" ca="1" si="1200"/>
        <v/>
      </c>
      <c r="SZ43" s="112" t="str">
        <f t="shared" ca="1" si="1200"/>
        <v/>
      </c>
      <c r="TA43" s="112" t="str">
        <f t="shared" ca="1" si="1200"/>
        <v/>
      </c>
      <c r="TB43" s="112" t="str">
        <f t="shared" ca="1" si="1200"/>
        <v/>
      </c>
      <c r="TC43" s="112" t="str">
        <f t="shared" ref="TC43:TP43" ca="1" si="1201">IF(AND(OR($I43="P",$I43="S1",$I43="S2"),TC$2&gt;=$N43,TC$2&lt;=$O43,$T43&lt;&gt;""),"G",IF(AND($I43="S",TC$2&gt;=$N43,TC$2&lt;=$O43,$T43&lt;&gt;""),"O","")&amp;IF(AND($Q43&gt;0,TC$2&gt;=$N43,TODAY()&gt;=TC$2,TC$2&lt;=$O43,$T43&lt;&gt;""),"T",IF(AND(TC$2&gt;$O43,TODAY()&gt;=TC$2,OR($A43="K",$A43="L"),$R43&gt;0,OR($R43&lt;&gt;"",$O43&lt;&gt;"")),"D","")))</f>
        <v/>
      </c>
      <c r="TD43" s="112" t="str">
        <f t="shared" ca="1" si="1201"/>
        <v/>
      </c>
      <c r="TE43" s="112" t="str">
        <f t="shared" ca="1" si="1201"/>
        <v/>
      </c>
      <c r="TF43" s="112" t="str">
        <f t="shared" ca="1" si="1201"/>
        <v/>
      </c>
      <c r="TG43" s="112" t="str">
        <f t="shared" ca="1" si="1201"/>
        <v/>
      </c>
      <c r="TH43" s="112" t="str">
        <f t="shared" ca="1" si="1201"/>
        <v/>
      </c>
      <c r="TI43" s="112" t="str">
        <f t="shared" ca="1" si="1201"/>
        <v/>
      </c>
      <c r="TJ43" s="112" t="str">
        <f t="shared" ca="1" si="1201"/>
        <v/>
      </c>
      <c r="TK43" s="112" t="str">
        <f t="shared" ca="1" si="1201"/>
        <v/>
      </c>
      <c r="TL43" s="112" t="str">
        <f t="shared" ca="1" si="1201"/>
        <v/>
      </c>
      <c r="TM43" s="112" t="str">
        <f t="shared" ca="1" si="1201"/>
        <v/>
      </c>
      <c r="TN43" s="112" t="str">
        <f t="shared" ca="1" si="1201"/>
        <v/>
      </c>
      <c r="TO43" s="112" t="str">
        <f t="shared" ca="1" si="1201"/>
        <v/>
      </c>
      <c r="TP43" s="112" t="str">
        <f t="shared" ca="1" si="1201"/>
        <v/>
      </c>
      <c r="TQ43" s="112" t="str">
        <f t="shared" ca="1" si="1140"/>
        <v/>
      </c>
      <c r="TR43" s="112" t="str">
        <f t="shared" ca="1" si="1140"/>
        <v/>
      </c>
      <c r="TS43" s="112" t="str">
        <f t="shared" ref="TS43:UH47" ca="1" si="1202">IF(AND(OR($I43="P",$I43="S1",$I43="S2"),TS$2&gt;=$N43,TS$2&lt;=$O43,$T43&lt;&gt;""),"G",IF(AND($I43="S",TS$2&gt;=$N43,TS$2&lt;=$O43,$T43&lt;&gt;""),"O","")&amp;IF(AND($Q43&gt;0,TS$2&gt;=$N43,TODAY()&gt;=TS$2,TS$2&lt;=$O43,$T43&lt;&gt;""),"T",IF(AND(TS$2&gt;$O43,TODAY()&gt;=TS$2,OR($A43="K",$A43="L"),$R43&gt;0,OR($R43&lt;&gt;"",$O43&lt;&gt;"")),"D","")))</f>
        <v/>
      </c>
      <c r="TT43" s="112" t="str">
        <f t="shared" ca="1" si="1202"/>
        <v/>
      </c>
      <c r="TU43" s="112" t="str">
        <f t="shared" ca="1" si="1202"/>
        <v/>
      </c>
      <c r="TV43" s="112" t="str">
        <f t="shared" ca="1" si="1202"/>
        <v/>
      </c>
      <c r="TW43" s="112" t="str">
        <f t="shared" ca="1" si="1202"/>
        <v/>
      </c>
      <c r="TX43" s="112" t="str">
        <f t="shared" ca="1" si="1202"/>
        <v/>
      </c>
      <c r="TY43" s="112" t="str">
        <f t="shared" ca="1" si="1202"/>
        <v/>
      </c>
      <c r="TZ43" s="112" t="str">
        <f t="shared" ca="1" si="1202"/>
        <v/>
      </c>
      <c r="UA43" s="112" t="str">
        <f t="shared" ca="1" si="1202"/>
        <v/>
      </c>
      <c r="UB43" s="112" t="str">
        <f t="shared" ca="1" si="1202"/>
        <v/>
      </c>
      <c r="UC43" s="112" t="str">
        <f t="shared" ca="1" si="1202"/>
        <v/>
      </c>
      <c r="UD43" s="112" t="str">
        <f t="shared" ca="1" si="1202"/>
        <v/>
      </c>
      <c r="UE43" s="112" t="str">
        <f t="shared" ca="1" si="1202"/>
        <v/>
      </c>
      <c r="UF43" s="112" t="str">
        <f t="shared" ca="1" si="1202"/>
        <v/>
      </c>
      <c r="UG43" s="112" t="str">
        <f t="shared" ca="1" si="1202"/>
        <v/>
      </c>
      <c r="UH43" s="112" t="str">
        <f t="shared" ca="1" si="1202"/>
        <v/>
      </c>
      <c r="UI43" s="112" t="str">
        <f t="shared" ref="UI43:UV45" ca="1" si="1203">IF(AND(OR($I43="P",$I43="S1",$I43="S2"),UI$2&gt;=$N43,UI$2&lt;=$O43,$T43&lt;&gt;""),"G",IF(AND($I43="S",UI$2&gt;=$N43,UI$2&lt;=$O43,$T43&lt;&gt;""),"O","")&amp;IF(AND($Q43&gt;0,UI$2&gt;=$N43,TODAY()&gt;=UI$2,UI$2&lt;=$O43,$T43&lt;&gt;""),"T",IF(AND(UI$2&gt;$O43,TODAY()&gt;=UI$2,OR($A43="K",$A43="L"),$R43&gt;0,OR($R43&lt;&gt;"",$O43&lt;&gt;"")),"D","")))</f>
        <v/>
      </c>
      <c r="UJ43" s="112" t="str">
        <f t="shared" ca="1" si="1203"/>
        <v/>
      </c>
      <c r="UK43" s="112" t="str">
        <f t="shared" ca="1" si="1203"/>
        <v/>
      </c>
      <c r="UL43" s="112" t="str">
        <f t="shared" ca="1" si="1203"/>
        <v/>
      </c>
      <c r="UM43" s="112" t="str">
        <f t="shared" ca="1" si="1203"/>
        <v/>
      </c>
      <c r="UN43" s="112" t="str">
        <f t="shared" ca="1" si="1203"/>
        <v/>
      </c>
      <c r="UO43" s="112" t="str">
        <f t="shared" ca="1" si="1203"/>
        <v/>
      </c>
      <c r="UP43" s="112" t="str">
        <f t="shared" ca="1" si="1203"/>
        <v/>
      </c>
      <c r="UQ43" s="112" t="str">
        <f t="shared" ca="1" si="1203"/>
        <v/>
      </c>
      <c r="UR43" s="112" t="str">
        <f t="shared" ca="1" si="1203"/>
        <v/>
      </c>
      <c r="US43" s="112" t="str">
        <f t="shared" ca="1" si="1203"/>
        <v/>
      </c>
      <c r="UT43" s="112" t="str">
        <f t="shared" ca="1" si="1203"/>
        <v/>
      </c>
      <c r="UU43" s="112" t="str">
        <f t="shared" ca="1" si="1203"/>
        <v/>
      </c>
      <c r="UV43" s="112" t="str">
        <f t="shared" ca="1" si="1203"/>
        <v/>
      </c>
      <c r="UW43" s="112" t="str">
        <f t="shared" ca="1" si="1166"/>
        <v/>
      </c>
      <c r="UX43" s="112" t="str">
        <f t="shared" ca="1" si="1142"/>
        <v/>
      </c>
      <c r="UY43" s="112" t="str">
        <f t="shared" ref="UY43:VN43" ca="1" si="1204">IF(AND(OR($I43="P",$I43="S1",$I43="S2"),UY$2&gt;=$N43,UY$2&lt;=$O43,$T43&lt;&gt;""),"G",IF(AND($I43="S",UY$2&gt;=$N43,UY$2&lt;=$O43,$T43&lt;&gt;""),"O","")&amp;IF(AND($Q43&gt;0,UY$2&gt;=$N43,TODAY()&gt;=UY$2,UY$2&lt;=$O43,$T43&lt;&gt;""),"T",IF(AND(UY$2&gt;$O43,TODAY()&gt;=UY$2,OR($A43="K",$A43="L"),$R43&gt;0,OR($R43&lt;&gt;"",$O43&lt;&gt;"")),"D","")))</f>
        <v/>
      </c>
      <c r="UZ43" s="112" t="str">
        <f t="shared" ca="1" si="1204"/>
        <v/>
      </c>
      <c r="VA43" s="112" t="str">
        <f t="shared" ca="1" si="1204"/>
        <v/>
      </c>
      <c r="VB43" s="112" t="str">
        <f t="shared" ca="1" si="1204"/>
        <v/>
      </c>
      <c r="VC43" s="112" t="str">
        <f t="shared" ca="1" si="1204"/>
        <v/>
      </c>
      <c r="VD43" s="112" t="str">
        <f t="shared" ca="1" si="1204"/>
        <v/>
      </c>
      <c r="VE43" s="112" t="str">
        <f t="shared" ca="1" si="1204"/>
        <v/>
      </c>
      <c r="VF43" s="112" t="str">
        <f t="shared" ca="1" si="1204"/>
        <v/>
      </c>
      <c r="VG43" s="112" t="str">
        <f t="shared" ca="1" si="1204"/>
        <v/>
      </c>
      <c r="VH43" s="112" t="str">
        <f t="shared" ca="1" si="1204"/>
        <v/>
      </c>
      <c r="VI43" s="112" t="str">
        <f t="shared" ca="1" si="1204"/>
        <v/>
      </c>
      <c r="VJ43" s="112" t="str">
        <f t="shared" ca="1" si="1204"/>
        <v/>
      </c>
      <c r="VK43" s="112" t="str">
        <f t="shared" ca="1" si="1204"/>
        <v/>
      </c>
      <c r="VL43" s="112" t="str">
        <f t="shared" ca="1" si="1204"/>
        <v/>
      </c>
      <c r="VM43" s="112" t="str">
        <f t="shared" ca="1" si="1204"/>
        <v/>
      </c>
      <c r="VN43" s="112" t="str">
        <f t="shared" ca="1" si="1204"/>
        <v/>
      </c>
      <c r="VO43" s="112" t="str">
        <f t="shared" ref="VO43:WB43" ca="1" si="1205">IF(AND(OR($I43="P",$I43="S1",$I43="S2"),VO$2&gt;=$N43,VO$2&lt;=$O43,$T43&lt;&gt;""),"G",IF(AND($I43="S",VO$2&gt;=$N43,VO$2&lt;=$O43,$T43&lt;&gt;""),"O","")&amp;IF(AND($Q43&gt;0,VO$2&gt;=$N43,TODAY()&gt;=VO$2,VO$2&lt;=$O43,$T43&lt;&gt;""),"T",IF(AND(VO$2&gt;$O43,TODAY()&gt;=VO$2,OR($A43="K",$A43="L"),$R43&gt;0,OR($R43&lt;&gt;"",$O43&lt;&gt;"")),"D","")))</f>
        <v/>
      </c>
      <c r="VP43" s="112" t="str">
        <f t="shared" ca="1" si="1205"/>
        <v/>
      </c>
      <c r="VQ43" s="112" t="str">
        <f t="shared" ca="1" si="1205"/>
        <v/>
      </c>
      <c r="VR43" s="112" t="str">
        <f t="shared" ca="1" si="1205"/>
        <v/>
      </c>
      <c r="VS43" s="112" t="str">
        <f t="shared" ca="1" si="1205"/>
        <v/>
      </c>
      <c r="VT43" s="112" t="str">
        <f t="shared" ca="1" si="1205"/>
        <v/>
      </c>
      <c r="VU43" s="112" t="str">
        <f t="shared" ca="1" si="1205"/>
        <v/>
      </c>
      <c r="VV43" s="112" t="str">
        <f t="shared" ca="1" si="1205"/>
        <v/>
      </c>
      <c r="VW43" s="112" t="str">
        <f t="shared" ca="1" si="1205"/>
        <v/>
      </c>
      <c r="VX43" s="112" t="str">
        <f t="shared" ca="1" si="1205"/>
        <v/>
      </c>
      <c r="VY43" s="112" t="str">
        <f t="shared" ca="1" si="1205"/>
        <v/>
      </c>
      <c r="VZ43" s="112" t="str">
        <f t="shared" ca="1" si="1205"/>
        <v/>
      </c>
      <c r="WA43" s="112" t="str">
        <f t="shared" ca="1" si="1205"/>
        <v/>
      </c>
      <c r="WB43" s="112" t="str">
        <f t="shared" ca="1" si="1205"/>
        <v/>
      </c>
      <c r="WC43" s="112" t="str">
        <f t="shared" ca="1" si="1144"/>
        <v/>
      </c>
      <c r="WD43" s="112" t="str">
        <f t="shared" ca="1" si="1144"/>
        <v/>
      </c>
      <c r="WE43" s="112" t="str">
        <f t="shared" ref="WE43:WT47" ca="1" si="1206">IF(AND(OR($I43="P",$I43="S1",$I43="S2"),WE$2&gt;=$N43,WE$2&lt;=$O43,$T43&lt;&gt;""),"G",IF(AND($I43="S",WE$2&gt;=$N43,WE$2&lt;=$O43,$T43&lt;&gt;""),"O","")&amp;IF(AND($Q43&gt;0,WE$2&gt;=$N43,TODAY()&gt;=WE$2,WE$2&lt;=$O43,$T43&lt;&gt;""),"T",IF(AND(WE$2&gt;$O43,TODAY()&gt;=WE$2,OR($A43="K",$A43="L"),$R43&gt;0,OR($R43&lt;&gt;"",$O43&lt;&gt;"")),"D","")))</f>
        <v/>
      </c>
      <c r="WF43" s="112" t="str">
        <f t="shared" ca="1" si="1206"/>
        <v/>
      </c>
      <c r="WG43" s="112" t="str">
        <f t="shared" ca="1" si="1206"/>
        <v/>
      </c>
      <c r="WH43" s="112" t="str">
        <f t="shared" ca="1" si="1206"/>
        <v/>
      </c>
      <c r="WI43" s="112" t="str">
        <f t="shared" ca="1" si="1206"/>
        <v/>
      </c>
      <c r="WJ43" s="112" t="str">
        <f t="shared" ca="1" si="1206"/>
        <v/>
      </c>
      <c r="WK43" s="112" t="str">
        <f t="shared" ca="1" si="1206"/>
        <v/>
      </c>
      <c r="WL43" s="112" t="str">
        <f t="shared" ca="1" si="1206"/>
        <v/>
      </c>
      <c r="WM43" s="112" t="str">
        <f t="shared" ca="1" si="1206"/>
        <v/>
      </c>
      <c r="WN43" s="112" t="str">
        <f t="shared" ca="1" si="1206"/>
        <v/>
      </c>
      <c r="WO43" s="112" t="str">
        <f t="shared" ca="1" si="1206"/>
        <v/>
      </c>
      <c r="WP43" s="112" t="str">
        <f t="shared" ca="1" si="1206"/>
        <v/>
      </c>
      <c r="WQ43" s="112" t="str">
        <f t="shared" ca="1" si="1206"/>
        <v/>
      </c>
      <c r="WR43" s="112" t="str">
        <f t="shared" ca="1" si="1206"/>
        <v/>
      </c>
      <c r="WS43" s="112" t="str">
        <f t="shared" ca="1" si="1206"/>
        <v/>
      </c>
      <c r="WT43" s="112" t="str">
        <f t="shared" ca="1" si="1206"/>
        <v/>
      </c>
      <c r="WU43" s="112" t="str">
        <f t="shared" ref="WU43:XH45" ca="1" si="1207">IF(AND(OR($I43="P",$I43="S1",$I43="S2"),WU$2&gt;=$N43,WU$2&lt;=$O43,$T43&lt;&gt;""),"G",IF(AND($I43="S",WU$2&gt;=$N43,WU$2&lt;=$O43,$T43&lt;&gt;""),"O","")&amp;IF(AND($Q43&gt;0,WU$2&gt;=$N43,TODAY()&gt;=WU$2,WU$2&lt;=$O43,$T43&lt;&gt;""),"T",IF(AND(WU$2&gt;$O43,TODAY()&gt;=WU$2,OR($A43="K",$A43="L"),$R43&gt;0,OR($R43&lt;&gt;"",$O43&lt;&gt;"")),"D","")))</f>
        <v/>
      </c>
      <c r="WV43" s="112" t="str">
        <f t="shared" ca="1" si="1207"/>
        <v/>
      </c>
      <c r="WW43" s="112" t="str">
        <f t="shared" ca="1" si="1207"/>
        <v/>
      </c>
      <c r="WX43" s="112" t="str">
        <f t="shared" ca="1" si="1207"/>
        <v/>
      </c>
      <c r="WY43" s="112" t="str">
        <f t="shared" ca="1" si="1207"/>
        <v/>
      </c>
      <c r="WZ43" s="112" t="str">
        <f t="shared" ca="1" si="1207"/>
        <v/>
      </c>
      <c r="XA43" s="112" t="str">
        <f t="shared" ca="1" si="1207"/>
        <v/>
      </c>
      <c r="XB43" s="112" t="str">
        <f t="shared" ca="1" si="1207"/>
        <v/>
      </c>
      <c r="XC43" s="112" t="str">
        <f t="shared" ca="1" si="1207"/>
        <v/>
      </c>
      <c r="XD43" s="112" t="str">
        <f t="shared" ca="1" si="1207"/>
        <v/>
      </c>
      <c r="XE43" s="112" t="str">
        <f t="shared" ca="1" si="1207"/>
        <v/>
      </c>
      <c r="XF43" s="112" t="str">
        <f t="shared" ca="1" si="1207"/>
        <v/>
      </c>
      <c r="XG43" s="112" t="str">
        <f t="shared" ca="1" si="1207"/>
        <v/>
      </c>
      <c r="XH43" s="112" t="str">
        <f t="shared" ca="1" si="1207"/>
        <v/>
      </c>
      <c r="XI43" s="112" t="str">
        <f t="shared" ca="1" si="1168"/>
        <v/>
      </c>
      <c r="XJ43" s="112" t="str">
        <f t="shared" ca="1" si="1146"/>
        <v/>
      </c>
      <c r="XK43" s="112" t="str">
        <f t="shared" ref="XK43:XZ43" ca="1" si="1208">IF(AND(OR($I43="P",$I43="S1",$I43="S2"),XK$2&gt;=$N43,XK$2&lt;=$O43,$T43&lt;&gt;""),"G",IF(AND($I43="S",XK$2&gt;=$N43,XK$2&lt;=$O43,$T43&lt;&gt;""),"O","")&amp;IF(AND($Q43&gt;0,XK$2&gt;=$N43,TODAY()&gt;=XK$2,XK$2&lt;=$O43,$T43&lt;&gt;""),"T",IF(AND(XK$2&gt;$O43,TODAY()&gt;=XK$2,OR($A43="K",$A43="L"),$R43&gt;0,OR($R43&lt;&gt;"",$O43&lt;&gt;"")),"D","")))</f>
        <v/>
      </c>
      <c r="XL43" s="112" t="str">
        <f t="shared" ca="1" si="1208"/>
        <v/>
      </c>
      <c r="XM43" s="112" t="str">
        <f t="shared" ca="1" si="1208"/>
        <v/>
      </c>
      <c r="XN43" s="112" t="str">
        <f t="shared" ca="1" si="1208"/>
        <v/>
      </c>
      <c r="XO43" s="112" t="str">
        <f t="shared" ca="1" si="1208"/>
        <v/>
      </c>
      <c r="XP43" s="112" t="str">
        <f t="shared" ca="1" si="1208"/>
        <v/>
      </c>
      <c r="XQ43" s="112" t="str">
        <f t="shared" ca="1" si="1208"/>
        <v/>
      </c>
      <c r="XR43" s="112" t="str">
        <f t="shared" ca="1" si="1208"/>
        <v/>
      </c>
      <c r="XS43" s="112" t="str">
        <f t="shared" ca="1" si="1208"/>
        <v/>
      </c>
      <c r="XT43" s="112" t="str">
        <f t="shared" ca="1" si="1208"/>
        <v/>
      </c>
      <c r="XU43" s="112" t="str">
        <f t="shared" ca="1" si="1208"/>
        <v/>
      </c>
      <c r="XV43" s="112" t="str">
        <f t="shared" ca="1" si="1208"/>
        <v/>
      </c>
      <c r="XW43" s="112" t="str">
        <f t="shared" ca="1" si="1208"/>
        <v/>
      </c>
      <c r="XX43" s="112" t="str">
        <f t="shared" ca="1" si="1208"/>
        <v/>
      </c>
      <c r="XY43" s="112" t="str">
        <f t="shared" ca="1" si="1208"/>
        <v/>
      </c>
      <c r="XZ43" s="112" t="str">
        <f t="shared" ca="1" si="1208"/>
        <v/>
      </c>
      <c r="YA43" s="112" t="str">
        <f t="shared" ref="YA43:YN43" ca="1" si="1209">IF(AND(OR($I43="P",$I43="S1",$I43="S2"),YA$2&gt;=$N43,YA$2&lt;=$O43,$T43&lt;&gt;""),"G",IF(AND($I43="S",YA$2&gt;=$N43,YA$2&lt;=$O43,$T43&lt;&gt;""),"O","")&amp;IF(AND($Q43&gt;0,YA$2&gt;=$N43,TODAY()&gt;=YA$2,YA$2&lt;=$O43,$T43&lt;&gt;""),"T",IF(AND(YA$2&gt;$O43,TODAY()&gt;=YA$2,OR($A43="K",$A43="L"),$R43&gt;0,OR($R43&lt;&gt;"",$O43&lt;&gt;"")),"D","")))</f>
        <v/>
      </c>
      <c r="YB43" s="112" t="str">
        <f t="shared" ca="1" si="1209"/>
        <v/>
      </c>
      <c r="YC43" s="112" t="str">
        <f t="shared" ca="1" si="1209"/>
        <v/>
      </c>
      <c r="YD43" s="112" t="str">
        <f t="shared" ca="1" si="1209"/>
        <v/>
      </c>
      <c r="YE43" s="112" t="str">
        <f t="shared" ca="1" si="1209"/>
        <v/>
      </c>
      <c r="YF43" s="112" t="str">
        <f t="shared" ca="1" si="1209"/>
        <v/>
      </c>
      <c r="YG43" s="112" t="str">
        <f t="shared" ca="1" si="1209"/>
        <v/>
      </c>
      <c r="YH43" s="112" t="str">
        <f t="shared" ca="1" si="1209"/>
        <v/>
      </c>
      <c r="YI43" s="112" t="str">
        <f t="shared" ca="1" si="1209"/>
        <v/>
      </c>
      <c r="YJ43" s="112" t="str">
        <f t="shared" ca="1" si="1209"/>
        <v/>
      </c>
      <c r="YK43" s="112" t="str">
        <f t="shared" ca="1" si="1209"/>
        <v/>
      </c>
      <c r="YL43" s="112" t="str">
        <f t="shared" ca="1" si="1209"/>
        <v/>
      </c>
      <c r="YM43" s="112" t="str">
        <f t="shared" ca="1" si="1209"/>
        <v/>
      </c>
      <c r="YN43" s="112" t="str">
        <f t="shared" ca="1" si="1209"/>
        <v/>
      </c>
      <c r="YO43" s="112" t="str">
        <f t="shared" ca="1" si="1148"/>
        <v/>
      </c>
      <c r="YP43" s="112" t="str">
        <f t="shared" ca="1" si="1148"/>
        <v/>
      </c>
      <c r="YQ43" s="112" t="str">
        <f t="shared" ref="YQ43:ZF47" ca="1" si="1210">IF(AND(OR($I43="P",$I43="S1",$I43="S2"),YQ$2&gt;=$N43,YQ$2&lt;=$O43,$T43&lt;&gt;""),"G",IF(AND($I43="S",YQ$2&gt;=$N43,YQ$2&lt;=$O43,$T43&lt;&gt;""),"O","")&amp;IF(AND($Q43&gt;0,YQ$2&gt;=$N43,TODAY()&gt;=YQ$2,YQ$2&lt;=$O43,$T43&lt;&gt;""),"T",IF(AND(YQ$2&gt;$O43,TODAY()&gt;=YQ$2,OR($A43="K",$A43="L"),$R43&gt;0,OR($R43&lt;&gt;"",$O43&lt;&gt;"")),"D","")))</f>
        <v/>
      </c>
      <c r="YR43" s="112" t="str">
        <f t="shared" ca="1" si="1210"/>
        <v/>
      </c>
      <c r="YS43" s="112" t="str">
        <f t="shared" ca="1" si="1210"/>
        <v/>
      </c>
      <c r="YT43" s="112" t="str">
        <f t="shared" ca="1" si="1210"/>
        <v/>
      </c>
      <c r="YU43" s="112" t="str">
        <f t="shared" ca="1" si="1210"/>
        <v/>
      </c>
      <c r="YV43" s="112" t="str">
        <f t="shared" ca="1" si="1210"/>
        <v/>
      </c>
      <c r="YW43" s="112" t="str">
        <f t="shared" ca="1" si="1210"/>
        <v/>
      </c>
      <c r="YX43" s="112" t="str">
        <f t="shared" ca="1" si="1210"/>
        <v/>
      </c>
      <c r="YY43" s="112" t="str">
        <f t="shared" ca="1" si="1210"/>
        <v/>
      </c>
      <c r="YZ43" s="112" t="str">
        <f t="shared" ca="1" si="1210"/>
        <v/>
      </c>
      <c r="ZA43" s="112" t="str">
        <f t="shared" ca="1" si="1210"/>
        <v/>
      </c>
      <c r="ZB43" s="112" t="str">
        <f t="shared" ca="1" si="1210"/>
        <v/>
      </c>
      <c r="ZC43" s="112" t="str">
        <f t="shared" ca="1" si="1210"/>
        <v/>
      </c>
      <c r="ZD43" s="112" t="str">
        <f t="shared" ca="1" si="1210"/>
        <v/>
      </c>
      <c r="ZE43" s="112" t="str">
        <f t="shared" ca="1" si="1210"/>
        <v/>
      </c>
      <c r="ZF43" s="112" t="str">
        <f t="shared" ca="1" si="1210"/>
        <v/>
      </c>
      <c r="ZG43" s="112" t="str">
        <f t="shared" ref="ZG43:ZQ45" ca="1" si="1211">IF(AND(OR($I43="P",$I43="S1",$I43="S2"),ZG$2&gt;=$N43,ZG$2&lt;=$O43,$T43&lt;&gt;""),"G",IF(AND($I43="S",ZG$2&gt;=$N43,ZG$2&lt;=$O43,$T43&lt;&gt;""),"O","")&amp;IF(AND($Q43&gt;0,ZG$2&gt;=$N43,TODAY()&gt;=ZG$2,ZG$2&lt;=$O43,$T43&lt;&gt;""),"T",IF(AND(ZG$2&gt;$O43,TODAY()&gt;=ZG$2,OR($A43="K",$A43="L"),$R43&gt;0,OR($R43&lt;&gt;"",$O43&lt;&gt;"")),"D","")))</f>
        <v/>
      </c>
      <c r="ZH43" s="112" t="str">
        <f t="shared" ca="1" si="1211"/>
        <v/>
      </c>
      <c r="ZI43" s="112" t="str">
        <f t="shared" ca="1" si="1211"/>
        <v/>
      </c>
      <c r="ZJ43" s="112" t="str">
        <f t="shared" ca="1" si="1211"/>
        <v/>
      </c>
      <c r="ZK43" s="112" t="str">
        <f t="shared" ca="1" si="1211"/>
        <v/>
      </c>
      <c r="ZL43" s="112" t="str">
        <f t="shared" ca="1" si="1211"/>
        <v/>
      </c>
      <c r="ZM43" s="112" t="str">
        <f t="shared" ca="1" si="1211"/>
        <v/>
      </c>
      <c r="ZN43" s="112" t="str">
        <f t="shared" ca="1" si="1211"/>
        <v/>
      </c>
      <c r="ZO43" s="112" t="str">
        <f t="shared" ca="1" si="1211"/>
        <v/>
      </c>
      <c r="ZP43" s="112" t="str">
        <f t="shared" ca="1" si="1211"/>
        <v/>
      </c>
      <c r="ZQ43" s="112" t="str">
        <f t="shared" ca="1" si="1211"/>
        <v/>
      </c>
    </row>
    <row r="44" spans="1:693" ht="18" outlineLevel="2">
      <c r="A44" s="83" t="str">
        <f t="shared" ca="1" si="1020"/>
        <v>J</v>
      </c>
      <c r="B44" s="25" t="s">
        <v>24</v>
      </c>
      <c r="C44" s="25"/>
      <c r="D44" s="47"/>
      <c r="E44" s="136"/>
      <c r="F44" s="137"/>
      <c r="G44" s="138"/>
      <c r="H44" s="42" t="s">
        <v>28</v>
      </c>
      <c r="I44" s="122" t="s">
        <v>41</v>
      </c>
      <c r="J44" s="128"/>
      <c r="K44" s="147"/>
      <c r="L44" s="148"/>
      <c r="M44" s="76" t="str">
        <f t="shared" si="1021"/>
        <v/>
      </c>
      <c r="N44" s="51">
        <v>40833</v>
      </c>
      <c r="O44" s="115"/>
      <c r="P44" s="53" t="str">
        <f t="shared" ca="1" si="1099"/>
        <v/>
      </c>
      <c r="Q44" s="96" t="str">
        <f t="shared" ca="1" si="1022"/>
        <v/>
      </c>
      <c r="R44" s="124" t="str">
        <f t="shared" ca="1" si="1023"/>
        <v/>
      </c>
      <c r="S44" s="101">
        <f t="shared" si="1024"/>
        <v>40833</v>
      </c>
      <c r="T44" s="125" t="str">
        <f t="shared" ca="1" si="1025"/>
        <v/>
      </c>
      <c r="U44" s="155"/>
      <c r="V44" s="156"/>
      <c r="W44" s="85"/>
      <c r="X44" s="131" t="str">
        <f t="shared" ca="1" si="1171"/>
        <v/>
      </c>
      <c r="Y44" s="112" t="str">
        <f t="shared" ca="1" si="1171"/>
        <v/>
      </c>
      <c r="Z44" s="112" t="str">
        <f t="shared" ca="1" si="1171"/>
        <v/>
      </c>
      <c r="AA44" s="112" t="str">
        <f t="shared" ca="1" si="1171"/>
        <v/>
      </c>
      <c r="AB44" s="112" t="str">
        <f t="shared" ca="1" si="1171"/>
        <v/>
      </c>
      <c r="AC44" s="112" t="str">
        <f t="shared" ca="1" si="1171"/>
        <v/>
      </c>
      <c r="AD44" s="112" t="str">
        <f t="shared" ca="1" si="1171"/>
        <v/>
      </c>
      <c r="AE44" s="112" t="str">
        <f t="shared" ca="1" si="1171"/>
        <v/>
      </c>
      <c r="AF44" s="112" t="str">
        <f t="shared" ca="1" si="1171"/>
        <v/>
      </c>
      <c r="AG44" s="112" t="str">
        <f t="shared" ca="1" si="1171"/>
        <v/>
      </c>
      <c r="AH44" s="112" t="str">
        <f t="shared" ca="1" si="1171"/>
        <v/>
      </c>
      <c r="AI44" s="112" t="str">
        <f t="shared" ca="1" si="1171"/>
        <v/>
      </c>
      <c r="AJ44" s="112" t="str">
        <f t="shared" ca="1" si="1171"/>
        <v/>
      </c>
      <c r="AK44" s="112" t="str">
        <f t="shared" ca="1" si="1171"/>
        <v/>
      </c>
      <c r="AL44" s="112" t="str">
        <f t="shared" ca="1" si="1171"/>
        <v/>
      </c>
      <c r="AM44" s="112" t="str">
        <f t="shared" ref="AM44:BB47" ca="1" si="1212">IF(AND(OR($I44="P",$I44="S1",$I44="S2"),AM$2&gt;=$N44,AM$2&lt;=$O44,$T44&lt;&gt;""),"G",IF(AND($I44="S",AM$2&gt;=$N44,AM$2&lt;=$O44,$T44&lt;&gt;""),"O","")&amp;IF(AND($Q44&gt;0,AM$2&gt;=$N44,TODAY()&gt;=AM$2,AM$2&lt;=$O44,$T44&lt;&gt;""),"T",IF(AND(AM$2&gt;$O44,TODAY()&gt;=AM$2,OR($A44="K",$A44="L"),$R44&gt;0,OR($R44&lt;&gt;"",$O44&lt;&gt;"")),"D","")))</f>
        <v/>
      </c>
      <c r="AN44" s="112" t="str">
        <f t="shared" ca="1" si="1212"/>
        <v/>
      </c>
      <c r="AO44" s="112" t="str">
        <f t="shared" ca="1" si="1212"/>
        <v/>
      </c>
      <c r="AP44" s="112" t="str">
        <f t="shared" ca="1" si="1212"/>
        <v/>
      </c>
      <c r="AQ44" s="112" t="str">
        <f t="shared" ca="1" si="1212"/>
        <v/>
      </c>
      <c r="AR44" s="112" t="str">
        <f t="shared" ca="1" si="1212"/>
        <v/>
      </c>
      <c r="AS44" s="112" t="str">
        <f t="shared" ca="1" si="1212"/>
        <v/>
      </c>
      <c r="AT44" s="112" t="str">
        <f t="shared" ca="1" si="1212"/>
        <v/>
      </c>
      <c r="AU44" s="112" t="str">
        <f t="shared" ca="1" si="1212"/>
        <v/>
      </c>
      <c r="AV44" s="112" t="str">
        <f t="shared" ca="1" si="1212"/>
        <v/>
      </c>
      <c r="AW44" s="112" t="str">
        <f t="shared" ca="1" si="1212"/>
        <v/>
      </c>
      <c r="AX44" s="112" t="str">
        <f t="shared" ca="1" si="1212"/>
        <v/>
      </c>
      <c r="AY44" s="112" t="str">
        <f t="shared" ca="1" si="1212"/>
        <v/>
      </c>
      <c r="AZ44" s="112" t="str">
        <f t="shared" ca="1" si="1212"/>
        <v/>
      </c>
      <c r="BA44" s="112" t="str">
        <f t="shared" ca="1" si="1212"/>
        <v/>
      </c>
      <c r="BB44" s="112" t="str">
        <f t="shared" ca="1" si="1212"/>
        <v/>
      </c>
      <c r="BC44" s="112" t="str">
        <f t="shared" ca="1" si="1173"/>
        <v/>
      </c>
      <c r="BD44" s="112" t="str">
        <f t="shared" ca="1" si="1173"/>
        <v/>
      </c>
      <c r="BE44" s="112" t="str">
        <f t="shared" ca="1" si="1173"/>
        <v/>
      </c>
      <c r="BF44" s="112" t="str">
        <f t="shared" ca="1" si="1173"/>
        <v/>
      </c>
      <c r="BG44" s="112" t="str">
        <f t="shared" ca="1" si="1173"/>
        <v/>
      </c>
      <c r="BH44" s="112" t="str">
        <f t="shared" ca="1" si="1173"/>
        <v/>
      </c>
      <c r="BI44" s="112" t="str">
        <f t="shared" ca="1" si="1173"/>
        <v/>
      </c>
      <c r="BJ44" s="112" t="str">
        <f t="shared" ca="1" si="1173"/>
        <v/>
      </c>
      <c r="BK44" s="112" t="str">
        <f t="shared" ca="1" si="1173"/>
        <v/>
      </c>
      <c r="BL44" s="112" t="str">
        <f t="shared" ca="1" si="1173"/>
        <v/>
      </c>
      <c r="BM44" s="112" t="str">
        <f t="shared" ca="1" si="1173"/>
        <v/>
      </c>
      <c r="BN44" s="112" t="str">
        <f t="shared" ca="1" si="1173"/>
        <v/>
      </c>
      <c r="BO44" s="112" t="str">
        <f t="shared" ca="1" si="1173"/>
        <v/>
      </c>
      <c r="BP44" s="112" t="str">
        <f t="shared" ca="1" si="1173"/>
        <v/>
      </c>
      <c r="BQ44" s="112" t="str">
        <f t="shared" ca="1" si="1173"/>
        <v/>
      </c>
      <c r="BR44" s="112" t="str">
        <f t="shared" ca="1" si="1173"/>
        <v/>
      </c>
      <c r="BS44" s="112" t="str">
        <f t="shared" ca="1" si="1174"/>
        <v/>
      </c>
      <c r="BT44" s="112" t="str">
        <f t="shared" ca="1" si="1174"/>
        <v/>
      </c>
      <c r="BU44" s="112" t="str">
        <f t="shared" ca="1" si="1174"/>
        <v/>
      </c>
      <c r="BV44" s="112" t="str">
        <f t="shared" ca="1" si="1174"/>
        <v/>
      </c>
      <c r="BW44" s="112" t="str">
        <f t="shared" ca="1" si="1174"/>
        <v/>
      </c>
      <c r="BX44" s="112" t="str">
        <f t="shared" ca="1" si="1174"/>
        <v/>
      </c>
      <c r="BY44" s="112" t="str">
        <f t="shared" ca="1" si="1174"/>
        <v/>
      </c>
      <c r="BZ44" s="112" t="str">
        <f t="shared" ca="1" si="1174"/>
        <v/>
      </c>
      <c r="CA44" s="112" t="str">
        <f t="shared" ca="1" si="1174"/>
        <v/>
      </c>
      <c r="CB44" s="112" t="str">
        <f t="shared" ca="1" si="1174"/>
        <v/>
      </c>
      <c r="CC44" s="112" t="str">
        <f t="shared" ca="1" si="1174"/>
        <v/>
      </c>
      <c r="CD44" s="112" t="str">
        <f t="shared" ca="1" si="1174"/>
        <v/>
      </c>
      <c r="CE44" s="112" t="str">
        <f t="shared" ca="1" si="1174"/>
        <v/>
      </c>
      <c r="CF44" s="112" t="str">
        <f t="shared" ca="1" si="1174"/>
        <v/>
      </c>
      <c r="CG44" s="112" t="str">
        <f t="shared" ca="1" si="1174"/>
        <v/>
      </c>
      <c r="CH44" s="112" t="str">
        <f t="shared" ca="1" si="1175"/>
        <v/>
      </c>
      <c r="CI44" s="112" t="str">
        <f t="shared" ca="1" si="1175"/>
        <v/>
      </c>
      <c r="CJ44" s="112" t="str">
        <f t="shared" ca="1" si="1175"/>
        <v/>
      </c>
      <c r="CK44" s="112" t="str">
        <f t="shared" ca="1" si="1175"/>
        <v/>
      </c>
      <c r="CL44" s="112" t="str">
        <f t="shared" ca="1" si="1175"/>
        <v/>
      </c>
      <c r="CM44" s="112" t="str">
        <f t="shared" ca="1" si="1175"/>
        <v/>
      </c>
      <c r="CN44" s="112" t="str">
        <f t="shared" ca="1" si="1175"/>
        <v/>
      </c>
      <c r="CO44" s="112" t="str">
        <f t="shared" ca="1" si="1175"/>
        <v/>
      </c>
      <c r="CP44" s="112" t="str">
        <f t="shared" ca="1" si="1175"/>
        <v/>
      </c>
      <c r="CQ44" s="112" t="str">
        <f t="shared" ca="1" si="1175"/>
        <v/>
      </c>
      <c r="CR44" s="112" t="str">
        <f t="shared" ca="1" si="1175"/>
        <v/>
      </c>
      <c r="CS44" s="112" t="str">
        <f t="shared" ca="1" si="1175"/>
        <v/>
      </c>
      <c r="CT44" s="112" t="str">
        <f t="shared" ca="1" si="1175"/>
        <v/>
      </c>
      <c r="CU44" s="112" t="str">
        <f t="shared" ca="1" si="1175"/>
        <v/>
      </c>
      <c r="CV44" s="112" t="str">
        <f t="shared" ca="1" si="1175"/>
        <v/>
      </c>
      <c r="CW44" s="112" t="str">
        <f t="shared" ca="1" si="1175"/>
        <v/>
      </c>
      <c r="CX44" s="112" t="str">
        <f t="shared" ca="1" si="1176"/>
        <v/>
      </c>
      <c r="CY44" s="112" t="str">
        <f t="shared" ca="1" si="1176"/>
        <v/>
      </c>
      <c r="CZ44" s="112" t="str">
        <f t="shared" ca="1" si="1176"/>
        <v/>
      </c>
      <c r="DA44" s="112" t="str">
        <f t="shared" ca="1" si="1176"/>
        <v/>
      </c>
      <c r="DB44" s="112" t="str">
        <f t="shared" ca="1" si="1176"/>
        <v/>
      </c>
      <c r="DC44" s="112" t="str">
        <f t="shared" ca="1" si="1176"/>
        <v/>
      </c>
      <c r="DD44" s="112" t="str">
        <f t="shared" ca="1" si="1176"/>
        <v/>
      </c>
      <c r="DE44" s="112" t="str">
        <f t="shared" ca="1" si="1176"/>
        <v/>
      </c>
      <c r="DF44" s="112" t="str">
        <f t="shared" ca="1" si="1176"/>
        <v/>
      </c>
      <c r="DG44" s="112" t="str">
        <f t="shared" ca="1" si="1176"/>
        <v/>
      </c>
      <c r="DH44" s="112" t="str">
        <f t="shared" ca="1" si="1176"/>
        <v/>
      </c>
      <c r="DI44" s="112" t="str">
        <f t="shared" ca="1" si="1176"/>
        <v/>
      </c>
      <c r="DJ44" s="112" t="str">
        <f t="shared" ca="1" si="1176"/>
        <v/>
      </c>
      <c r="DK44" s="112" t="str">
        <f t="shared" ca="1" si="1176"/>
        <v/>
      </c>
      <c r="DL44" s="112" t="str">
        <f t="shared" ca="1" si="1176"/>
        <v/>
      </c>
      <c r="DM44" s="112" t="str">
        <f t="shared" ca="1" si="1177"/>
        <v/>
      </c>
      <c r="DN44" s="112" t="str">
        <f t="shared" ca="1" si="1177"/>
        <v/>
      </c>
      <c r="DO44" s="112" t="str">
        <f t="shared" ca="1" si="1177"/>
        <v/>
      </c>
      <c r="DP44" s="112" t="str">
        <f t="shared" ca="1" si="1177"/>
        <v/>
      </c>
      <c r="DQ44" s="112" t="str">
        <f t="shared" ca="1" si="1177"/>
        <v/>
      </c>
      <c r="DR44" s="112" t="str">
        <f t="shared" ca="1" si="1177"/>
        <v/>
      </c>
      <c r="DS44" s="112" t="str">
        <f t="shared" ca="1" si="1177"/>
        <v/>
      </c>
      <c r="DT44" s="112" t="str">
        <f t="shared" ca="1" si="1177"/>
        <v/>
      </c>
      <c r="DU44" s="112" t="str">
        <f t="shared" ca="1" si="1177"/>
        <v/>
      </c>
      <c r="DV44" s="112" t="str">
        <f t="shared" ca="1" si="1177"/>
        <v/>
      </c>
      <c r="DW44" s="112" t="str">
        <f t="shared" ca="1" si="1177"/>
        <v/>
      </c>
      <c r="DX44" s="112" t="str">
        <f t="shared" ca="1" si="1177"/>
        <v/>
      </c>
      <c r="DY44" s="112" t="str">
        <f t="shared" ca="1" si="1177"/>
        <v/>
      </c>
      <c r="DZ44" s="112" t="str">
        <f t="shared" ca="1" si="1177"/>
        <v/>
      </c>
      <c r="EA44" s="112" t="str">
        <f t="shared" ca="1" si="1177"/>
        <v/>
      </c>
      <c r="EB44" s="112" t="str">
        <f t="shared" ca="1" si="1177"/>
        <v/>
      </c>
      <c r="EC44" s="112" t="str">
        <f t="shared" ca="1" si="1178"/>
        <v/>
      </c>
      <c r="ED44" s="112" t="str">
        <f t="shared" ca="1" si="1178"/>
        <v/>
      </c>
      <c r="EE44" s="112" t="str">
        <f t="shared" ca="1" si="1178"/>
        <v/>
      </c>
      <c r="EF44" s="112" t="str">
        <f t="shared" ca="1" si="1178"/>
        <v/>
      </c>
      <c r="EG44" s="112" t="str">
        <f t="shared" ca="1" si="1178"/>
        <v/>
      </c>
      <c r="EH44" s="112" t="str">
        <f t="shared" ca="1" si="1178"/>
        <v/>
      </c>
      <c r="EI44" s="112" t="str">
        <f t="shared" ca="1" si="1178"/>
        <v/>
      </c>
      <c r="EJ44" s="112" t="str">
        <f t="shared" ca="1" si="1178"/>
        <v/>
      </c>
      <c r="EK44" s="112" t="str">
        <f t="shared" ca="1" si="1178"/>
        <v/>
      </c>
      <c r="EL44" s="112" t="str">
        <f t="shared" ca="1" si="1178"/>
        <v/>
      </c>
      <c r="EM44" s="112" t="str">
        <f t="shared" ca="1" si="1178"/>
        <v/>
      </c>
      <c r="EN44" s="112" t="str">
        <f t="shared" ca="1" si="1178"/>
        <v/>
      </c>
      <c r="EO44" s="112" t="str">
        <f t="shared" ca="1" si="1178"/>
        <v/>
      </c>
      <c r="EP44" s="112" t="str">
        <f t="shared" ca="1" si="1178"/>
        <v/>
      </c>
      <c r="EQ44" s="112" t="str">
        <f t="shared" ca="1" si="1178"/>
        <v/>
      </c>
      <c r="ER44" s="112" t="str">
        <f t="shared" ca="1" si="1179"/>
        <v/>
      </c>
      <c r="ES44" s="112" t="str">
        <f t="shared" ca="1" si="1179"/>
        <v/>
      </c>
      <c r="ET44" s="112" t="str">
        <f t="shared" ca="1" si="1179"/>
        <v/>
      </c>
      <c r="EU44" s="112" t="str">
        <f t="shared" ca="1" si="1179"/>
        <v/>
      </c>
      <c r="EV44" s="112" t="str">
        <f t="shared" ca="1" si="1179"/>
        <v/>
      </c>
      <c r="EW44" s="112" t="str">
        <f t="shared" ca="1" si="1179"/>
        <v/>
      </c>
      <c r="EX44" s="112" t="str">
        <f t="shared" ca="1" si="1179"/>
        <v/>
      </c>
      <c r="EY44" s="112" t="str">
        <f t="shared" ca="1" si="1179"/>
        <v/>
      </c>
      <c r="EZ44" s="112" t="str">
        <f t="shared" ca="1" si="1179"/>
        <v/>
      </c>
      <c r="FA44" s="112" t="str">
        <f t="shared" ca="1" si="1179"/>
        <v/>
      </c>
      <c r="FB44" s="112" t="str">
        <f t="shared" ca="1" si="1179"/>
        <v/>
      </c>
      <c r="FC44" s="112" t="str">
        <f t="shared" ca="1" si="1179"/>
        <v/>
      </c>
      <c r="FD44" s="112" t="str">
        <f t="shared" ca="1" si="1179"/>
        <v/>
      </c>
      <c r="FE44" s="112" t="str">
        <f t="shared" ca="1" si="1179"/>
        <v/>
      </c>
      <c r="FF44" s="112" t="str">
        <f t="shared" ca="1" si="1179"/>
        <v/>
      </c>
      <c r="FG44" s="112" t="str">
        <f t="shared" ref="FG44:FV47" ca="1" si="1213">IF(AND(OR($I44="P",$I44="S1",$I44="S2"),FG$2&gt;=$N44,FG$2&lt;=$O44,$T44&lt;&gt;""),"G",IF(AND($I44="S",FG$2&gt;=$N44,FG$2&lt;=$O44,$T44&lt;&gt;""),"O","")&amp;IF(AND($Q44&gt;0,FG$2&gt;=$N44,TODAY()&gt;=FG$2,FG$2&lt;=$O44,$T44&lt;&gt;""),"T",IF(AND(FG$2&gt;$O44,TODAY()&gt;=FG$2,OR($A44="K",$A44="L"),$R44&gt;0,OR($R44&lt;&gt;"",$O44&lt;&gt;"")),"D","")))</f>
        <v/>
      </c>
      <c r="FH44" s="112" t="str">
        <f t="shared" ca="1" si="1213"/>
        <v/>
      </c>
      <c r="FI44" s="112" t="str">
        <f t="shared" ca="1" si="1213"/>
        <v/>
      </c>
      <c r="FJ44" s="112" t="str">
        <f t="shared" ca="1" si="1213"/>
        <v/>
      </c>
      <c r="FK44" s="112" t="str">
        <f t="shared" ca="1" si="1213"/>
        <v/>
      </c>
      <c r="FL44" s="112" t="str">
        <f t="shared" ca="1" si="1213"/>
        <v/>
      </c>
      <c r="FM44" s="112" t="str">
        <f t="shared" ca="1" si="1213"/>
        <v/>
      </c>
      <c r="FN44" s="112" t="str">
        <f t="shared" ca="1" si="1213"/>
        <v/>
      </c>
      <c r="FO44" s="112" t="str">
        <f t="shared" ca="1" si="1213"/>
        <v/>
      </c>
      <c r="FP44" s="112" t="str">
        <f t="shared" ca="1" si="1213"/>
        <v/>
      </c>
      <c r="FQ44" s="112" t="str">
        <f t="shared" ca="1" si="1213"/>
        <v/>
      </c>
      <c r="FR44" s="112" t="str">
        <f t="shared" ca="1" si="1213"/>
        <v/>
      </c>
      <c r="FS44" s="112" t="str">
        <f t="shared" ca="1" si="1213"/>
        <v/>
      </c>
      <c r="FT44" s="112" t="str">
        <f t="shared" ca="1" si="1213"/>
        <v/>
      </c>
      <c r="FU44" s="112" t="str">
        <f t="shared" ca="1" si="1213"/>
        <v/>
      </c>
      <c r="FV44" s="112" t="str">
        <f t="shared" ca="1" si="1213"/>
        <v/>
      </c>
      <c r="FW44" s="112" t="str">
        <f t="shared" ref="FW44:GL47" ca="1" si="1214">IF(AND(OR($I44="P",$I44="S1",$I44="S2"),FW$2&gt;=$N44,FW$2&lt;=$O44,$T44&lt;&gt;""),"G",IF(AND($I44="S",FW$2&gt;=$N44,FW$2&lt;=$O44,$T44&lt;&gt;""),"O","")&amp;IF(AND($Q44&gt;0,FW$2&gt;=$N44,TODAY()&gt;=FW$2,FW$2&lt;=$O44,$T44&lt;&gt;""),"T",IF(AND(FW$2&gt;$O44,TODAY()&gt;=FW$2,OR($A44="K",$A44="L"),$R44&gt;0,OR($R44&lt;&gt;"",$O44&lt;&gt;"")),"D","")))</f>
        <v/>
      </c>
      <c r="FX44" s="112" t="str">
        <f t="shared" ca="1" si="1214"/>
        <v/>
      </c>
      <c r="FY44" s="112" t="str">
        <f t="shared" ca="1" si="1214"/>
        <v/>
      </c>
      <c r="FZ44" s="112" t="str">
        <f t="shared" ca="1" si="1214"/>
        <v/>
      </c>
      <c r="GA44" s="112" t="str">
        <f t="shared" ca="1" si="1214"/>
        <v/>
      </c>
      <c r="GB44" s="112" t="str">
        <f t="shared" ca="1" si="1214"/>
        <v/>
      </c>
      <c r="GC44" s="112" t="str">
        <f t="shared" ca="1" si="1214"/>
        <v/>
      </c>
      <c r="GD44" s="112" t="str">
        <f t="shared" ca="1" si="1214"/>
        <v/>
      </c>
      <c r="GE44" s="112" t="str">
        <f t="shared" ca="1" si="1214"/>
        <v/>
      </c>
      <c r="GF44" s="112" t="str">
        <f t="shared" ca="1" si="1214"/>
        <v/>
      </c>
      <c r="GG44" s="112" t="str">
        <f t="shared" ca="1" si="1214"/>
        <v/>
      </c>
      <c r="GH44" s="112" t="str">
        <f t="shared" ca="1" si="1214"/>
        <v/>
      </c>
      <c r="GI44" s="112" t="str">
        <f t="shared" ca="1" si="1214"/>
        <v/>
      </c>
      <c r="GJ44" s="112" t="str">
        <f t="shared" ca="1" si="1214"/>
        <v/>
      </c>
      <c r="GK44" s="112" t="str">
        <f t="shared" ca="1" si="1214"/>
        <v/>
      </c>
      <c r="GL44" s="112" t="str">
        <f t="shared" ca="1" si="1214"/>
        <v/>
      </c>
      <c r="GM44" s="112" t="str">
        <f t="shared" ref="GM44:HA47" ca="1" si="1215">IF(AND(OR($I44="P",$I44="S1",$I44="S2"),GM$2&gt;=$N44,GM$2&lt;=$O44,$T44&lt;&gt;""),"G",IF(AND($I44="S",GM$2&gt;=$N44,GM$2&lt;=$O44,$T44&lt;&gt;""),"O","")&amp;IF(AND($Q44&gt;0,GM$2&gt;=$N44,TODAY()&gt;=GM$2,GM$2&lt;=$O44,$T44&lt;&gt;""),"T",IF(AND(GM$2&gt;$O44,TODAY()&gt;=GM$2,OR($A44="K",$A44="L"),$R44&gt;0,OR($R44&lt;&gt;"",$O44&lt;&gt;"")),"D","")))</f>
        <v/>
      </c>
      <c r="GN44" s="112" t="str">
        <f t="shared" ca="1" si="1215"/>
        <v/>
      </c>
      <c r="GO44" s="112" t="str">
        <f t="shared" ca="1" si="1215"/>
        <v/>
      </c>
      <c r="GP44" s="112" t="str">
        <f t="shared" ca="1" si="1215"/>
        <v/>
      </c>
      <c r="GQ44" s="112" t="str">
        <f t="shared" ca="1" si="1215"/>
        <v/>
      </c>
      <c r="GR44" s="112" t="str">
        <f t="shared" ca="1" si="1215"/>
        <v/>
      </c>
      <c r="GS44" s="112" t="str">
        <f t="shared" ca="1" si="1215"/>
        <v/>
      </c>
      <c r="GT44" s="112" t="str">
        <f t="shared" ca="1" si="1215"/>
        <v/>
      </c>
      <c r="GU44" s="112" t="str">
        <f t="shared" ca="1" si="1215"/>
        <v/>
      </c>
      <c r="GV44" s="112" t="str">
        <f t="shared" ca="1" si="1215"/>
        <v/>
      </c>
      <c r="GW44" s="112" t="str">
        <f t="shared" ca="1" si="1215"/>
        <v/>
      </c>
      <c r="GX44" s="112" t="str">
        <f t="shared" ca="1" si="1215"/>
        <v/>
      </c>
      <c r="GY44" s="112" t="str">
        <f t="shared" ca="1" si="1215"/>
        <v/>
      </c>
      <c r="GZ44" s="112" t="str">
        <f t="shared" ca="1" si="1215"/>
        <v/>
      </c>
      <c r="HA44" s="112" t="str">
        <f t="shared" ca="1" si="1215"/>
        <v/>
      </c>
      <c r="HB44" s="112" t="str">
        <f t="shared" ca="1" si="1153"/>
        <v/>
      </c>
      <c r="HC44" s="112" t="str">
        <f t="shared" ca="1" si="1153"/>
        <v/>
      </c>
      <c r="HD44" s="112" t="str">
        <f t="shared" ca="1" si="1153"/>
        <v/>
      </c>
      <c r="HE44" s="112" t="str">
        <f t="shared" ca="1" si="1153"/>
        <v/>
      </c>
      <c r="HF44" s="112" t="str">
        <f t="shared" ca="1" si="1153"/>
        <v/>
      </c>
      <c r="HG44" s="112" t="str">
        <f t="shared" ca="1" si="1153"/>
        <v/>
      </c>
      <c r="HH44" s="112" t="str">
        <f t="shared" ca="1" si="1153"/>
        <v/>
      </c>
      <c r="HI44" s="112" t="str">
        <f t="shared" ca="1" si="1153"/>
        <v/>
      </c>
      <c r="HJ44" s="112" t="str">
        <f t="shared" ca="1" si="1153"/>
        <v/>
      </c>
      <c r="HK44" s="112" t="str">
        <f t="shared" ca="1" si="1153"/>
        <v/>
      </c>
      <c r="HL44" s="112" t="str">
        <f t="shared" ca="1" si="1153"/>
        <v/>
      </c>
      <c r="HM44" s="112" t="str">
        <f t="shared" ca="1" si="1153"/>
        <v/>
      </c>
      <c r="HN44" s="112" t="str">
        <f t="shared" ca="1" si="1153"/>
        <v/>
      </c>
      <c r="HO44" s="112" t="str">
        <f t="shared" ca="1" si="1153"/>
        <v/>
      </c>
      <c r="HP44" s="112" t="str">
        <f t="shared" ca="1" si="1153"/>
        <v/>
      </c>
      <c r="HQ44" s="112" t="str">
        <f t="shared" ca="1" si="1153"/>
        <v/>
      </c>
      <c r="HR44" s="112" t="str">
        <f t="shared" ca="1" si="1182"/>
        <v/>
      </c>
      <c r="HS44" s="112" t="str">
        <f t="shared" ca="1" si="1182"/>
        <v/>
      </c>
      <c r="HT44" s="112" t="str">
        <f t="shared" ca="1" si="1182"/>
        <v/>
      </c>
      <c r="HU44" s="112" t="str">
        <f t="shared" ca="1" si="1182"/>
        <v/>
      </c>
      <c r="HV44" s="112" t="str">
        <f t="shared" ca="1" si="1182"/>
        <v/>
      </c>
      <c r="HW44" s="112" t="str">
        <f t="shared" ca="1" si="1182"/>
        <v/>
      </c>
      <c r="HX44" s="112" t="str">
        <f t="shared" ca="1" si="1182"/>
        <v/>
      </c>
      <c r="HY44" s="112" t="str">
        <f t="shared" ca="1" si="1182"/>
        <v/>
      </c>
      <c r="HZ44" s="112" t="str">
        <f t="shared" ca="1" si="1182"/>
        <v/>
      </c>
      <c r="IA44" s="112" t="str">
        <f t="shared" ca="1" si="1182"/>
        <v/>
      </c>
      <c r="IB44" s="112" t="str">
        <f t="shared" ca="1" si="1182"/>
        <v/>
      </c>
      <c r="IC44" s="112" t="str">
        <f t="shared" ca="1" si="1182"/>
        <v/>
      </c>
      <c r="ID44" s="112" t="str">
        <f t="shared" ca="1" si="1182"/>
        <v/>
      </c>
      <c r="IE44" s="112" t="str">
        <f t="shared" ca="1" si="1182"/>
        <v/>
      </c>
      <c r="IF44" s="112" t="str">
        <f t="shared" ca="1" si="1182"/>
        <v/>
      </c>
      <c r="IG44" s="112" t="str">
        <f t="shared" ca="1" si="1182"/>
        <v/>
      </c>
      <c r="IH44" s="112" t="str">
        <f t="shared" ca="1" si="1183"/>
        <v/>
      </c>
      <c r="II44" s="112" t="str">
        <f t="shared" ca="1" si="1183"/>
        <v/>
      </c>
      <c r="IJ44" s="112" t="str">
        <f t="shared" ca="1" si="1183"/>
        <v/>
      </c>
      <c r="IK44" s="112" t="str">
        <f t="shared" ca="1" si="1183"/>
        <v/>
      </c>
      <c r="IL44" s="112" t="str">
        <f t="shared" ca="1" si="1183"/>
        <v/>
      </c>
      <c r="IM44" s="112" t="str">
        <f t="shared" ca="1" si="1184"/>
        <v/>
      </c>
      <c r="IN44" s="112" t="str">
        <f t="shared" ca="1" si="1185"/>
        <v/>
      </c>
      <c r="IO44" s="112" t="str">
        <f t="shared" ca="1" si="1106"/>
        <v/>
      </c>
      <c r="IP44" s="112" t="str">
        <f t="shared" ca="1" si="1106"/>
        <v/>
      </c>
      <c r="IQ44" s="112" t="str">
        <f t="shared" ca="1" si="1106"/>
        <v/>
      </c>
      <c r="IR44" s="112" t="str">
        <f t="shared" ca="1" si="1186"/>
        <v/>
      </c>
      <c r="IS44" s="112" t="str">
        <f t="shared" ca="1" si="1186"/>
        <v/>
      </c>
      <c r="IT44" s="112" t="str">
        <f t="shared" ca="1" si="1186"/>
        <v/>
      </c>
      <c r="IU44" s="112" t="str">
        <f t="shared" ca="1" si="1186"/>
        <v/>
      </c>
      <c r="IV44" s="112" t="str">
        <f t="shared" ca="1" si="1186"/>
        <v/>
      </c>
      <c r="IW44" s="112" t="str">
        <f t="shared" ca="1" si="1186"/>
        <v/>
      </c>
      <c r="IX44" s="112" t="str">
        <f t="shared" ca="1" si="1186"/>
        <v/>
      </c>
      <c r="IY44" s="112" t="str">
        <f t="shared" ca="1" si="1186"/>
        <v/>
      </c>
      <c r="IZ44" s="112" t="str">
        <f t="shared" ca="1" si="1186"/>
        <v/>
      </c>
      <c r="JA44" s="112" t="str">
        <f t="shared" ca="1" si="1186"/>
        <v/>
      </c>
      <c r="JB44" s="112" t="str">
        <f t="shared" ca="1" si="1186"/>
        <v/>
      </c>
      <c r="JC44" s="112" t="str">
        <f t="shared" ca="1" si="1186"/>
        <v/>
      </c>
      <c r="JD44" s="112" t="str">
        <f t="shared" ca="1" si="1186"/>
        <v/>
      </c>
      <c r="JE44" s="112" t="str">
        <f t="shared" ca="1" si="1186"/>
        <v/>
      </c>
      <c r="JF44" s="112" t="str">
        <f t="shared" ca="1" si="1186"/>
        <v/>
      </c>
      <c r="JG44" s="112" t="str">
        <f t="shared" ca="1" si="1186"/>
        <v/>
      </c>
      <c r="JH44" s="112" t="str">
        <f t="shared" ca="1" si="1187"/>
        <v/>
      </c>
      <c r="JI44" s="112" t="str">
        <f t="shared" ca="1" si="1187"/>
        <v/>
      </c>
      <c r="JJ44" s="112" t="str">
        <f t="shared" ca="1" si="1187"/>
        <v/>
      </c>
      <c r="JK44" s="112" t="str">
        <f t="shared" ca="1" si="1187"/>
        <v/>
      </c>
      <c r="JL44" s="112" t="str">
        <f t="shared" ca="1" si="1187"/>
        <v/>
      </c>
      <c r="JM44" s="112" t="str">
        <f t="shared" ca="1" si="1187"/>
        <v/>
      </c>
      <c r="JN44" s="112" t="str">
        <f t="shared" ca="1" si="1187"/>
        <v/>
      </c>
      <c r="JO44" s="112" t="str">
        <f t="shared" ca="1" si="1187"/>
        <v/>
      </c>
      <c r="JP44" s="112" t="str">
        <f t="shared" ca="1" si="1187"/>
        <v/>
      </c>
      <c r="JQ44" s="112" t="str">
        <f t="shared" ca="1" si="1187"/>
        <v/>
      </c>
      <c r="JR44" s="112" t="str">
        <f t="shared" ca="1" si="1187"/>
        <v/>
      </c>
      <c r="JS44" s="112" t="str">
        <f t="shared" ca="1" si="1187"/>
        <v/>
      </c>
      <c r="JT44" s="112" t="str">
        <f t="shared" ca="1" si="1187"/>
        <v/>
      </c>
      <c r="JU44" s="112" t="str">
        <f t="shared" ca="1" si="1187"/>
        <v/>
      </c>
      <c r="JV44" s="112" t="str">
        <f t="shared" ca="1" si="1187"/>
        <v/>
      </c>
      <c r="JW44" s="112" t="str">
        <f t="shared" ref="JW44:KL47" ca="1" si="1216">IF(AND(OR($I44="P",$I44="S1",$I44="S2"),JW$2&gt;=$N44,JW$2&lt;=$O44,$T44&lt;&gt;""),"G",IF(AND($I44="S",JW$2&gt;=$N44,JW$2&lt;=$O44,$T44&lt;&gt;""),"O","")&amp;IF(AND($Q44&gt;0,JW$2&gt;=$N44,TODAY()&gt;=JW$2,JW$2&lt;=$O44,$T44&lt;&gt;""),"T",IF(AND(JW$2&gt;$O44,TODAY()&gt;=JW$2,OR($A44="K",$A44="L"),$R44&gt;0,OR($R44&lt;&gt;"",$O44&lt;&gt;"")),"D","")))</f>
        <v/>
      </c>
      <c r="JX44" s="112" t="str">
        <f t="shared" ca="1" si="1216"/>
        <v/>
      </c>
      <c r="JY44" s="112" t="str">
        <f t="shared" ca="1" si="1216"/>
        <v/>
      </c>
      <c r="JZ44" s="112" t="str">
        <f t="shared" ca="1" si="1216"/>
        <v/>
      </c>
      <c r="KA44" s="112" t="str">
        <f t="shared" ca="1" si="1216"/>
        <v/>
      </c>
      <c r="KB44" s="112" t="str">
        <f t="shared" ca="1" si="1216"/>
        <v/>
      </c>
      <c r="KC44" s="112" t="str">
        <f t="shared" ca="1" si="1216"/>
        <v/>
      </c>
      <c r="KD44" s="112" t="str">
        <f t="shared" ca="1" si="1216"/>
        <v/>
      </c>
      <c r="KE44" s="112" t="str">
        <f t="shared" ca="1" si="1216"/>
        <v/>
      </c>
      <c r="KF44" s="112" t="str">
        <f t="shared" ca="1" si="1216"/>
        <v/>
      </c>
      <c r="KG44" s="112" t="str">
        <f t="shared" ca="1" si="1216"/>
        <v/>
      </c>
      <c r="KH44" s="112" t="str">
        <f t="shared" ca="1" si="1216"/>
        <v/>
      </c>
      <c r="KI44" s="112" t="str">
        <f t="shared" ca="1" si="1216"/>
        <v/>
      </c>
      <c r="KJ44" s="112" t="str">
        <f t="shared" ca="1" si="1216"/>
        <v/>
      </c>
      <c r="KK44" s="112" t="str">
        <f t="shared" ca="1" si="1216"/>
        <v/>
      </c>
      <c r="KL44" s="112" t="str">
        <f t="shared" ca="1" si="1216"/>
        <v/>
      </c>
      <c r="KM44" s="112" t="str">
        <f t="shared" ref="KM44:KR47" ca="1" si="1217">IF(AND(OR($I44="P",$I44="S1",$I44="S2"),KM$2&gt;=$N44,KM$2&lt;=$O44,$T44&lt;&gt;""),"G",IF(AND($I44="S",KM$2&gt;=$N44,KM$2&lt;=$O44,$T44&lt;&gt;""),"O","")&amp;IF(AND($Q44&gt;0,KM$2&gt;=$N44,TODAY()&gt;=KM$2,KM$2&lt;=$O44,$T44&lt;&gt;""),"T",IF(AND(KM$2&gt;$O44,TODAY()&gt;=KM$2,OR($A44="K",$A44="L"),$R44&gt;0,OR($R44&lt;&gt;"",$O44&lt;&gt;"")),"D","")))</f>
        <v/>
      </c>
      <c r="KN44" s="112" t="str">
        <f t="shared" ca="1" si="1217"/>
        <v/>
      </c>
      <c r="KO44" s="112" t="str">
        <f t="shared" ca="1" si="1217"/>
        <v/>
      </c>
      <c r="KP44" s="112" t="str">
        <f t="shared" ca="1" si="1217"/>
        <v/>
      </c>
      <c r="KQ44" s="112" t="str">
        <f t="shared" ca="1" si="1217"/>
        <v/>
      </c>
      <c r="KR44" s="112" t="str">
        <f t="shared" ca="1" si="1217"/>
        <v/>
      </c>
      <c r="KS44" s="112" t="str">
        <f t="shared" ca="1" si="1188"/>
        <v/>
      </c>
      <c r="KT44" s="112" t="str">
        <f t="shared" ca="1" si="1188"/>
        <v/>
      </c>
      <c r="KU44" s="112" t="str">
        <f t="shared" ca="1" si="1188"/>
        <v/>
      </c>
      <c r="KV44" s="112" t="str">
        <f t="shared" ca="1" si="1188"/>
        <v/>
      </c>
      <c r="KW44" s="112" t="str">
        <f t="shared" ca="1" si="1188"/>
        <v/>
      </c>
      <c r="KX44" s="112" t="str">
        <f t="shared" ca="1" si="1188"/>
        <v/>
      </c>
      <c r="KY44" s="112" t="str">
        <f t="shared" ca="1" si="1188"/>
        <v/>
      </c>
      <c r="KZ44" s="112" t="str">
        <f t="shared" ca="1" si="1188"/>
        <v/>
      </c>
      <c r="LA44" s="112" t="str">
        <f t="shared" ca="1" si="1188"/>
        <v/>
      </c>
      <c r="LB44" s="112" t="str">
        <f t="shared" ca="1" si="1188"/>
        <v/>
      </c>
      <c r="LC44" s="112" t="str">
        <f t="shared" ca="1" si="1188"/>
        <v/>
      </c>
      <c r="LD44" s="112" t="str">
        <f t="shared" ca="1" si="1188"/>
        <v/>
      </c>
      <c r="LE44" s="112" t="str">
        <f t="shared" ca="1" si="1188"/>
        <v/>
      </c>
      <c r="LF44" s="112" t="str">
        <f t="shared" ca="1" si="1189"/>
        <v/>
      </c>
      <c r="LG44" s="112" t="str">
        <f t="shared" ca="1" si="1189"/>
        <v/>
      </c>
      <c r="LH44" s="112" t="str">
        <f t="shared" ca="1" si="1189"/>
        <v/>
      </c>
      <c r="LI44" s="112" t="str">
        <f t="shared" ca="1" si="1189"/>
        <v/>
      </c>
      <c r="LJ44" s="112" t="str">
        <f t="shared" ca="1" si="1189"/>
        <v/>
      </c>
      <c r="LK44" s="112" t="str">
        <f t="shared" ca="1" si="1189"/>
        <v/>
      </c>
      <c r="LL44" s="112" t="str">
        <f t="shared" ca="1" si="1189"/>
        <v/>
      </c>
      <c r="LM44" s="112" t="str">
        <f t="shared" ca="1" si="1189"/>
        <v/>
      </c>
      <c r="LN44" s="112" t="str">
        <f t="shared" ca="1" si="1189"/>
        <v/>
      </c>
      <c r="LO44" s="112" t="str">
        <f t="shared" ca="1" si="1189"/>
        <v/>
      </c>
      <c r="LP44" s="112" t="str">
        <f t="shared" ca="1" si="1189"/>
        <v/>
      </c>
      <c r="LQ44" s="112" t="str">
        <f t="shared" ca="1" si="1189"/>
        <v/>
      </c>
      <c r="LR44" s="112" t="str">
        <f t="shared" ca="1" si="1189"/>
        <v/>
      </c>
      <c r="LS44" s="112" t="str">
        <f t="shared" ca="1" si="1189"/>
        <v/>
      </c>
      <c r="LT44" s="112" t="str">
        <f t="shared" ca="1" si="1159"/>
        <v/>
      </c>
      <c r="LU44" s="112" t="str">
        <f t="shared" ca="1" si="1159"/>
        <v/>
      </c>
      <c r="LV44" s="112" t="str">
        <f t="shared" ca="1" si="1159"/>
        <v/>
      </c>
      <c r="LW44" s="112" t="str">
        <f t="shared" ca="1" si="1159"/>
        <v/>
      </c>
      <c r="LX44" s="112" t="str">
        <f t="shared" ref="LX44:MF46" ca="1" si="1218">IF(AND(OR($I44="P",$I44="S1",$I44="S2"),LX$2&gt;=$N44,LX$2&lt;=$O44,$T44&lt;&gt;""),"G",IF(AND($I44="S",LX$2&gt;=$N44,LX$2&lt;=$O44,$T44&lt;&gt;""),"O","")&amp;IF(AND($Q44&gt;0,LX$2&gt;=$N44,TODAY()&gt;=LX$2,LX$2&lt;=$O44,$T44&lt;&gt;""),"T",IF(AND(LX$2&gt;$O44,TODAY()&gt;=LX$2,OR($A44="K",$A44="L"),$R44&gt;0,OR($R44&lt;&gt;"",$O44&lt;&gt;"")),"D","")))</f>
        <v/>
      </c>
      <c r="LY44" s="112" t="str">
        <f t="shared" ca="1" si="1218"/>
        <v/>
      </c>
      <c r="LZ44" s="112" t="str">
        <f t="shared" ca="1" si="1218"/>
        <v/>
      </c>
      <c r="MA44" s="112" t="str">
        <f t="shared" ca="1" si="1218"/>
        <v/>
      </c>
      <c r="MB44" s="112" t="str">
        <f t="shared" ca="1" si="1218"/>
        <v/>
      </c>
      <c r="MC44" s="112" t="str">
        <f t="shared" ca="1" si="1218"/>
        <v/>
      </c>
      <c r="MD44" s="112" t="str">
        <f t="shared" ca="1" si="1218"/>
        <v/>
      </c>
      <c r="ME44" s="112" t="str">
        <f t="shared" ca="1" si="1218"/>
        <v/>
      </c>
      <c r="MF44" s="112" t="str">
        <f t="shared" ca="1" si="1218"/>
        <v/>
      </c>
      <c r="MG44" s="112" t="str">
        <f t="shared" ref="MG44:MU47" ca="1" si="1219">IF(AND(OR($I44="P",$I44="S1",$I44="S2"),MG$2&gt;=$N44,MG$2&lt;=$O44,$T44&lt;&gt;""),"G",IF(AND($I44="S",MG$2&gt;=$N44,MG$2&lt;=$O44,$T44&lt;&gt;""),"O","")&amp;IF(AND($Q44&gt;0,MG$2&gt;=$N44,TODAY()&gt;=MG$2,MG$2&lt;=$O44,$T44&lt;&gt;""),"T",IF(AND(MG$2&gt;$O44,TODAY()&gt;=MG$2,OR($A44="K",$A44="L"),$R44&gt;0,OR($R44&lt;&gt;"",$O44&lt;&gt;"")),"D","")))</f>
        <v/>
      </c>
      <c r="MH44" s="112" t="str">
        <f t="shared" ca="1" si="1219"/>
        <v/>
      </c>
      <c r="MI44" s="112" t="str">
        <f t="shared" ca="1" si="1219"/>
        <v/>
      </c>
      <c r="MJ44" s="112" t="str">
        <f t="shared" ca="1" si="1219"/>
        <v/>
      </c>
      <c r="MK44" s="112" t="str">
        <f t="shared" ca="1" si="1219"/>
        <v/>
      </c>
      <c r="ML44" s="112" t="str">
        <f t="shared" ca="1" si="1219"/>
        <v/>
      </c>
      <c r="MM44" s="112" t="str">
        <f t="shared" ca="1" si="1219"/>
        <v/>
      </c>
      <c r="MN44" s="112" t="str">
        <f t="shared" ca="1" si="1219"/>
        <v/>
      </c>
      <c r="MO44" s="112" t="str">
        <f t="shared" ca="1" si="1219"/>
        <v/>
      </c>
      <c r="MP44" s="112" t="str">
        <f t="shared" ca="1" si="1219"/>
        <v/>
      </c>
      <c r="MQ44" s="112" t="str">
        <f t="shared" ca="1" si="1219"/>
        <v/>
      </c>
      <c r="MR44" s="112" t="str">
        <f t="shared" ca="1" si="1219"/>
        <v/>
      </c>
      <c r="MS44" s="112" t="str">
        <f t="shared" ca="1" si="1219"/>
        <v/>
      </c>
      <c r="MT44" s="112" t="str">
        <f t="shared" ca="1" si="1219"/>
        <v/>
      </c>
      <c r="MU44" s="112" t="str">
        <f t="shared" ca="1" si="1219"/>
        <v/>
      </c>
      <c r="MV44" s="112" t="str">
        <f t="shared" ca="1" si="1190"/>
        <v/>
      </c>
      <c r="MW44" s="112" t="str">
        <f t="shared" ca="1" si="1190"/>
        <v/>
      </c>
      <c r="MX44" s="112" t="str">
        <f t="shared" ca="1" si="1190"/>
        <v/>
      </c>
      <c r="MY44" s="112" t="str">
        <f t="shared" ca="1" si="1191"/>
        <v/>
      </c>
      <c r="MZ44" s="112" t="str">
        <f t="shared" ca="1" si="1191"/>
        <v/>
      </c>
      <c r="NA44" s="112" t="str">
        <f t="shared" ca="1" si="1191"/>
        <v/>
      </c>
      <c r="NB44" s="112" t="str">
        <f t="shared" ca="1" si="1191"/>
        <v/>
      </c>
      <c r="NC44" s="112" t="str">
        <f t="shared" ref="NC44:NR47" ca="1" si="1220">IF(AND(OR($I44="P",$I44="S1",$I44="S2"),NC$2&gt;=$N44,NC$2&lt;=$O44,$T44&lt;&gt;""),"G",IF(AND($I44="S",NC$2&gt;=$N44,NC$2&lt;=$O44,$T44&lt;&gt;""),"O","")&amp;IF(AND($Q44&gt;0,NC$2&gt;=$N44,TODAY()&gt;=NC$2,NC$2&lt;=$O44,$T44&lt;&gt;""),"T",IF(AND(NC$2&gt;$O44,TODAY()&gt;=NC$2,OR($A44="K",$A44="L"),$R44&gt;0,OR($R44&lt;&gt;"",$O44&lt;&gt;"")),"D","")))</f>
        <v/>
      </c>
      <c r="ND44" s="112" t="str">
        <f t="shared" ca="1" si="1220"/>
        <v/>
      </c>
      <c r="NE44" s="112" t="str">
        <f t="shared" ca="1" si="1220"/>
        <v/>
      </c>
      <c r="NF44" s="112" t="str">
        <f t="shared" ca="1" si="1220"/>
        <v/>
      </c>
      <c r="NG44" s="112" t="str">
        <f t="shared" ca="1" si="1220"/>
        <v/>
      </c>
      <c r="NH44" s="112" t="str">
        <f t="shared" ca="1" si="1220"/>
        <v/>
      </c>
      <c r="NI44" s="112" t="str">
        <f t="shared" ca="1" si="1220"/>
        <v/>
      </c>
      <c r="NJ44" s="112" t="str">
        <f t="shared" ca="1" si="1220"/>
        <v/>
      </c>
      <c r="NK44" s="112" t="str">
        <f t="shared" ca="1" si="1220"/>
        <v/>
      </c>
      <c r="NL44" s="112" t="str">
        <f t="shared" ca="1" si="1220"/>
        <v/>
      </c>
      <c r="NM44" s="112" t="str">
        <f t="shared" ca="1" si="1220"/>
        <v/>
      </c>
      <c r="NN44" s="112" t="str">
        <f t="shared" ca="1" si="1220"/>
        <v/>
      </c>
      <c r="NO44" s="112" t="str">
        <f t="shared" ca="1" si="1220"/>
        <v/>
      </c>
      <c r="NP44" s="112" t="str">
        <f t="shared" ca="1" si="1220"/>
        <v/>
      </c>
      <c r="NQ44" s="112" t="str">
        <f t="shared" ca="1" si="1220"/>
        <v/>
      </c>
      <c r="NR44" s="112" t="str">
        <f t="shared" ca="1" si="1220"/>
        <v/>
      </c>
      <c r="NS44" s="112" t="str">
        <f t="shared" ref="NS44:OF47" ca="1" si="1221">IF(AND(OR($I44="P",$I44="S1",$I44="S2"),NS$2&gt;=$N44,NS$2&lt;=$O44,$T44&lt;&gt;""),"G",IF(AND($I44="S",NS$2&gt;=$N44,NS$2&lt;=$O44,$T44&lt;&gt;""),"O","")&amp;IF(AND($Q44&gt;0,NS$2&gt;=$N44,TODAY()&gt;=NS$2,NS$2&lt;=$O44,$T44&lt;&gt;""),"T",IF(AND(NS$2&gt;$O44,TODAY()&gt;=NS$2,OR($A44="K",$A44="L"),$R44&gt;0,OR($R44&lt;&gt;"",$O44&lt;&gt;"")),"D","")))</f>
        <v/>
      </c>
      <c r="NT44" s="112" t="str">
        <f t="shared" ca="1" si="1221"/>
        <v/>
      </c>
      <c r="NU44" s="112" t="str">
        <f t="shared" ca="1" si="1221"/>
        <v/>
      </c>
      <c r="NV44" s="112" t="str">
        <f t="shared" ca="1" si="1221"/>
        <v/>
      </c>
      <c r="NW44" s="112" t="str">
        <f t="shared" ca="1" si="1221"/>
        <v/>
      </c>
      <c r="NX44" s="112" t="str">
        <f t="shared" ca="1" si="1221"/>
        <v/>
      </c>
      <c r="NY44" s="112" t="str">
        <f t="shared" ca="1" si="1221"/>
        <v/>
      </c>
      <c r="NZ44" s="112" t="str">
        <f t="shared" ca="1" si="1221"/>
        <v/>
      </c>
      <c r="OA44" s="112" t="str">
        <f t="shared" ca="1" si="1221"/>
        <v/>
      </c>
      <c r="OB44" s="112" t="str">
        <f t="shared" ca="1" si="1221"/>
        <v/>
      </c>
      <c r="OC44" s="112" t="str">
        <f t="shared" ca="1" si="1221"/>
        <v/>
      </c>
      <c r="OD44" s="112" t="str">
        <f t="shared" ca="1" si="1221"/>
        <v/>
      </c>
      <c r="OE44" s="112" t="str">
        <f t="shared" ca="1" si="1221"/>
        <v/>
      </c>
      <c r="OF44" s="112" t="str">
        <f t="shared" ca="1" si="1221"/>
        <v/>
      </c>
      <c r="OG44" s="112" t="str">
        <f t="shared" ca="1" si="1192"/>
        <v/>
      </c>
      <c r="OH44" s="112" t="str">
        <f t="shared" ca="1" si="1192"/>
        <v/>
      </c>
      <c r="OI44" s="112" t="str">
        <f t="shared" ca="1" si="1192"/>
        <v/>
      </c>
      <c r="OJ44" s="112" t="str">
        <f t="shared" ca="1" si="1192"/>
        <v/>
      </c>
      <c r="OK44" s="112" t="str">
        <f t="shared" ca="1" si="1192"/>
        <v/>
      </c>
      <c r="OL44" s="112" t="str">
        <f t="shared" ca="1" si="1193"/>
        <v/>
      </c>
      <c r="OM44" s="112" t="str">
        <f t="shared" ca="1" si="1193"/>
        <v/>
      </c>
      <c r="ON44" s="112" t="str">
        <f t="shared" ca="1" si="1193"/>
        <v/>
      </c>
      <c r="OO44" s="112" t="str">
        <f t="shared" ca="1" si="1193"/>
        <v/>
      </c>
      <c r="OP44" s="112" t="str">
        <f t="shared" ca="1" si="1193"/>
        <v/>
      </c>
      <c r="OQ44" s="112" t="str">
        <f t="shared" ca="1" si="1193"/>
        <v/>
      </c>
      <c r="OR44" s="112" t="str">
        <f t="shared" ca="1" si="1193"/>
        <v/>
      </c>
      <c r="OS44" s="112" t="str">
        <f t="shared" ca="1" si="1113"/>
        <v/>
      </c>
      <c r="OT44" s="112" t="str">
        <f t="shared" ref="OT44:PI46" ca="1" si="1222">IF(AND(OR($I44="P",$I44="S1",$I44="S2"),OT$2&gt;=$N44,OT$2&lt;=$O44,$T44&lt;&gt;""),"G",IF(AND($I44="S",OT$2&gt;=$N44,OT$2&lt;=$O44,$T44&lt;&gt;""),"O","")&amp;IF(AND($Q44&gt;0,OT$2&gt;=$N44,TODAY()&gt;=OT$2,OT$2&lt;=$O44,$T44&lt;&gt;""),"T",IF(AND(OT$2&gt;$O44,TODAY()&gt;=OT$2,OR($A44="K",$A44="L"),$R44&gt;0,OR($R44&lt;&gt;"",$O44&lt;&gt;"")),"D","")))</f>
        <v/>
      </c>
      <c r="OU44" s="112" t="str">
        <f t="shared" ca="1" si="1222"/>
        <v/>
      </c>
      <c r="OV44" s="112" t="str">
        <f t="shared" ca="1" si="1222"/>
        <v/>
      </c>
      <c r="OW44" s="112" t="str">
        <f t="shared" ca="1" si="1222"/>
        <v/>
      </c>
      <c r="OX44" s="112" t="str">
        <f t="shared" ca="1" si="1222"/>
        <v/>
      </c>
      <c r="OY44" s="112" t="str">
        <f t="shared" ca="1" si="1222"/>
        <v/>
      </c>
      <c r="OZ44" s="112" t="str">
        <f t="shared" ca="1" si="1222"/>
        <v/>
      </c>
      <c r="PA44" s="112" t="str">
        <f t="shared" ca="1" si="1222"/>
        <v/>
      </c>
      <c r="PB44" s="112" t="str">
        <f t="shared" ca="1" si="1222"/>
        <v/>
      </c>
      <c r="PC44" s="112" t="str">
        <f t="shared" ca="1" si="1222"/>
        <v/>
      </c>
      <c r="PD44" s="112" t="str">
        <f t="shared" ca="1" si="1222"/>
        <v/>
      </c>
      <c r="PE44" s="112" t="str">
        <f t="shared" ca="1" si="1222"/>
        <v/>
      </c>
      <c r="PF44" s="112" t="str">
        <f t="shared" ca="1" si="1222"/>
        <v/>
      </c>
      <c r="PG44" s="112" t="str">
        <f t="shared" ca="1" si="1222"/>
        <v/>
      </c>
      <c r="PH44" s="112" t="str">
        <f t="shared" ca="1" si="1222"/>
        <v/>
      </c>
      <c r="PI44" s="112" t="str">
        <f t="shared" ca="1" si="1222"/>
        <v/>
      </c>
      <c r="PJ44" s="112" t="str">
        <f t="shared" ca="1" si="1194"/>
        <v/>
      </c>
      <c r="PK44" s="112" t="str">
        <f t="shared" ca="1" si="1194"/>
        <v/>
      </c>
      <c r="PL44" s="112" t="str">
        <f t="shared" ca="1" si="1194"/>
        <v/>
      </c>
      <c r="PM44" s="112" t="str">
        <f t="shared" ca="1" si="1194"/>
        <v/>
      </c>
      <c r="PN44" s="112" t="str">
        <f t="shared" ca="1" si="1194"/>
        <v/>
      </c>
      <c r="PO44" s="112" t="str">
        <f t="shared" ca="1" si="1194"/>
        <v/>
      </c>
      <c r="PP44" s="112" t="str">
        <f t="shared" ca="1" si="1195"/>
        <v/>
      </c>
      <c r="PQ44" s="112" t="str">
        <f t="shared" ca="1" si="1195"/>
        <v/>
      </c>
      <c r="PR44" s="112" t="str">
        <f t="shared" ca="1" si="1195"/>
        <v/>
      </c>
      <c r="PS44" s="112" t="str">
        <f t="shared" ca="1" si="1195"/>
        <v/>
      </c>
      <c r="PT44" s="112" t="str">
        <f t="shared" ca="1" si="1195"/>
        <v/>
      </c>
      <c r="PU44" s="112" t="str">
        <f t="shared" ca="1" si="1195"/>
        <v/>
      </c>
      <c r="PV44" s="112" t="str">
        <f t="shared" ca="1" si="1195"/>
        <v/>
      </c>
      <c r="PW44" s="112" t="str">
        <f t="shared" ca="1" si="1195"/>
        <v/>
      </c>
      <c r="PX44" s="112" t="str">
        <f t="shared" ca="1" si="1195"/>
        <v/>
      </c>
      <c r="PY44" s="112" t="str">
        <f t="shared" ca="1" si="1195"/>
        <v/>
      </c>
      <c r="PZ44" s="112" t="str">
        <f t="shared" ca="1" si="1195"/>
        <v/>
      </c>
      <c r="QA44" s="112" t="str">
        <f t="shared" ca="1" si="1195"/>
        <v/>
      </c>
      <c r="QB44" s="112" t="str">
        <f t="shared" ca="1" si="1195"/>
        <v/>
      </c>
      <c r="QC44" s="112" t="str">
        <f t="shared" ca="1" si="1195"/>
        <v/>
      </c>
      <c r="QD44" s="112" t="str">
        <f t="shared" ca="1" si="1195"/>
        <v/>
      </c>
      <c r="QE44" s="112" t="str">
        <f t="shared" ca="1" si="1196"/>
        <v/>
      </c>
      <c r="QF44" s="112" t="str">
        <f t="shared" ca="1" si="1196"/>
        <v/>
      </c>
      <c r="QG44" s="112" t="str">
        <f t="shared" ca="1" si="1196"/>
        <v/>
      </c>
      <c r="QH44" s="112" t="str">
        <f t="shared" ca="1" si="1196"/>
        <v/>
      </c>
      <c r="QI44" s="112" t="str">
        <f t="shared" ca="1" si="1196"/>
        <v/>
      </c>
      <c r="QJ44" s="112" t="str">
        <f t="shared" ca="1" si="1196"/>
        <v/>
      </c>
      <c r="QK44" s="112" t="str">
        <f t="shared" ca="1" si="1196"/>
        <v/>
      </c>
      <c r="QL44" s="112" t="str">
        <f t="shared" ca="1" si="1196"/>
        <v/>
      </c>
      <c r="QM44" s="112" t="str">
        <f t="shared" ca="1" si="1196"/>
        <v/>
      </c>
      <c r="QN44" s="112" t="str">
        <f t="shared" ca="1" si="1196"/>
        <v/>
      </c>
      <c r="QO44" s="112" t="str">
        <f t="shared" ca="1" si="1196"/>
        <v/>
      </c>
      <c r="QP44" s="112" t="str">
        <f t="shared" ca="1" si="1196"/>
        <v/>
      </c>
      <c r="QQ44" s="112" t="str">
        <f t="shared" ca="1" si="1197"/>
        <v/>
      </c>
      <c r="QR44" s="112" t="str">
        <f t="shared" ca="1" si="1197"/>
        <v/>
      </c>
      <c r="QS44" s="112" t="str">
        <f t="shared" ca="1" si="1197"/>
        <v/>
      </c>
      <c r="QT44" s="112" t="str">
        <f t="shared" ca="1" si="1197"/>
        <v/>
      </c>
      <c r="QU44" s="112" t="str">
        <f t="shared" ca="1" si="1197"/>
        <v/>
      </c>
      <c r="QV44" s="112" t="str">
        <f t="shared" ca="1" si="1197"/>
        <v/>
      </c>
      <c r="QW44" s="112" t="str">
        <f t="shared" ca="1" si="1197"/>
        <v/>
      </c>
      <c r="QX44" s="112" t="str">
        <f t="shared" ca="1" si="1197"/>
        <v/>
      </c>
      <c r="QY44" s="112" t="str">
        <f t="shared" ca="1" si="1197"/>
        <v/>
      </c>
      <c r="QZ44" s="112" t="str">
        <f t="shared" ca="1" si="1197"/>
        <v/>
      </c>
      <c r="RA44" s="112" t="str">
        <f t="shared" ca="1" si="1197"/>
        <v/>
      </c>
      <c r="RB44" s="112" t="str">
        <f t="shared" ca="1" si="1197"/>
        <v/>
      </c>
      <c r="RC44" s="112" t="str">
        <f t="shared" ca="1" si="1197"/>
        <v/>
      </c>
      <c r="RD44" s="112" t="str">
        <f t="shared" ca="1" si="1197"/>
        <v/>
      </c>
      <c r="RE44" s="112" t="str">
        <f t="shared" ref="RE44:RT47" ca="1" si="1223">IF(AND(OR($I44="P",$I44="S1",$I44="S2"),RE$2&gt;=$N44,RE$2&lt;=$O44,$T44&lt;&gt;""),"G",IF(AND($I44="S",RE$2&gt;=$N44,RE$2&lt;=$O44,$T44&lt;&gt;""),"O","")&amp;IF(AND($Q44&gt;0,RE$2&gt;=$N44,TODAY()&gt;=RE$2,RE$2&lt;=$O44,$T44&lt;&gt;""),"T",IF(AND(RE$2&gt;$O44,TODAY()&gt;=RE$2,OR($A44="K",$A44="L"),$R44&gt;0,OR($R44&lt;&gt;"",$O44&lt;&gt;"")),"D","")))</f>
        <v/>
      </c>
      <c r="RF44" s="112" t="str">
        <f t="shared" ca="1" si="1223"/>
        <v/>
      </c>
      <c r="RG44" s="112" t="str">
        <f t="shared" ca="1" si="1223"/>
        <v/>
      </c>
      <c r="RH44" s="112" t="str">
        <f t="shared" ca="1" si="1223"/>
        <v/>
      </c>
      <c r="RI44" s="112" t="str">
        <f t="shared" ca="1" si="1223"/>
        <v/>
      </c>
      <c r="RJ44" s="112" t="str">
        <f t="shared" ca="1" si="1223"/>
        <v/>
      </c>
      <c r="RK44" s="112" t="str">
        <f t="shared" ca="1" si="1223"/>
        <v/>
      </c>
      <c r="RL44" s="112" t="str">
        <f t="shared" ca="1" si="1223"/>
        <v/>
      </c>
      <c r="RM44" s="112" t="str">
        <f t="shared" ca="1" si="1223"/>
        <v/>
      </c>
      <c r="RN44" s="112" t="str">
        <f t="shared" ca="1" si="1223"/>
        <v/>
      </c>
      <c r="RO44" s="112" t="str">
        <f t="shared" ca="1" si="1223"/>
        <v/>
      </c>
      <c r="RP44" s="112" t="str">
        <f t="shared" ca="1" si="1223"/>
        <v/>
      </c>
      <c r="RQ44" s="112" t="str">
        <f t="shared" ca="1" si="1223"/>
        <v/>
      </c>
      <c r="RR44" s="112" t="str">
        <f t="shared" ca="1" si="1223"/>
        <v/>
      </c>
      <c r="RS44" s="112" t="str">
        <f t="shared" ca="1" si="1223"/>
        <v/>
      </c>
      <c r="RT44" s="112" t="str">
        <f t="shared" ca="1" si="1223"/>
        <v/>
      </c>
      <c r="RU44" s="112" t="str">
        <f t="shared" ref="RU44:RU47" ca="1" si="1224">IF(AND(OR($I44="P",$I44="S1",$I44="S2"),RU$2&gt;=$N44,RU$2&lt;=$O44,$T44&lt;&gt;""),"G",IF(AND($I44="S",RU$2&gt;=$N44,RU$2&lt;=$O44,$T44&lt;&gt;""),"O","")&amp;IF(AND($Q44&gt;0,RU$2&gt;=$N44,TODAY()&gt;=RU$2,RU$2&lt;=$O44,$T44&lt;&gt;""),"T",IF(AND(RU$2&gt;$O44,TODAY()&gt;=RU$2,OR($A44="K",$A44="L"),$R44&gt;0,OR($R44&lt;&gt;"",$O44&lt;&gt;"")),"D","")))</f>
        <v/>
      </c>
      <c r="RV44" s="112" t="str">
        <f t="shared" ca="1" si="1198"/>
        <v/>
      </c>
      <c r="RW44" s="112" t="str">
        <f t="shared" ca="1" si="1199"/>
        <v/>
      </c>
      <c r="RX44" s="112" t="str">
        <f t="shared" ca="1" si="1199"/>
        <v/>
      </c>
      <c r="RY44" s="112" t="str">
        <f t="shared" ca="1" si="1199"/>
        <v/>
      </c>
      <c r="RZ44" s="112" t="str">
        <f t="shared" ca="1" si="1199"/>
        <v/>
      </c>
      <c r="SA44" s="112" t="str">
        <f t="shared" ca="1" si="1199"/>
        <v/>
      </c>
      <c r="SB44" s="112" t="str">
        <f t="shared" ca="1" si="1199"/>
        <v/>
      </c>
      <c r="SC44" s="112" t="str">
        <f t="shared" ca="1" si="1199"/>
        <v/>
      </c>
      <c r="SD44" s="112" t="str">
        <f t="shared" ca="1" si="1199"/>
        <v/>
      </c>
      <c r="SE44" s="112" t="str">
        <f t="shared" ca="1" si="1199"/>
        <v/>
      </c>
      <c r="SF44" s="112" t="str">
        <f t="shared" ca="1" si="1199"/>
        <v/>
      </c>
      <c r="SG44" s="112" t="str">
        <f t="shared" ca="1" si="1199"/>
        <v/>
      </c>
      <c r="SH44" s="112" t="str">
        <f t="shared" ca="1" si="1199"/>
        <v/>
      </c>
      <c r="SI44" s="112" t="str">
        <f t="shared" ca="1" si="1199"/>
        <v/>
      </c>
      <c r="SJ44" s="112" t="str">
        <f t="shared" ca="1" si="1199"/>
        <v/>
      </c>
      <c r="SK44" s="112" t="str">
        <f t="shared" ca="1" si="1164"/>
        <v/>
      </c>
      <c r="SL44" s="112" t="str">
        <f t="shared" ca="1" si="1138"/>
        <v/>
      </c>
      <c r="SM44" s="112" t="str">
        <f t="shared" ref="SM44:TB47" ca="1" si="1225">IF(AND(OR($I44="P",$I44="S1",$I44="S2"),SM$2&gt;=$N44,SM$2&lt;=$O44,$T44&lt;&gt;""),"G",IF(AND($I44="S",SM$2&gt;=$N44,SM$2&lt;=$O44,$T44&lt;&gt;""),"O","")&amp;IF(AND($Q44&gt;0,SM$2&gt;=$N44,TODAY()&gt;=SM$2,SM$2&lt;=$O44,$T44&lt;&gt;""),"T",IF(AND(SM$2&gt;$O44,TODAY()&gt;=SM$2,OR($A44="K",$A44="L"),$R44&gt;0,OR($R44&lt;&gt;"",$O44&lt;&gt;"")),"D","")))</f>
        <v/>
      </c>
      <c r="SN44" s="112" t="str">
        <f t="shared" ca="1" si="1225"/>
        <v/>
      </c>
      <c r="SO44" s="112" t="str">
        <f t="shared" ca="1" si="1225"/>
        <v/>
      </c>
      <c r="SP44" s="112" t="str">
        <f t="shared" ca="1" si="1225"/>
        <v/>
      </c>
      <c r="SQ44" s="112" t="str">
        <f t="shared" ca="1" si="1225"/>
        <v/>
      </c>
      <c r="SR44" s="112" t="str">
        <f t="shared" ca="1" si="1225"/>
        <v/>
      </c>
      <c r="SS44" s="112" t="str">
        <f t="shared" ca="1" si="1225"/>
        <v/>
      </c>
      <c r="ST44" s="112" t="str">
        <f t="shared" ca="1" si="1225"/>
        <v/>
      </c>
      <c r="SU44" s="112" t="str">
        <f t="shared" ca="1" si="1225"/>
        <v/>
      </c>
      <c r="SV44" s="112" t="str">
        <f t="shared" ca="1" si="1225"/>
        <v/>
      </c>
      <c r="SW44" s="112" t="str">
        <f t="shared" ca="1" si="1225"/>
        <v/>
      </c>
      <c r="SX44" s="112" t="str">
        <f t="shared" ca="1" si="1225"/>
        <v/>
      </c>
      <c r="SY44" s="112" t="str">
        <f t="shared" ca="1" si="1225"/>
        <v/>
      </c>
      <c r="SZ44" s="112" t="str">
        <f t="shared" ca="1" si="1225"/>
        <v/>
      </c>
      <c r="TA44" s="112" t="str">
        <f t="shared" ca="1" si="1225"/>
        <v/>
      </c>
      <c r="TB44" s="112" t="str">
        <f t="shared" ca="1" si="1225"/>
        <v/>
      </c>
      <c r="TC44" s="112" t="str">
        <f t="shared" ref="TC44:TP47" ca="1" si="1226">IF(AND(OR($I44="P",$I44="S1",$I44="S2"),TC$2&gt;=$N44,TC$2&lt;=$O44,$T44&lt;&gt;""),"G",IF(AND($I44="S",TC$2&gt;=$N44,TC$2&lt;=$O44,$T44&lt;&gt;""),"O","")&amp;IF(AND($Q44&gt;0,TC$2&gt;=$N44,TODAY()&gt;=TC$2,TC$2&lt;=$O44,$T44&lt;&gt;""),"T",IF(AND(TC$2&gt;$O44,TODAY()&gt;=TC$2,OR($A44="K",$A44="L"),$R44&gt;0,OR($R44&lt;&gt;"",$O44&lt;&gt;"")),"D","")))</f>
        <v/>
      </c>
      <c r="TD44" s="112" t="str">
        <f t="shared" ca="1" si="1226"/>
        <v/>
      </c>
      <c r="TE44" s="112" t="str">
        <f t="shared" ca="1" si="1226"/>
        <v/>
      </c>
      <c r="TF44" s="112" t="str">
        <f t="shared" ca="1" si="1226"/>
        <v/>
      </c>
      <c r="TG44" s="112" t="str">
        <f t="shared" ca="1" si="1226"/>
        <v/>
      </c>
      <c r="TH44" s="112" t="str">
        <f t="shared" ca="1" si="1226"/>
        <v/>
      </c>
      <c r="TI44" s="112" t="str">
        <f t="shared" ca="1" si="1226"/>
        <v/>
      </c>
      <c r="TJ44" s="112" t="str">
        <f t="shared" ca="1" si="1226"/>
        <v/>
      </c>
      <c r="TK44" s="112" t="str">
        <f t="shared" ca="1" si="1226"/>
        <v/>
      </c>
      <c r="TL44" s="112" t="str">
        <f t="shared" ca="1" si="1226"/>
        <v/>
      </c>
      <c r="TM44" s="112" t="str">
        <f t="shared" ca="1" si="1226"/>
        <v/>
      </c>
      <c r="TN44" s="112" t="str">
        <f t="shared" ca="1" si="1226"/>
        <v/>
      </c>
      <c r="TO44" s="112" t="str">
        <f t="shared" ca="1" si="1226"/>
        <v/>
      </c>
      <c r="TP44" s="112" t="str">
        <f t="shared" ca="1" si="1226"/>
        <v/>
      </c>
      <c r="TQ44" s="112" t="str">
        <f t="shared" ref="TQ44:UF47" ca="1" si="1227">IF(AND(OR($I44="P",$I44="S1",$I44="S2"),TQ$2&gt;=$N44,TQ$2&lt;=$O44,$T44&lt;&gt;""),"G",IF(AND($I44="S",TQ$2&gt;=$N44,TQ$2&lt;=$O44,$T44&lt;&gt;""),"O","")&amp;IF(AND($Q44&gt;0,TQ$2&gt;=$N44,TODAY()&gt;=TQ$2,TQ$2&lt;=$O44,$T44&lt;&gt;""),"T",IF(AND(TQ$2&gt;$O44,TODAY()&gt;=TQ$2,OR($A44="K",$A44="L"),$R44&gt;0,OR($R44&lt;&gt;"",$O44&lt;&gt;"")),"D","")))</f>
        <v/>
      </c>
      <c r="TR44" s="112" t="str">
        <f t="shared" ca="1" si="1227"/>
        <v/>
      </c>
      <c r="TS44" s="112" t="str">
        <f t="shared" ca="1" si="1227"/>
        <v/>
      </c>
      <c r="TT44" s="112" t="str">
        <f t="shared" ca="1" si="1227"/>
        <v/>
      </c>
      <c r="TU44" s="112" t="str">
        <f t="shared" ca="1" si="1227"/>
        <v/>
      </c>
      <c r="TV44" s="112" t="str">
        <f t="shared" ca="1" si="1227"/>
        <v/>
      </c>
      <c r="TW44" s="112" t="str">
        <f t="shared" ca="1" si="1227"/>
        <v/>
      </c>
      <c r="TX44" s="112" t="str">
        <f t="shared" ca="1" si="1227"/>
        <v/>
      </c>
      <c r="TY44" s="112" t="str">
        <f t="shared" ca="1" si="1227"/>
        <v/>
      </c>
      <c r="TZ44" s="112" t="str">
        <f t="shared" ca="1" si="1227"/>
        <v/>
      </c>
      <c r="UA44" s="112" t="str">
        <f t="shared" ca="1" si="1227"/>
        <v/>
      </c>
      <c r="UB44" s="112" t="str">
        <f t="shared" ca="1" si="1227"/>
        <v/>
      </c>
      <c r="UC44" s="112" t="str">
        <f t="shared" ca="1" si="1227"/>
        <v/>
      </c>
      <c r="UD44" s="112" t="str">
        <f t="shared" ca="1" si="1227"/>
        <v/>
      </c>
      <c r="UE44" s="112" t="str">
        <f t="shared" ca="1" si="1227"/>
        <v/>
      </c>
      <c r="UF44" s="112" t="str">
        <f t="shared" ca="1" si="1227"/>
        <v/>
      </c>
      <c r="UG44" s="112" t="str">
        <f t="shared" ref="UG44:UG47" ca="1" si="1228">IF(AND(OR($I44="P",$I44="S1",$I44="S2"),UG$2&gt;=$N44,UG$2&lt;=$O44,$T44&lt;&gt;""),"G",IF(AND($I44="S",UG$2&gt;=$N44,UG$2&lt;=$O44,$T44&lt;&gt;""),"O","")&amp;IF(AND($Q44&gt;0,UG$2&gt;=$N44,TODAY()&gt;=UG$2,UG$2&lt;=$O44,$T44&lt;&gt;""),"T",IF(AND(UG$2&gt;$O44,TODAY()&gt;=UG$2,OR($A44="K",$A44="L"),$R44&gt;0,OR($R44&lt;&gt;"",$O44&lt;&gt;"")),"D","")))</f>
        <v/>
      </c>
      <c r="UH44" s="112" t="str">
        <f t="shared" ca="1" si="1202"/>
        <v/>
      </c>
      <c r="UI44" s="112" t="str">
        <f t="shared" ca="1" si="1203"/>
        <v/>
      </c>
      <c r="UJ44" s="112" t="str">
        <f t="shared" ca="1" si="1203"/>
        <v/>
      </c>
      <c r="UK44" s="112" t="str">
        <f t="shared" ca="1" si="1203"/>
        <v/>
      </c>
      <c r="UL44" s="112" t="str">
        <f t="shared" ca="1" si="1203"/>
        <v/>
      </c>
      <c r="UM44" s="112" t="str">
        <f t="shared" ca="1" si="1203"/>
        <v/>
      </c>
      <c r="UN44" s="112" t="str">
        <f t="shared" ca="1" si="1203"/>
        <v/>
      </c>
      <c r="UO44" s="112" t="str">
        <f t="shared" ca="1" si="1203"/>
        <v/>
      </c>
      <c r="UP44" s="112" t="str">
        <f t="shared" ca="1" si="1203"/>
        <v/>
      </c>
      <c r="UQ44" s="112" t="str">
        <f t="shared" ca="1" si="1203"/>
        <v/>
      </c>
      <c r="UR44" s="112" t="str">
        <f t="shared" ca="1" si="1203"/>
        <v/>
      </c>
      <c r="US44" s="112" t="str">
        <f t="shared" ca="1" si="1203"/>
        <v/>
      </c>
      <c r="UT44" s="112" t="str">
        <f t="shared" ca="1" si="1203"/>
        <v/>
      </c>
      <c r="UU44" s="112" t="str">
        <f t="shared" ca="1" si="1203"/>
        <v/>
      </c>
      <c r="UV44" s="112" t="str">
        <f t="shared" ca="1" si="1203"/>
        <v/>
      </c>
      <c r="UW44" s="112" t="str">
        <f t="shared" ca="1" si="1166"/>
        <v/>
      </c>
      <c r="UX44" s="112" t="str">
        <f t="shared" ca="1" si="1142"/>
        <v/>
      </c>
      <c r="UY44" s="112" t="str">
        <f t="shared" ref="UY44:VN47" ca="1" si="1229">IF(AND(OR($I44="P",$I44="S1",$I44="S2"),UY$2&gt;=$N44,UY$2&lt;=$O44,$T44&lt;&gt;""),"G",IF(AND($I44="S",UY$2&gt;=$N44,UY$2&lt;=$O44,$T44&lt;&gt;""),"O","")&amp;IF(AND($Q44&gt;0,UY$2&gt;=$N44,TODAY()&gt;=UY$2,UY$2&lt;=$O44,$T44&lt;&gt;""),"T",IF(AND(UY$2&gt;$O44,TODAY()&gt;=UY$2,OR($A44="K",$A44="L"),$R44&gt;0,OR($R44&lt;&gt;"",$O44&lt;&gt;"")),"D","")))</f>
        <v/>
      </c>
      <c r="UZ44" s="112" t="str">
        <f t="shared" ca="1" si="1229"/>
        <v/>
      </c>
      <c r="VA44" s="112" t="str">
        <f t="shared" ca="1" si="1229"/>
        <v/>
      </c>
      <c r="VB44" s="112" t="str">
        <f t="shared" ca="1" si="1229"/>
        <v/>
      </c>
      <c r="VC44" s="112" t="str">
        <f t="shared" ca="1" si="1229"/>
        <v/>
      </c>
      <c r="VD44" s="112" t="str">
        <f t="shared" ca="1" si="1229"/>
        <v/>
      </c>
      <c r="VE44" s="112" t="str">
        <f t="shared" ca="1" si="1229"/>
        <v/>
      </c>
      <c r="VF44" s="112" t="str">
        <f t="shared" ca="1" si="1229"/>
        <v/>
      </c>
      <c r="VG44" s="112" t="str">
        <f t="shared" ca="1" si="1229"/>
        <v/>
      </c>
      <c r="VH44" s="112" t="str">
        <f t="shared" ca="1" si="1229"/>
        <v/>
      </c>
      <c r="VI44" s="112" t="str">
        <f t="shared" ca="1" si="1229"/>
        <v/>
      </c>
      <c r="VJ44" s="112" t="str">
        <f t="shared" ca="1" si="1229"/>
        <v/>
      </c>
      <c r="VK44" s="112" t="str">
        <f t="shared" ca="1" si="1229"/>
        <v/>
      </c>
      <c r="VL44" s="112" t="str">
        <f t="shared" ca="1" si="1229"/>
        <v/>
      </c>
      <c r="VM44" s="112" t="str">
        <f t="shared" ca="1" si="1229"/>
        <v/>
      </c>
      <c r="VN44" s="112" t="str">
        <f t="shared" ca="1" si="1229"/>
        <v/>
      </c>
      <c r="VO44" s="112" t="str">
        <f t="shared" ref="VO44:WB47" ca="1" si="1230">IF(AND(OR($I44="P",$I44="S1",$I44="S2"),VO$2&gt;=$N44,VO$2&lt;=$O44,$T44&lt;&gt;""),"G",IF(AND($I44="S",VO$2&gt;=$N44,VO$2&lt;=$O44,$T44&lt;&gt;""),"O","")&amp;IF(AND($Q44&gt;0,VO$2&gt;=$N44,TODAY()&gt;=VO$2,VO$2&lt;=$O44,$T44&lt;&gt;""),"T",IF(AND(VO$2&gt;$O44,TODAY()&gt;=VO$2,OR($A44="K",$A44="L"),$R44&gt;0,OR($R44&lt;&gt;"",$O44&lt;&gt;"")),"D","")))</f>
        <v/>
      </c>
      <c r="VP44" s="112" t="str">
        <f t="shared" ca="1" si="1230"/>
        <v/>
      </c>
      <c r="VQ44" s="112" t="str">
        <f t="shared" ca="1" si="1230"/>
        <v/>
      </c>
      <c r="VR44" s="112" t="str">
        <f t="shared" ca="1" si="1230"/>
        <v/>
      </c>
      <c r="VS44" s="112" t="str">
        <f t="shared" ca="1" si="1230"/>
        <v/>
      </c>
      <c r="VT44" s="112" t="str">
        <f t="shared" ca="1" si="1230"/>
        <v/>
      </c>
      <c r="VU44" s="112" t="str">
        <f t="shared" ca="1" si="1230"/>
        <v/>
      </c>
      <c r="VV44" s="112" t="str">
        <f t="shared" ca="1" si="1230"/>
        <v/>
      </c>
      <c r="VW44" s="112" t="str">
        <f t="shared" ca="1" si="1230"/>
        <v/>
      </c>
      <c r="VX44" s="112" t="str">
        <f t="shared" ca="1" si="1230"/>
        <v/>
      </c>
      <c r="VY44" s="112" t="str">
        <f t="shared" ca="1" si="1230"/>
        <v/>
      </c>
      <c r="VZ44" s="112" t="str">
        <f t="shared" ca="1" si="1230"/>
        <v/>
      </c>
      <c r="WA44" s="112" t="str">
        <f t="shared" ca="1" si="1230"/>
        <v/>
      </c>
      <c r="WB44" s="112" t="str">
        <f t="shared" ca="1" si="1230"/>
        <v/>
      </c>
      <c r="WC44" s="112" t="str">
        <f t="shared" ref="WC44:WR47" ca="1" si="1231">IF(AND(OR($I44="P",$I44="S1",$I44="S2"),WC$2&gt;=$N44,WC$2&lt;=$O44,$T44&lt;&gt;""),"G",IF(AND($I44="S",WC$2&gt;=$N44,WC$2&lt;=$O44,$T44&lt;&gt;""),"O","")&amp;IF(AND($Q44&gt;0,WC$2&gt;=$N44,TODAY()&gt;=WC$2,WC$2&lt;=$O44,$T44&lt;&gt;""),"T",IF(AND(WC$2&gt;$O44,TODAY()&gt;=WC$2,OR($A44="K",$A44="L"),$R44&gt;0,OR($R44&lt;&gt;"",$O44&lt;&gt;"")),"D","")))</f>
        <v/>
      </c>
      <c r="WD44" s="112" t="str">
        <f t="shared" ca="1" si="1231"/>
        <v/>
      </c>
      <c r="WE44" s="112" t="str">
        <f t="shared" ca="1" si="1231"/>
        <v/>
      </c>
      <c r="WF44" s="112" t="str">
        <f t="shared" ca="1" si="1231"/>
        <v/>
      </c>
      <c r="WG44" s="112" t="str">
        <f t="shared" ca="1" si="1231"/>
        <v/>
      </c>
      <c r="WH44" s="112" t="str">
        <f t="shared" ca="1" si="1231"/>
        <v/>
      </c>
      <c r="WI44" s="112" t="str">
        <f t="shared" ca="1" si="1231"/>
        <v/>
      </c>
      <c r="WJ44" s="112" t="str">
        <f t="shared" ca="1" si="1231"/>
        <v/>
      </c>
      <c r="WK44" s="112" t="str">
        <f t="shared" ca="1" si="1231"/>
        <v/>
      </c>
      <c r="WL44" s="112" t="str">
        <f t="shared" ca="1" si="1231"/>
        <v/>
      </c>
      <c r="WM44" s="112" t="str">
        <f t="shared" ca="1" si="1231"/>
        <v/>
      </c>
      <c r="WN44" s="112" t="str">
        <f t="shared" ca="1" si="1231"/>
        <v/>
      </c>
      <c r="WO44" s="112" t="str">
        <f t="shared" ca="1" si="1231"/>
        <v/>
      </c>
      <c r="WP44" s="112" t="str">
        <f t="shared" ca="1" si="1231"/>
        <v/>
      </c>
      <c r="WQ44" s="112" t="str">
        <f t="shared" ca="1" si="1231"/>
        <v/>
      </c>
      <c r="WR44" s="112" t="str">
        <f t="shared" ca="1" si="1231"/>
        <v/>
      </c>
      <c r="WS44" s="112" t="str">
        <f t="shared" ref="WS44:WS47" ca="1" si="1232">IF(AND(OR($I44="P",$I44="S1",$I44="S2"),WS$2&gt;=$N44,WS$2&lt;=$O44,$T44&lt;&gt;""),"G",IF(AND($I44="S",WS$2&gt;=$N44,WS$2&lt;=$O44,$T44&lt;&gt;""),"O","")&amp;IF(AND($Q44&gt;0,WS$2&gt;=$N44,TODAY()&gt;=WS$2,WS$2&lt;=$O44,$T44&lt;&gt;""),"T",IF(AND(WS$2&gt;$O44,TODAY()&gt;=WS$2,OR($A44="K",$A44="L"),$R44&gt;0,OR($R44&lt;&gt;"",$O44&lt;&gt;"")),"D","")))</f>
        <v/>
      </c>
      <c r="WT44" s="112" t="str">
        <f t="shared" ca="1" si="1206"/>
        <v/>
      </c>
      <c r="WU44" s="112" t="str">
        <f t="shared" ca="1" si="1207"/>
        <v/>
      </c>
      <c r="WV44" s="112" t="str">
        <f t="shared" ca="1" si="1207"/>
        <v/>
      </c>
      <c r="WW44" s="112" t="str">
        <f t="shared" ca="1" si="1207"/>
        <v/>
      </c>
      <c r="WX44" s="112" t="str">
        <f t="shared" ca="1" si="1207"/>
        <v/>
      </c>
      <c r="WY44" s="112" t="str">
        <f t="shared" ca="1" si="1207"/>
        <v/>
      </c>
      <c r="WZ44" s="112" t="str">
        <f t="shared" ca="1" si="1207"/>
        <v/>
      </c>
      <c r="XA44" s="112" t="str">
        <f t="shared" ca="1" si="1207"/>
        <v/>
      </c>
      <c r="XB44" s="112" t="str">
        <f t="shared" ca="1" si="1207"/>
        <v/>
      </c>
      <c r="XC44" s="112" t="str">
        <f t="shared" ca="1" si="1207"/>
        <v/>
      </c>
      <c r="XD44" s="112" t="str">
        <f t="shared" ca="1" si="1207"/>
        <v/>
      </c>
      <c r="XE44" s="112" t="str">
        <f t="shared" ca="1" si="1207"/>
        <v/>
      </c>
      <c r="XF44" s="112" t="str">
        <f t="shared" ca="1" si="1207"/>
        <v/>
      </c>
      <c r="XG44" s="112" t="str">
        <f t="shared" ca="1" si="1207"/>
        <v/>
      </c>
      <c r="XH44" s="112" t="str">
        <f t="shared" ca="1" si="1207"/>
        <v/>
      </c>
      <c r="XI44" s="112" t="str">
        <f t="shared" ca="1" si="1168"/>
        <v/>
      </c>
      <c r="XJ44" s="112" t="str">
        <f t="shared" ca="1" si="1146"/>
        <v/>
      </c>
      <c r="XK44" s="112" t="str">
        <f t="shared" ref="XK44:XZ47" ca="1" si="1233">IF(AND(OR($I44="P",$I44="S1",$I44="S2"),XK$2&gt;=$N44,XK$2&lt;=$O44,$T44&lt;&gt;""),"G",IF(AND($I44="S",XK$2&gt;=$N44,XK$2&lt;=$O44,$T44&lt;&gt;""),"O","")&amp;IF(AND($Q44&gt;0,XK$2&gt;=$N44,TODAY()&gt;=XK$2,XK$2&lt;=$O44,$T44&lt;&gt;""),"T",IF(AND(XK$2&gt;$O44,TODAY()&gt;=XK$2,OR($A44="K",$A44="L"),$R44&gt;0,OR($R44&lt;&gt;"",$O44&lt;&gt;"")),"D","")))</f>
        <v/>
      </c>
      <c r="XL44" s="112" t="str">
        <f t="shared" ca="1" si="1233"/>
        <v/>
      </c>
      <c r="XM44" s="112" t="str">
        <f t="shared" ca="1" si="1233"/>
        <v/>
      </c>
      <c r="XN44" s="112" t="str">
        <f t="shared" ca="1" si="1233"/>
        <v/>
      </c>
      <c r="XO44" s="112" t="str">
        <f t="shared" ca="1" si="1233"/>
        <v/>
      </c>
      <c r="XP44" s="112" t="str">
        <f t="shared" ca="1" si="1233"/>
        <v/>
      </c>
      <c r="XQ44" s="112" t="str">
        <f t="shared" ca="1" si="1233"/>
        <v/>
      </c>
      <c r="XR44" s="112" t="str">
        <f t="shared" ca="1" si="1233"/>
        <v/>
      </c>
      <c r="XS44" s="112" t="str">
        <f t="shared" ca="1" si="1233"/>
        <v/>
      </c>
      <c r="XT44" s="112" t="str">
        <f t="shared" ca="1" si="1233"/>
        <v/>
      </c>
      <c r="XU44" s="112" t="str">
        <f t="shared" ca="1" si="1233"/>
        <v/>
      </c>
      <c r="XV44" s="112" t="str">
        <f t="shared" ca="1" si="1233"/>
        <v/>
      </c>
      <c r="XW44" s="112" t="str">
        <f t="shared" ca="1" si="1233"/>
        <v/>
      </c>
      <c r="XX44" s="112" t="str">
        <f t="shared" ca="1" si="1233"/>
        <v/>
      </c>
      <c r="XY44" s="112" t="str">
        <f t="shared" ca="1" si="1233"/>
        <v/>
      </c>
      <c r="XZ44" s="112" t="str">
        <f t="shared" ca="1" si="1233"/>
        <v/>
      </c>
      <c r="YA44" s="112" t="str">
        <f t="shared" ref="YA44:YN47" ca="1" si="1234">IF(AND(OR($I44="P",$I44="S1",$I44="S2"),YA$2&gt;=$N44,YA$2&lt;=$O44,$T44&lt;&gt;""),"G",IF(AND($I44="S",YA$2&gt;=$N44,YA$2&lt;=$O44,$T44&lt;&gt;""),"O","")&amp;IF(AND($Q44&gt;0,YA$2&gt;=$N44,TODAY()&gt;=YA$2,YA$2&lt;=$O44,$T44&lt;&gt;""),"T",IF(AND(YA$2&gt;$O44,TODAY()&gt;=YA$2,OR($A44="K",$A44="L"),$R44&gt;0,OR($R44&lt;&gt;"",$O44&lt;&gt;"")),"D","")))</f>
        <v/>
      </c>
      <c r="YB44" s="112" t="str">
        <f t="shared" ca="1" si="1234"/>
        <v/>
      </c>
      <c r="YC44" s="112" t="str">
        <f t="shared" ca="1" si="1234"/>
        <v/>
      </c>
      <c r="YD44" s="112" t="str">
        <f t="shared" ca="1" si="1234"/>
        <v/>
      </c>
      <c r="YE44" s="112" t="str">
        <f t="shared" ca="1" si="1234"/>
        <v/>
      </c>
      <c r="YF44" s="112" t="str">
        <f t="shared" ca="1" si="1234"/>
        <v/>
      </c>
      <c r="YG44" s="112" t="str">
        <f t="shared" ca="1" si="1234"/>
        <v/>
      </c>
      <c r="YH44" s="112" t="str">
        <f t="shared" ca="1" si="1234"/>
        <v/>
      </c>
      <c r="YI44" s="112" t="str">
        <f t="shared" ca="1" si="1234"/>
        <v/>
      </c>
      <c r="YJ44" s="112" t="str">
        <f t="shared" ca="1" si="1234"/>
        <v/>
      </c>
      <c r="YK44" s="112" t="str">
        <f t="shared" ca="1" si="1234"/>
        <v/>
      </c>
      <c r="YL44" s="112" t="str">
        <f t="shared" ca="1" si="1234"/>
        <v/>
      </c>
      <c r="YM44" s="112" t="str">
        <f t="shared" ca="1" si="1234"/>
        <v/>
      </c>
      <c r="YN44" s="112" t="str">
        <f t="shared" ca="1" si="1234"/>
        <v/>
      </c>
      <c r="YO44" s="112" t="str">
        <f t="shared" ref="YO44:ZD47" ca="1" si="1235">IF(AND(OR($I44="P",$I44="S1",$I44="S2"),YO$2&gt;=$N44,YO$2&lt;=$O44,$T44&lt;&gt;""),"G",IF(AND($I44="S",YO$2&gt;=$N44,YO$2&lt;=$O44,$T44&lt;&gt;""),"O","")&amp;IF(AND($Q44&gt;0,YO$2&gt;=$N44,TODAY()&gt;=YO$2,YO$2&lt;=$O44,$T44&lt;&gt;""),"T",IF(AND(YO$2&gt;$O44,TODAY()&gt;=YO$2,OR($A44="K",$A44="L"),$R44&gt;0,OR($R44&lt;&gt;"",$O44&lt;&gt;"")),"D","")))</f>
        <v/>
      </c>
      <c r="YP44" s="112" t="str">
        <f t="shared" ca="1" si="1235"/>
        <v/>
      </c>
      <c r="YQ44" s="112" t="str">
        <f t="shared" ca="1" si="1235"/>
        <v/>
      </c>
      <c r="YR44" s="112" t="str">
        <f t="shared" ca="1" si="1235"/>
        <v/>
      </c>
      <c r="YS44" s="112" t="str">
        <f t="shared" ca="1" si="1235"/>
        <v/>
      </c>
      <c r="YT44" s="112" t="str">
        <f t="shared" ca="1" si="1235"/>
        <v/>
      </c>
      <c r="YU44" s="112" t="str">
        <f t="shared" ca="1" si="1235"/>
        <v/>
      </c>
      <c r="YV44" s="112" t="str">
        <f t="shared" ca="1" si="1235"/>
        <v/>
      </c>
      <c r="YW44" s="112" t="str">
        <f t="shared" ca="1" si="1235"/>
        <v/>
      </c>
      <c r="YX44" s="112" t="str">
        <f t="shared" ca="1" si="1235"/>
        <v/>
      </c>
      <c r="YY44" s="112" t="str">
        <f t="shared" ca="1" si="1235"/>
        <v/>
      </c>
      <c r="YZ44" s="112" t="str">
        <f t="shared" ca="1" si="1235"/>
        <v/>
      </c>
      <c r="ZA44" s="112" t="str">
        <f t="shared" ca="1" si="1235"/>
        <v/>
      </c>
      <c r="ZB44" s="112" t="str">
        <f t="shared" ca="1" si="1235"/>
        <v/>
      </c>
      <c r="ZC44" s="112" t="str">
        <f t="shared" ca="1" si="1235"/>
        <v/>
      </c>
      <c r="ZD44" s="112" t="str">
        <f t="shared" ca="1" si="1235"/>
        <v/>
      </c>
      <c r="ZE44" s="112" t="str">
        <f t="shared" ref="ZE44:ZE47" ca="1" si="1236">IF(AND(OR($I44="P",$I44="S1",$I44="S2"),ZE$2&gt;=$N44,ZE$2&lt;=$O44,$T44&lt;&gt;""),"G",IF(AND($I44="S",ZE$2&gt;=$N44,ZE$2&lt;=$O44,$T44&lt;&gt;""),"O","")&amp;IF(AND($Q44&gt;0,ZE$2&gt;=$N44,TODAY()&gt;=ZE$2,ZE$2&lt;=$O44,$T44&lt;&gt;""),"T",IF(AND(ZE$2&gt;$O44,TODAY()&gt;=ZE$2,OR($A44="K",$A44="L"),$R44&gt;0,OR($R44&lt;&gt;"",$O44&lt;&gt;"")),"D","")))</f>
        <v/>
      </c>
      <c r="ZF44" s="112" t="str">
        <f t="shared" ca="1" si="1210"/>
        <v/>
      </c>
      <c r="ZG44" s="112" t="str">
        <f t="shared" ca="1" si="1211"/>
        <v/>
      </c>
      <c r="ZH44" s="112" t="str">
        <f t="shared" ca="1" si="1211"/>
        <v/>
      </c>
      <c r="ZI44" s="112" t="str">
        <f t="shared" ca="1" si="1211"/>
        <v/>
      </c>
      <c r="ZJ44" s="112" t="str">
        <f t="shared" ca="1" si="1211"/>
        <v/>
      </c>
      <c r="ZK44" s="112" t="str">
        <f t="shared" ca="1" si="1211"/>
        <v/>
      </c>
      <c r="ZL44" s="112" t="str">
        <f t="shared" ca="1" si="1211"/>
        <v/>
      </c>
      <c r="ZM44" s="112" t="str">
        <f t="shared" ca="1" si="1211"/>
        <v/>
      </c>
      <c r="ZN44" s="112" t="str">
        <f t="shared" ca="1" si="1211"/>
        <v/>
      </c>
      <c r="ZO44" s="112" t="str">
        <f t="shared" ca="1" si="1211"/>
        <v/>
      </c>
      <c r="ZP44" s="112" t="str">
        <f t="shared" ca="1" si="1211"/>
        <v/>
      </c>
      <c r="ZQ44" s="112" t="str">
        <f t="shared" ca="1" si="1211"/>
        <v/>
      </c>
    </row>
    <row r="45" spans="1:693" ht="18" outlineLevel="2">
      <c r="A45" s="83" t="str">
        <f t="shared" ca="1" si="1020"/>
        <v>L</v>
      </c>
      <c r="B45" s="25"/>
      <c r="C45" s="25"/>
      <c r="D45" s="47" t="s">
        <v>27</v>
      </c>
      <c r="E45" s="136"/>
      <c r="F45" s="137"/>
      <c r="G45" s="138"/>
      <c r="H45" s="42" t="s">
        <v>28</v>
      </c>
      <c r="I45" s="122" t="s">
        <v>41</v>
      </c>
      <c r="J45" s="128"/>
      <c r="K45" s="147"/>
      <c r="L45" s="148"/>
      <c r="M45" s="76" t="str">
        <f t="shared" si="1021"/>
        <v/>
      </c>
      <c r="N45" s="51">
        <v>40833</v>
      </c>
      <c r="O45" s="115"/>
      <c r="P45" s="53" t="str">
        <f t="shared" ca="1" si="1099"/>
        <v/>
      </c>
      <c r="Q45" s="96" t="str">
        <f t="shared" ca="1" si="1022"/>
        <v/>
      </c>
      <c r="R45" s="124" t="str">
        <f t="shared" ca="1" si="1023"/>
        <v/>
      </c>
      <c r="S45" s="101">
        <f t="shared" si="1024"/>
        <v>40833</v>
      </c>
      <c r="T45" s="125" t="str">
        <f t="shared" ca="1" si="1025"/>
        <v/>
      </c>
      <c r="U45" s="155"/>
      <c r="V45" s="156"/>
      <c r="W45" s="85"/>
      <c r="X45" s="131" t="str">
        <f t="shared" ref="X45:AM47" ca="1" si="1237">IF(AND(OR($I45="P",$I45="S1",$I45="S2"),X$2&gt;=$N45,X$2&lt;=$O45,$T45&lt;&gt;""),"G",IF(AND($I45="S",X$2&gt;=$N45,X$2&lt;=$O45,$T45&lt;&gt;""),"O","")&amp;IF(AND($Q45&gt;0,X$2&gt;=$N45,TODAY()&gt;=X$2,X$2&lt;=$O45,$T45&lt;&gt;""),"T",IF(AND(X$2&gt;$O45,TODAY()&gt;=X$2,OR($A45="K",$A45="L"),$R45&gt;0,OR($R45&lt;&gt;"",$O45&lt;&gt;"")),"D","")))</f>
        <v/>
      </c>
      <c r="Y45" s="112" t="str">
        <f t="shared" ca="1" si="1237"/>
        <v/>
      </c>
      <c r="Z45" s="112" t="str">
        <f t="shared" ca="1" si="1237"/>
        <v/>
      </c>
      <c r="AA45" s="112" t="str">
        <f t="shared" ca="1" si="1237"/>
        <v/>
      </c>
      <c r="AB45" s="112" t="str">
        <f t="shared" ca="1" si="1237"/>
        <v/>
      </c>
      <c r="AC45" s="112" t="str">
        <f t="shared" ca="1" si="1237"/>
        <v/>
      </c>
      <c r="AD45" s="112" t="str">
        <f t="shared" ca="1" si="1237"/>
        <v/>
      </c>
      <c r="AE45" s="112" t="str">
        <f t="shared" ca="1" si="1237"/>
        <v/>
      </c>
      <c r="AF45" s="112" t="str">
        <f t="shared" ca="1" si="1237"/>
        <v/>
      </c>
      <c r="AG45" s="112" t="str">
        <f t="shared" ca="1" si="1237"/>
        <v/>
      </c>
      <c r="AH45" s="112" t="str">
        <f t="shared" ca="1" si="1237"/>
        <v/>
      </c>
      <c r="AI45" s="112" t="str">
        <f t="shared" ca="1" si="1237"/>
        <v/>
      </c>
      <c r="AJ45" s="112" t="str">
        <f t="shared" ca="1" si="1237"/>
        <v/>
      </c>
      <c r="AK45" s="112" t="str">
        <f t="shared" ca="1" si="1237"/>
        <v/>
      </c>
      <c r="AL45" s="112" t="str">
        <f t="shared" ca="1" si="1237"/>
        <v/>
      </c>
      <c r="AM45" s="112" t="str">
        <f t="shared" ca="1" si="1237"/>
        <v/>
      </c>
      <c r="AN45" s="112" t="str">
        <f t="shared" ca="1" si="1212"/>
        <v/>
      </c>
      <c r="AO45" s="112" t="str">
        <f t="shared" ca="1" si="1212"/>
        <v/>
      </c>
      <c r="AP45" s="112" t="str">
        <f t="shared" ca="1" si="1212"/>
        <v/>
      </c>
      <c r="AQ45" s="112" t="str">
        <f t="shared" ca="1" si="1212"/>
        <v/>
      </c>
      <c r="AR45" s="112" t="str">
        <f t="shared" ca="1" si="1212"/>
        <v/>
      </c>
      <c r="AS45" s="112" t="str">
        <f t="shared" ca="1" si="1212"/>
        <v/>
      </c>
      <c r="AT45" s="112" t="str">
        <f t="shared" ca="1" si="1212"/>
        <v/>
      </c>
      <c r="AU45" s="112" t="str">
        <f t="shared" ca="1" si="1212"/>
        <v/>
      </c>
      <c r="AV45" s="112" t="str">
        <f t="shared" ca="1" si="1212"/>
        <v/>
      </c>
      <c r="AW45" s="112" t="str">
        <f t="shared" ca="1" si="1212"/>
        <v/>
      </c>
      <c r="AX45" s="112" t="str">
        <f t="shared" ca="1" si="1212"/>
        <v/>
      </c>
      <c r="AY45" s="112" t="str">
        <f t="shared" ca="1" si="1212"/>
        <v/>
      </c>
      <c r="AZ45" s="112" t="str">
        <f t="shared" ca="1" si="1212"/>
        <v/>
      </c>
      <c r="BA45" s="112" t="str">
        <f t="shared" ca="1" si="1212"/>
        <v/>
      </c>
      <c r="BB45" s="112" t="str">
        <f t="shared" ca="1" si="1212"/>
        <v/>
      </c>
      <c r="BC45" s="112" t="str">
        <f t="shared" ca="1" si="1173"/>
        <v/>
      </c>
      <c r="BD45" s="112" t="str">
        <f t="shared" ca="1" si="1173"/>
        <v/>
      </c>
      <c r="BE45" s="112" t="str">
        <f t="shared" ca="1" si="1173"/>
        <v/>
      </c>
      <c r="BF45" s="112" t="str">
        <f t="shared" ca="1" si="1173"/>
        <v/>
      </c>
      <c r="BG45" s="112" t="str">
        <f t="shared" ca="1" si="1173"/>
        <v/>
      </c>
      <c r="BH45" s="112" t="str">
        <f t="shared" ca="1" si="1173"/>
        <v/>
      </c>
      <c r="BI45" s="112" t="str">
        <f t="shared" ca="1" si="1173"/>
        <v/>
      </c>
      <c r="BJ45" s="112" t="str">
        <f t="shared" ca="1" si="1173"/>
        <v/>
      </c>
      <c r="BK45" s="112" t="str">
        <f t="shared" ca="1" si="1173"/>
        <v/>
      </c>
      <c r="BL45" s="112" t="str">
        <f t="shared" ca="1" si="1173"/>
        <v/>
      </c>
      <c r="BM45" s="112" t="str">
        <f t="shared" ca="1" si="1173"/>
        <v/>
      </c>
      <c r="BN45" s="112" t="str">
        <f t="shared" ca="1" si="1173"/>
        <v/>
      </c>
      <c r="BO45" s="112" t="str">
        <f t="shared" ca="1" si="1173"/>
        <v/>
      </c>
      <c r="BP45" s="112" t="str">
        <f t="shared" ca="1" si="1173"/>
        <v/>
      </c>
      <c r="BQ45" s="112" t="str">
        <f t="shared" ca="1" si="1173"/>
        <v/>
      </c>
      <c r="BR45" s="112" t="str">
        <f t="shared" ca="1" si="1173"/>
        <v/>
      </c>
      <c r="BS45" s="112" t="str">
        <f t="shared" ca="1" si="1174"/>
        <v/>
      </c>
      <c r="BT45" s="112" t="str">
        <f t="shared" ca="1" si="1174"/>
        <v/>
      </c>
      <c r="BU45" s="112" t="str">
        <f t="shared" ca="1" si="1174"/>
        <v/>
      </c>
      <c r="BV45" s="112" t="str">
        <f t="shared" ca="1" si="1174"/>
        <v/>
      </c>
      <c r="BW45" s="112" t="str">
        <f t="shared" ca="1" si="1174"/>
        <v/>
      </c>
      <c r="BX45" s="112" t="str">
        <f t="shared" ca="1" si="1174"/>
        <v/>
      </c>
      <c r="BY45" s="112" t="str">
        <f t="shared" ca="1" si="1174"/>
        <v/>
      </c>
      <c r="BZ45" s="112" t="str">
        <f t="shared" ca="1" si="1174"/>
        <v/>
      </c>
      <c r="CA45" s="112" t="str">
        <f t="shared" ca="1" si="1174"/>
        <v/>
      </c>
      <c r="CB45" s="112" t="str">
        <f t="shared" ca="1" si="1174"/>
        <v/>
      </c>
      <c r="CC45" s="112" t="str">
        <f t="shared" ca="1" si="1174"/>
        <v/>
      </c>
      <c r="CD45" s="112" t="str">
        <f t="shared" ca="1" si="1174"/>
        <v/>
      </c>
      <c r="CE45" s="112" t="str">
        <f t="shared" ca="1" si="1174"/>
        <v/>
      </c>
      <c r="CF45" s="112" t="str">
        <f t="shared" ca="1" si="1174"/>
        <v/>
      </c>
      <c r="CG45" s="112" t="str">
        <f t="shared" ca="1" si="1174"/>
        <v/>
      </c>
      <c r="CH45" s="112" t="str">
        <f t="shared" ca="1" si="1175"/>
        <v/>
      </c>
      <c r="CI45" s="112" t="str">
        <f t="shared" ca="1" si="1175"/>
        <v/>
      </c>
      <c r="CJ45" s="112" t="str">
        <f t="shared" ca="1" si="1175"/>
        <v/>
      </c>
      <c r="CK45" s="112" t="str">
        <f t="shared" ca="1" si="1175"/>
        <v/>
      </c>
      <c r="CL45" s="112" t="str">
        <f t="shared" ca="1" si="1175"/>
        <v/>
      </c>
      <c r="CM45" s="112" t="str">
        <f t="shared" ca="1" si="1175"/>
        <v/>
      </c>
      <c r="CN45" s="112" t="str">
        <f t="shared" ca="1" si="1175"/>
        <v/>
      </c>
      <c r="CO45" s="112" t="str">
        <f t="shared" ca="1" si="1175"/>
        <v/>
      </c>
      <c r="CP45" s="112" t="str">
        <f t="shared" ca="1" si="1175"/>
        <v/>
      </c>
      <c r="CQ45" s="112" t="str">
        <f t="shared" ca="1" si="1175"/>
        <v/>
      </c>
      <c r="CR45" s="112" t="str">
        <f t="shared" ca="1" si="1175"/>
        <v/>
      </c>
      <c r="CS45" s="112" t="str">
        <f t="shared" ca="1" si="1175"/>
        <v/>
      </c>
      <c r="CT45" s="112" t="str">
        <f t="shared" ca="1" si="1175"/>
        <v/>
      </c>
      <c r="CU45" s="112" t="str">
        <f t="shared" ca="1" si="1175"/>
        <v/>
      </c>
      <c r="CV45" s="112" t="str">
        <f t="shared" ca="1" si="1175"/>
        <v/>
      </c>
      <c r="CW45" s="112" t="str">
        <f t="shared" ca="1" si="1175"/>
        <v/>
      </c>
      <c r="CX45" s="112" t="str">
        <f t="shared" ca="1" si="1176"/>
        <v/>
      </c>
      <c r="CY45" s="112" t="str">
        <f t="shared" ca="1" si="1176"/>
        <v/>
      </c>
      <c r="CZ45" s="112" t="str">
        <f t="shared" ca="1" si="1176"/>
        <v/>
      </c>
      <c r="DA45" s="112" t="str">
        <f t="shared" ca="1" si="1176"/>
        <v/>
      </c>
      <c r="DB45" s="112" t="str">
        <f t="shared" ca="1" si="1176"/>
        <v/>
      </c>
      <c r="DC45" s="112" t="str">
        <f t="shared" ca="1" si="1176"/>
        <v/>
      </c>
      <c r="DD45" s="112" t="str">
        <f t="shared" ca="1" si="1176"/>
        <v/>
      </c>
      <c r="DE45" s="112" t="str">
        <f t="shared" ca="1" si="1176"/>
        <v/>
      </c>
      <c r="DF45" s="112" t="str">
        <f t="shared" ca="1" si="1176"/>
        <v/>
      </c>
      <c r="DG45" s="112" t="str">
        <f t="shared" ca="1" si="1176"/>
        <v/>
      </c>
      <c r="DH45" s="112" t="str">
        <f t="shared" ca="1" si="1176"/>
        <v/>
      </c>
      <c r="DI45" s="112" t="str">
        <f t="shared" ca="1" si="1176"/>
        <v/>
      </c>
      <c r="DJ45" s="112" t="str">
        <f t="shared" ca="1" si="1176"/>
        <v/>
      </c>
      <c r="DK45" s="112" t="str">
        <f t="shared" ca="1" si="1176"/>
        <v/>
      </c>
      <c r="DL45" s="112" t="str">
        <f t="shared" ca="1" si="1176"/>
        <v/>
      </c>
      <c r="DM45" s="112" t="str">
        <f t="shared" ca="1" si="1177"/>
        <v/>
      </c>
      <c r="DN45" s="112" t="str">
        <f t="shared" ca="1" si="1177"/>
        <v/>
      </c>
      <c r="DO45" s="112" t="str">
        <f t="shared" ca="1" si="1177"/>
        <v/>
      </c>
      <c r="DP45" s="112" t="str">
        <f t="shared" ca="1" si="1177"/>
        <v/>
      </c>
      <c r="DQ45" s="112" t="str">
        <f t="shared" ca="1" si="1177"/>
        <v/>
      </c>
      <c r="DR45" s="112" t="str">
        <f t="shared" ca="1" si="1177"/>
        <v/>
      </c>
      <c r="DS45" s="112" t="str">
        <f t="shared" ca="1" si="1177"/>
        <v/>
      </c>
      <c r="DT45" s="112" t="str">
        <f t="shared" ca="1" si="1177"/>
        <v/>
      </c>
      <c r="DU45" s="112" t="str">
        <f t="shared" ca="1" si="1177"/>
        <v/>
      </c>
      <c r="DV45" s="112" t="str">
        <f t="shared" ca="1" si="1177"/>
        <v/>
      </c>
      <c r="DW45" s="112" t="str">
        <f t="shared" ca="1" si="1177"/>
        <v/>
      </c>
      <c r="DX45" s="112" t="str">
        <f t="shared" ca="1" si="1177"/>
        <v/>
      </c>
      <c r="DY45" s="112" t="str">
        <f t="shared" ca="1" si="1177"/>
        <v/>
      </c>
      <c r="DZ45" s="112" t="str">
        <f t="shared" ca="1" si="1177"/>
        <v/>
      </c>
      <c r="EA45" s="112" t="str">
        <f t="shared" ca="1" si="1177"/>
        <v/>
      </c>
      <c r="EB45" s="112" t="str">
        <f t="shared" ca="1" si="1177"/>
        <v/>
      </c>
      <c r="EC45" s="112" t="str">
        <f t="shared" ca="1" si="1178"/>
        <v/>
      </c>
      <c r="ED45" s="112" t="str">
        <f t="shared" ca="1" si="1178"/>
        <v/>
      </c>
      <c r="EE45" s="112" t="str">
        <f t="shared" ca="1" si="1178"/>
        <v/>
      </c>
      <c r="EF45" s="112" t="str">
        <f t="shared" ca="1" si="1178"/>
        <v/>
      </c>
      <c r="EG45" s="112" t="str">
        <f t="shared" ca="1" si="1178"/>
        <v/>
      </c>
      <c r="EH45" s="112" t="str">
        <f t="shared" ca="1" si="1178"/>
        <v/>
      </c>
      <c r="EI45" s="112" t="str">
        <f t="shared" ca="1" si="1178"/>
        <v/>
      </c>
      <c r="EJ45" s="112" t="str">
        <f t="shared" ca="1" si="1178"/>
        <v/>
      </c>
      <c r="EK45" s="112" t="str">
        <f t="shared" ca="1" si="1178"/>
        <v/>
      </c>
      <c r="EL45" s="112" t="str">
        <f t="shared" ca="1" si="1178"/>
        <v/>
      </c>
      <c r="EM45" s="112" t="str">
        <f t="shared" ca="1" si="1178"/>
        <v/>
      </c>
      <c r="EN45" s="112" t="str">
        <f t="shared" ca="1" si="1178"/>
        <v/>
      </c>
      <c r="EO45" s="112" t="str">
        <f t="shared" ca="1" si="1178"/>
        <v/>
      </c>
      <c r="EP45" s="112" t="str">
        <f t="shared" ca="1" si="1178"/>
        <v/>
      </c>
      <c r="EQ45" s="112" t="str">
        <f t="shared" ca="1" si="1178"/>
        <v/>
      </c>
      <c r="ER45" s="112" t="str">
        <f t="shared" ref="ER45:FG47" ca="1" si="1238">IF(AND(OR($I45="P",$I45="S1",$I45="S2"),ER$2&gt;=$N45,ER$2&lt;=$O45,$T45&lt;&gt;""),"G",IF(AND($I45="S",ER$2&gt;=$N45,ER$2&lt;=$O45,$T45&lt;&gt;""),"O","")&amp;IF(AND($Q45&gt;0,ER$2&gt;=$N45,TODAY()&gt;=ER$2,ER$2&lt;=$O45,$T45&lt;&gt;""),"T",IF(AND(ER$2&gt;$O45,TODAY()&gt;=ER$2,OR($A45="K",$A45="L"),$R45&gt;0,OR($R45&lt;&gt;"",$O45&lt;&gt;"")),"D","")))</f>
        <v/>
      </c>
      <c r="ES45" s="112" t="str">
        <f t="shared" ca="1" si="1238"/>
        <v/>
      </c>
      <c r="ET45" s="112" t="str">
        <f t="shared" ca="1" si="1238"/>
        <v/>
      </c>
      <c r="EU45" s="112" t="str">
        <f t="shared" ca="1" si="1238"/>
        <v/>
      </c>
      <c r="EV45" s="112" t="str">
        <f t="shared" ca="1" si="1238"/>
        <v/>
      </c>
      <c r="EW45" s="112" t="str">
        <f t="shared" ca="1" si="1238"/>
        <v/>
      </c>
      <c r="EX45" s="112" t="str">
        <f t="shared" ca="1" si="1238"/>
        <v/>
      </c>
      <c r="EY45" s="112" t="str">
        <f t="shared" ca="1" si="1238"/>
        <v/>
      </c>
      <c r="EZ45" s="112" t="str">
        <f t="shared" ca="1" si="1238"/>
        <v/>
      </c>
      <c r="FA45" s="112" t="str">
        <f t="shared" ca="1" si="1238"/>
        <v/>
      </c>
      <c r="FB45" s="112" t="str">
        <f t="shared" ca="1" si="1238"/>
        <v/>
      </c>
      <c r="FC45" s="112" t="str">
        <f t="shared" ca="1" si="1238"/>
        <v/>
      </c>
      <c r="FD45" s="112" t="str">
        <f t="shared" ca="1" si="1238"/>
        <v/>
      </c>
      <c r="FE45" s="112" t="str">
        <f t="shared" ca="1" si="1238"/>
        <v/>
      </c>
      <c r="FF45" s="112" t="str">
        <f t="shared" ca="1" si="1238"/>
        <v/>
      </c>
      <c r="FG45" s="112" t="str">
        <f t="shared" ca="1" si="1238"/>
        <v/>
      </c>
      <c r="FH45" s="112" t="str">
        <f t="shared" ca="1" si="1213"/>
        <v/>
      </c>
      <c r="FI45" s="112" t="str">
        <f t="shared" ca="1" si="1213"/>
        <v/>
      </c>
      <c r="FJ45" s="112" t="str">
        <f t="shared" ca="1" si="1213"/>
        <v/>
      </c>
      <c r="FK45" s="112" t="str">
        <f t="shared" ca="1" si="1213"/>
        <v/>
      </c>
      <c r="FL45" s="112" t="str">
        <f t="shared" ca="1" si="1213"/>
        <v/>
      </c>
      <c r="FM45" s="112" t="str">
        <f t="shared" ca="1" si="1213"/>
        <v/>
      </c>
      <c r="FN45" s="112" t="str">
        <f t="shared" ca="1" si="1213"/>
        <v/>
      </c>
      <c r="FO45" s="112" t="str">
        <f t="shared" ca="1" si="1213"/>
        <v/>
      </c>
      <c r="FP45" s="112" t="str">
        <f t="shared" ca="1" si="1213"/>
        <v/>
      </c>
      <c r="FQ45" s="112" t="str">
        <f t="shared" ca="1" si="1213"/>
        <v/>
      </c>
      <c r="FR45" s="112" t="str">
        <f t="shared" ca="1" si="1213"/>
        <v/>
      </c>
      <c r="FS45" s="112" t="str">
        <f t="shared" ca="1" si="1213"/>
        <v/>
      </c>
      <c r="FT45" s="112" t="str">
        <f t="shared" ca="1" si="1213"/>
        <v/>
      </c>
      <c r="FU45" s="112" t="str">
        <f t="shared" ca="1" si="1213"/>
        <v/>
      </c>
      <c r="FV45" s="112" t="str">
        <f t="shared" ca="1" si="1213"/>
        <v/>
      </c>
      <c r="FW45" s="112" t="str">
        <f t="shared" ca="1" si="1214"/>
        <v/>
      </c>
      <c r="FX45" s="112" t="str">
        <f t="shared" ca="1" si="1214"/>
        <v/>
      </c>
      <c r="FY45" s="112" t="str">
        <f t="shared" ca="1" si="1214"/>
        <v/>
      </c>
      <c r="FZ45" s="112" t="str">
        <f t="shared" ca="1" si="1214"/>
        <v/>
      </c>
      <c r="GA45" s="112" t="str">
        <f t="shared" ca="1" si="1214"/>
        <v/>
      </c>
      <c r="GB45" s="112" t="str">
        <f t="shared" ca="1" si="1214"/>
        <v/>
      </c>
      <c r="GC45" s="112" t="str">
        <f t="shared" ca="1" si="1214"/>
        <v/>
      </c>
      <c r="GD45" s="112" t="str">
        <f t="shared" ca="1" si="1214"/>
        <v/>
      </c>
      <c r="GE45" s="112" t="str">
        <f t="shared" ca="1" si="1214"/>
        <v/>
      </c>
      <c r="GF45" s="112" t="str">
        <f t="shared" ca="1" si="1214"/>
        <v/>
      </c>
      <c r="GG45" s="112" t="str">
        <f t="shared" ca="1" si="1214"/>
        <v/>
      </c>
      <c r="GH45" s="112" t="str">
        <f t="shared" ca="1" si="1214"/>
        <v/>
      </c>
      <c r="GI45" s="112" t="str">
        <f t="shared" ca="1" si="1214"/>
        <v/>
      </c>
      <c r="GJ45" s="112" t="str">
        <f t="shared" ca="1" si="1214"/>
        <v/>
      </c>
      <c r="GK45" s="112" t="str">
        <f t="shared" ca="1" si="1214"/>
        <v/>
      </c>
      <c r="GL45" s="112" t="str">
        <f t="shared" ca="1" si="1214"/>
        <v/>
      </c>
      <c r="GM45" s="112" t="str">
        <f t="shared" ca="1" si="1215"/>
        <v/>
      </c>
      <c r="GN45" s="112" t="str">
        <f t="shared" ca="1" si="1215"/>
        <v/>
      </c>
      <c r="GO45" s="112" t="str">
        <f t="shared" ca="1" si="1215"/>
        <v/>
      </c>
      <c r="GP45" s="112" t="str">
        <f t="shared" ca="1" si="1215"/>
        <v/>
      </c>
      <c r="GQ45" s="112" t="str">
        <f t="shared" ca="1" si="1215"/>
        <v/>
      </c>
      <c r="GR45" s="112" t="str">
        <f t="shared" ca="1" si="1215"/>
        <v/>
      </c>
      <c r="GS45" s="112" t="str">
        <f t="shared" ca="1" si="1215"/>
        <v/>
      </c>
      <c r="GT45" s="112" t="str">
        <f t="shared" ca="1" si="1215"/>
        <v/>
      </c>
      <c r="GU45" s="112" t="str">
        <f t="shared" ca="1" si="1215"/>
        <v/>
      </c>
      <c r="GV45" s="112" t="str">
        <f t="shared" ca="1" si="1215"/>
        <v/>
      </c>
      <c r="GW45" s="112" t="str">
        <f t="shared" ca="1" si="1215"/>
        <v/>
      </c>
      <c r="GX45" s="112" t="str">
        <f t="shared" ca="1" si="1215"/>
        <v/>
      </c>
      <c r="GY45" s="112" t="str">
        <f t="shared" ca="1" si="1215"/>
        <v/>
      </c>
      <c r="GZ45" s="112" t="str">
        <f t="shared" ca="1" si="1215"/>
        <v/>
      </c>
      <c r="HA45" s="112" t="str">
        <f t="shared" ca="1" si="1215"/>
        <v/>
      </c>
      <c r="HB45" s="112" t="str">
        <f t="shared" ca="1" si="1153"/>
        <v/>
      </c>
      <c r="HC45" s="112" t="str">
        <f t="shared" ca="1" si="1153"/>
        <v/>
      </c>
      <c r="HD45" s="112" t="str">
        <f t="shared" ca="1" si="1153"/>
        <v/>
      </c>
      <c r="HE45" s="112" t="str">
        <f t="shared" ca="1" si="1153"/>
        <v/>
      </c>
      <c r="HF45" s="112" t="str">
        <f t="shared" ca="1" si="1153"/>
        <v/>
      </c>
      <c r="HG45" s="112" t="str">
        <f t="shared" ca="1" si="1153"/>
        <v/>
      </c>
      <c r="HH45" s="112" t="str">
        <f t="shared" ca="1" si="1153"/>
        <v/>
      </c>
      <c r="HI45" s="112" t="str">
        <f t="shared" ca="1" si="1153"/>
        <v/>
      </c>
      <c r="HJ45" s="112" t="str">
        <f t="shared" ca="1" si="1153"/>
        <v/>
      </c>
      <c r="HK45" s="112" t="str">
        <f t="shared" ca="1" si="1153"/>
        <v/>
      </c>
      <c r="HL45" s="112" t="str">
        <f t="shared" ca="1" si="1153"/>
        <v/>
      </c>
      <c r="HM45" s="112" t="str">
        <f t="shared" ca="1" si="1153"/>
        <v/>
      </c>
      <c r="HN45" s="112" t="str">
        <f t="shared" ca="1" si="1153"/>
        <v/>
      </c>
      <c r="HO45" s="112" t="str">
        <f t="shared" ca="1" si="1153"/>
        <v/>
      </c>
      <c r="HP45" s="112" t="str">
        <f t="shared" ca="1" si="1153"/>
        <v/>
      </c>
      <c r="HQ45" s="112" t="str">
        <f t="shared" ca="1" si="1153"/>
        <v/>
      </c>
      <c r="HR45" s="112" t="str">
        <f t="shared" ca="1" si="1182"/>
        <v/>
      </c>
      <c r="HS45" s="112" t="str">
        <f t="shared" ca="1" si="1182"/>
        <v/>
      </c>
      <c r="HT45" s="112" t="str">
        <f t="shared" ca="1" si="1182"/>
        <v/>
      </c>
      <c r="HU45" s="112" t="str">
        <f t="shared" ca="1" si="1182"/>
        <v/>
      </c>
      <c r="HV45" s="112" t="str">
        <f t="shared" ca="1" si="1182"/>
        <v/>
      </c>
      <c r="HW45" s="112" t="str">
        <f t="shared" ca="1" si="1182"/>
        <v/>
      </c>
      <c r="HX45" s="112" t="str">
        <f t="shared" ca="1" si="1182"/>
        <v/>
      </c>
      <c r="HY45" s="112" t="str">
        <f t="shared" ca="1" si="1182"/>
        <v/>
      </c>
      <c r="HZ45" s="112" t="str">
        <f t="shared" ca="1" si="1182"/>
        <v/>
      </c>
      <c r="IA45" s="112" t="str">
        <f t="shared" ca="1" si="1182"/>
        <v/>
      </c>
      <c r="IB45" s="112" t="str">
        <f t="shared" ca="1" si="1182"/>
        <v/>
      </c>
      <c r="IC45" s="112" t="str">
        <f t="shared" ca="1" si="1182"/>
        <v/>
      </c>
      <c r="ID45" s="112" t="str">
        <f t="shared" ca="1" si="1182"/>
        <v/>
      </c>
      <c r="IE45" s="112" t="str">
        <f t="shared" ca="1" si="1182"/>
        <v/>
      </c>
      <c r="IF45" s="112" t="str">
        <f t="shared" ca="1" si="1182"/>
        <v/>
      </c>
      <c r="IG45" s="112" t="str">
        <f t="shared" ca="1" si="1182"/>
        <v/>
      </c>
      <c r="IH45" s="112" t="str">
        <f t="shared" ca="1" si="1183"/>
        <v/>
      </c>
      <c r="II45" s="112" t="str">
        <f t="shared" ca="1" si="1183"/>
        <v/>
      </c>
      <c r="IJ45" s="112" t="str">
        <f t="shared" ca="1" si="1183"/>
        <v/>
      </c>
      <c r="IK45" s="112" t="str">
        <f t="shared" ca="1" si="1183"/>
        <v/>
      </c>
      <c r="IL45" s="112" t="str">
        <f t="shared" ca="1" si="1183"/>
        <v/>
      </c>
      <c r="IM45" s="112" t="str">
        <f t="shared" ca="1" si="1184"/>
        <v/>
      </c>
      <c r="IN45" s="112" t="str">
        <f t="shared" ca="1" si="1185"/>
        <v/>
      </c>
      <c r="IO45" s="112" t="str">
        <f t="shared" ca="1" si="1106"/>
        <v/>
      </c>
      <c r="IP45" s="112" t="str">
        <f t="shared" ca="1" si="1106"/>
        <v/>
      </c>
      <c r="IQ45" s="112" t="str">
        <f t="shared" ca="1" si="1106"/>
        <v/>
      </c>
      <c r="IR45" s="112" t="str">
        <f t="shared" ca="1" si="1186"/>
        <v/>
      </c>
      <c r="IS45" s="112" t="str">
        <f t="shared" ca="1" si="1186"/>
        <v/>
      </c>
      <c r="IT45" s="112" t="str">
        <f t="shared" ca="1" si="1186"/>
        <v/>
      </c>
      <c r="IU45" s="112" t="str">
        <f t="shared" ca="1" si="1186"/>
        <v/>
      </c>
      <c r="IV45" s="112" t="str">
        <f t="shared" ca="1" si="1186"/>
        <v/>
      </c>
      <c r="IW45" s="112" t="str">
        <f t="shared" ca="1" si="1186"/>
        <v/>
      </c>
      <c r="IX45" s="112" t="str">
        <f t="shared" ca="1" si="1186"/>
        <v/>
      </c>
      <c r="IY45" s="112" t="str">
        <f t="shared" ca="1" si="1186"/>
        <v/>
      </c>
      <c r="IZ45" s="112" t="str">
        <f t="shared" ca="1" si="1186"/>
        <v/>
      </c>
      <c r="JA45" s="112" t="str">
        <f t="shared" ca="1" si="1186"/>
        <v/>
      </c>
      <c r="JB45" s="112" t="str">
        <f t="shared" ca="1" si="1186"/>
        <v/>
      </c>
      <c r="JC45" s="112" t="str">
        <f t="shared" ca="1" si="1186"/>
        <v/>
      </c>
      <c r="JD45" s="112" t="str">
        <f t="shared" ca="1" si="1186"/>
        <v/>
      </c>
      <c r="JE45" s="112" t="str">
        <f t="shared" ca="1" si="1186"/>
        <v/>
      </c>
      <c r="JF45" s="112" t="str">
        <f t="shared" ca="1" si="1186"/>
        <v/>
      </c>
      <c r="JG45" s="112" t="str">
        <f t="shared" ca="1" si="1186"/>
        <v/>
      </c>
      <c r="JH45" s="112" t="str">
        <f t="shared" ca="1" si="1187"/>
        <v/>
      </c>
      <c r="JI45" s="112" t="str">
        <f t="shared" ca="1" si="1187"/>
        <v/>
      </c>
      <c r="JJ45" s="112" t="str">
        <f t="shared" ca="1" si="1187"/>
        <v/>
      </c>
      <c r="JK45" s="112" t="str">
        <f t="shared" ca="1" si="1187"/>
        <v/>
      </c>
      <c r="JL45" s="112" t="str">
        <f t="shared" ca="1" si="1187"/>
        <v/>
      </c>
      <c r="JM45" s="112" t="str">
        <f t="shared" ca="1" si="1187"/>
        <v/>
      </c>
      <c r="JN45" s="112" t="str">
        <f t="shared" ca="1" si="1187"/>
        <v/>
      </c>
      <c r="JO45" s="112" t="str">
        <f t="shared" ca="1" si="1187"/>
        <v/>
      </c>
      <c r="JP45" s="112" t="str">
        <f t="shared" ca="1" si="1187"/>
        <v/>
      </c>
      <c r="JQ45" s="112" t="str">
        <f t="shared" ca="1" si="1187"/>
        <v/>
      </c>
      <c r="JR45" s="112" t="str">
        <f t="shared" ca="1" si="1187"/>
        <v/>
      </c>
      <c r="JS45" s="112" t="str">
        <f t="shared" ca="1" si="1187"/>
        <v/>
      </c>
      <c r="JT45" s="112" t="str">
        <f t="shared" ca="1" si="1187"/>
        <v/>
      </c>
      <c r="JU45" s="112" t="str">
        <f t="shared" ca="1" si="1187"/>
        <v/>
      </c>
      <c r="JV45" s="112" t="str">
        <f t="shared" ca="1" si="1187"/>
        <v/>
      </c>
      <c r="JW45" s="112" t="str">
        <f t="shared" ca="1" si="1216"/>
        <v/>
      </c>
      <c r="JX45" s="112" t="str">
        <f t="shared" ca="1" si="1216"/>
        <v/>
      </c>
      <c r="JY45" s="112" t="str">
        <f t="shared" ca="1" si="1216"/>
        <v/>
      </c>
      <c r="JZ45" s="112" t="str">
        <f t="shared" ca="1" si="1216"/>
        <v/>
      </c>
      <c r="KA45" s="112" t="str">
        <f t="shared" ca="1" si="1216"/>
        <v/>
      </c>
      <c r="KB45" s="112" t="str">
        <f t="shared" ca="1" si="1216"/>
        <v/>
      </c>
      <c r="KC45" s="112" t="str">
        <f t="shared" ca="1" si="1216"/>
        <v/>
      </c>
      <c r="KD45" s="112" t="str">
        <f t="shared" ca="1" si="1216"/>
        <v/>
      </c>
      <c r="KE45" s="112" t="str">
        <f t="shared" ca="1" si="1216"/>
        <v/>
      </c>
      <c r="KF45" s="112" t="str">
        <f t="shared" ca="1" si="1216"/>
        <v/>
      </c>
      <c r="KG45" s="112" t="str">
        <f t="shared" ca="1" si="1216"/>
        <v/>
      </c>
      <c r="KH45" s="112" t="str">
        <f t="shared" ca="1" si="1216"/>
        <v/>
      </c>
      <c r="KI45" s="112" t="str">
        <f t="shared" ca="1" si="1216"/>
        <v/>
      </c>
      <c r="KJ45" s="112" t="str">
        <f t="shared" ca="1" si="1216"/>
        <v/>
      </c>
      <c r="KK45" s="112" t="str">
        <f t="shared" ca="1" si="1216"/>
        <v/>
      </c>
      <c r="KL45" s="112" t="str">
        <f t="shared" ca="1" si="1216"/>
        <v/>
      </c>
      <c r="KM45" s="112" t="str">
        <f t="shared" ca="1" si="1217"/>
        <v/>
      </c>
      <c r="KN45" s="112" t="str">
        <f t="shared" ca="1" si="1217"/>
        <v/>
      </c>
      <c r="KO45" s="112" t="str">
        <f t="shared" ca="1" si="1217"/>
        <v/>
      </c>
      <c r="KP45" s="112" t="str">
        <f t="shared" ca="1" si="1217"/>
        <v/>
      </c>
      <c r="KQ45" s="112" t="str">
        <f t="shared" ca="1" si="1217"/>
        <v/>
      </c>
      <c r="KR45" s="112" t="str">
        <f t="shared" ca="1" si="1217"/>
        <v/>
      </c>
      <c r="KS45" s="112" t="str">
        <f t="shared" ca="1" si="1188"/>
        <v/>
      </c>
      <c r="KT45" s="112" t="str">
        <f t="shared" ca="1" si="1188"/>
        <v/>
      </c>
      <c r="KU45" s="112" t="str">
        <f t="shared" ca="1" si="1188"/>
        <v/>
      </c>
      <c r="KV45" s="112" t="str">
        <f t="shared" ca="1" si="1188"/>
        <v/>
      </c>
      <c r="KW45" s="112" t="str">
        <f t="shared" ca="1" si="1188"/>
        <v/>
      </c>
      <c r="KX45" s="112" t="str">
        <f t="shared" ca="1" si="1188"/>
        <v/>
      </c>
      <c r="KY45" s="112" t="str">
        <f t="shared" ca="1" si="1188"/>
        <v/>
      </c>
      <c r="KZ45" s="112" t="str">
        <f t="shared" ca="1" si="1188"/>
        <v/>
      </c>
      <c r="LA45" s="112" t="str">
        <f t="shared" ref="LA45:LP47" ca="1" si="1239">IF(AND(OR($I45="P",$I45="S1",$I45="S2"),LA$2&gt;=$N45,LA$2&lt;=$O45,$T45&lt;&gt;""),"G",IF(AND($I45="S",LA$2&gt;=$N45,LA$2&lt;=$O45,$T45&lt;&gt;""),"O","")&amp;IF(AND($Q45&gt;0,LA$2&gt;=$N45,TODAY()&gt;=LA$2,LA$2&lt;=$O45,$T45&lt;&gt;""),"T",IF(AND(LA$2&gt;$O45,TODAY()&gt;=LA$2,OR($A45="K",$A45="L"),$R45&gt;0,OR($R45&lt;&gt;"",$O45&lt;&gt;"")),"D","")))</f>
        <v/>
      </c>
      <c r="LB45" s="112" t="str">
        <f t="shared" ca="1" si="1239"/>
        <v/>
      </c>
      <c r="LC45" s="112" t="str">
        <f t="shared" ca="1" si="1239"/>
        <v/>
      </c>
      <c r="LD45" s="112" t="str">
        <f t="shared" ca="1" si="1239"/>
        <v/>
      </c>
      <c r="LE45" s="112" t="str">
        <f t="shared" ca="1" si="1239"/>
        <v/>
      </c>
      <c r="LF45" s="112" t="str">
        <f t="shared" ca="1" si="1239"/>
        <v/>
      </c>
      <c r="LG45" s="112" t="str">
        <f t="shared" ca="1" si="1239"/>
        <v/>
      </c>
      <c r="LH45" s="112" t="str">
        <f t="shared" ca="1" si="1239"/>
        <v/>
      </c>
      <c r="LI45" s="112" t="str">
        <f t="shared" ca="1" si="1239"/>
        <v/>
      </c>
      <c r="LJ45" s="112" t="str">
        <f t="shared" ca="1" si="1239"/>
        <v/>
      </c>
      <c r="LK45" s="112" t="str">
        <f t="shared" ca="1" si="1239"/>
        <v/>
      </c>
      <c r="LL45" s="112" t="str">
        <f t="shared" ca="1" si="1239"/>
        <v/>
      </c>
      <c r="LM45" s="112" t="str">
        <f t="shared" ca="1" si="1239"/>
        <v/>
      </c>
      <c r="LN45" s="112" t="str">
        <f t="shared" ca="1" si="1239"/>
        <v/>
      </c>
      <c r="LO45" s="112" t="str">
        <f t="shared" ca="1" si="1239"/>
        <v/>
      </c>
      <c r="LP45" s="112" t="str">
        <f t="shared" ca="1" si="1239"/>
        <v/>
      </c>
      <c r="LQ45" s="112" t="str">
        <f t="shared" ca="1" si="1189"/>
        <v/>
      </c>
      <c r="LR45" s="112" t="str">
        <f t="shared" ca="1" si="1189"/>
        <v/>
      </c>
      <c r="LS45" s="112" t="str">
        <f t="shared" ca="1" si="1189"/>
        <v/>
      </c>
      <c r="LT45" s="112" t="str">
        <f t="shared" ca="1" si="1159"/>
        <v/>
      </c>
      <c r="LU45" s="112" t="str">
        <f t="shared" ca="1" si="1159"/>
        <v/>
      </c>
      <c r="LV45" s="112" t="str">
        <f t="shared" ca="1" si="1159"/>
        <v/>
      </c>
      <c r="LW45" s="112" t="str">
        <f t="shared" ca="1" si="1159"/>
        <v/>
      </c>
      <c r="LX45" s="112" t="str">
        <f t="shared" ca="1" si="1218"/>
        <v/>
      </c>
      <c r="LY45" s="112" t="str">
        <f t="shared" ca="1" si="1218"/>
        <v/>
      </c>
      <c r="LZ45" s="112" t="str">
        <f t="shared" ca="1" si="1218"/>
        <v/>
      </c>
      <c r="MA45" s="112" t="str">
        <f t="shared" ca="1" si="1218"/>
        <v/>
      </c>
      <c r="MB45" s="112" t="str">
        <f t="shared" ca="1" si="1218"/>
        <v/>
      </c>
      <c r="MC45" s="112" t="str">
        <f t="shared" ca="1" si="1218"/>
        <v/>
      </c>
      <c r="MD45" s="112" t="str">
        <f t="shared" ca="1" si="1218"/>
        <v/>
      </c>
      <c r="ME45" s="112" t="str">
        <f t="shared" ca="1" si="1218"/>
        <v/>
      </c>
      <c r="MF45" s="112" t="str">
        <f t="shared" ca="1" si="1218"/>
        <v/>
      </c>
      <c r="MG45" s="112" t="str">
        <f t="shared" ca="1" si="1219"/>
        <v/>
      </c>
      <c r="MH45" s="112" t="str">
        <f t="shared" ca="1" si="1219"/>
        <v/>
      </c>
      <c r="MI45" s="112" t="str">
        <f t="shared" ca="1" si="1219"/>
        <v/>
      </c>
      <c r="MJ45" s="112" t="str">
        <f t="shared" ca="1" si="1219"/>
        <v/>
      </c>
      <c r="MK45" s="112" t="str">
        <f t="shared" ca="1" si="1219"/>
        <v/>
      </c>
      <c r="ML45" s="112" t="str">
        <f t="shared" ca="1" si="1219"/>
        <v/>
      </c>
      <c r="MM45" s="112" t="str">
        <f t="shared" ca="1" si="1219"/>
        <v/>
      </c>
      <c r="MN45" s="112" t="str">
        <f t="shared" ca="1" si="1219"/>
        <v/>
      </c>
      <c r="MO45" s="112" t="str">
        <f t="shared" ca="1" si="1219"/>
        <v/>
      </c>
      <c r="MP45" s="112" t="str">
        <f t="shared" ca="1" si="1219"/>
        <v/>
      </c>
      <c r="MQ45" s="112" t="str">
        <f t="shared" ca="1" si="1219"/>
        <v/>
      </c>
      <c r="MR45" s="112" t="str">
        <f t="shared" ca="1" si="1219"/>
        <v/>
      </c>
      <c r="MS45" s="112" t="str">
        <f t="shared" ca="1" si="1219"/>
        <v/>
      </c>
      <c r="MT45" s="112" t="str">
        <f t="shared" ca="1" si="1219"/>
        <v/>
      </c>
      <c r="MU45" s="112" t="str">
        <f t="shared" ca="1" si="1219"/>
        <v/>
      </c>
      <c r="MV45" s="112" t="str">
        <f t="shared" ca="1" si="1190"/>
        <v/>
      </c>
      <c r="MW45" s="112" t="str">
        <f t="shared" ca="1" si="1190"/>
        <v/>
      </c>
      <c r="MX45" s="112" t="str">
        <f t="shared" ca="1" si="1190"/>
        <v/>
      </c>
      <c r="MY45" s="112" t="str">
        <f t="shared" ca="1" si="1191"/>
        <v/>
      </c>
      <c r="MZ45" s="112" t="str">
        <f t="shared" ca="1" si="1191"/>
        <v/>
      </c>
      <c r="NA45" s="112" t="str">
        <f t="shared" ca="1" si="1191"/>
        <v/>
      </c>
      <c r="NB45" s="112" t="str">
        <f t="shared" ca="1" si="1191"/>
        <v/>
      </c>
      <c r="NC45" s="112" t="str">
        <f t="shared" ca="1" si="1220"/>
        <v/>
      </c>
      <c r="ND45" s="112" t="str">
        <f t="shared" ca="1" si="1220"/>
        <v/>
      </c>
      <c r="NE45" s="112" t="str">
        <f t="shared" ca="1" si="1220"/>
        <v/>
      </c>
      <c r="NF45" s="112" t="str">
        <f t="shared" ca="1" si="1220"/>
        <v/>
      </c>
      <c r="NG45" s="112" t="str">
        <f t="shared" ca="1" si="1220"/>
        <v/>
      </c>
      <c r="NH45" s="112" t="str">
        <f t="shared" ca="1" si="1220"/>
        <v/>
      </c>
      <c r="NI45" s="112" t="str">
        <f t="shared" ca="1" si="1220"/>
        <v/>
      </c>
      <c r="NJ45" s="112" t="str">
        <f t="shared" ca="1" si="1220"/>
        <v/>
      </c>
      <c r="NK45" s="112" t="str">
        <f t="shared" ca="1" si="1220"/>
        <v/>
      </c>
      <c r="NL45" s="112" t="str">
        <f t="shared" ca="1" si="1220"/>
        <v/>
      </c>
      <c r="NM45" s="112" t="str">
        <f t="shared" ca="1" si="1220"/>
        <v/>
      </c>
      <c r="NN45" s="112" t="str">
        <f t="shared" ca="1" si="1220"/>
        <v/>
      </c>
      <c r="NO45" s="112" t="str">
        <f t="shared" ca="1" si="1220"/>
        <v/>
      </c>
      <c r="NP45" s="112" t="str">
        <f t="shared" ca="1" si="1220"/>
        <v/>
      </c>
      <c r="NQ45" s="112" t="str">
        <f t="shared" ca="1" si="1220"/>
        <v/>
      </c>
      <c r="NR45" s="112" t="str">
        <f t="shared" ca="1" si="1220"/>
        <v/>
      </c>
      <c r="NS45" s="112" t="str">
        <f t="shared" ca="1" si="1221"/>
        <v/>
      </c>
      <c r="NT45" s="112" t="str">
        <f t="shared" ca="1" si="1221"/>
        <v/>
      </c>
      <c r="NU45" s="112" t="str">
        <f t="shared" ca="1" si="1221"/>
        <v/>
      </c>
      <c r="NV45" s="112" t="str">
        <f t="shared" ca="1" si="1221"/>
        <v/>
      </c>
      <c r="NW45" s="112" t="str">
        <f t="shared" ca="1" si="1221"/>
        <v/>
      </c>
      <c r="NX45" s="112" t="str">
        <f t="shared" ca="1" si="1221"/>
        <v/>
      </c>
      <c r="NY45" s="112" t="str">
        <f t="shared" ca="1" si="1221"/>
        <v/>
      </c>
      <c r="NZ45" s="112" t="str">
        <f t="shared" ca="1" si="1221"/>
        <v/>
      </c>
      <c r="OA45" s="112" t="str">
        <f t="shared" ca="1" si="1221"/>
        <v/>
      </c>
      <c r="OB45" s="112" t="str">
        <f t="shared" ca="1" si="1221"/>
        <v/>
      </c>
      <c r="OC45" s="112" t="str">
        <f t="shared" ca="1" si="1221"/>
        <v/>
      </c>
      <c r="OD45" s="112" t="str">
        <f t="shared" ca="1" si="1221"/>
        <v/>
      </c>
      <c r="OE45" s="112" t="str">
        <f t="shared" ca="1" si="1221"/>
        <v/>
      </c>
      <c r="OF45" s="112" t="str">
        <f t="shared" ca="1" si="1221"/>
        <v/>
      </c>
      <c r="OG45" s="112" t="str">
        <f t="shared" ca="1" si="1192"/>
        <v/>
      </c>
      <c r="OH45" s="112" t="str">
        <f t="shared" ca="1" si="1192"/>
        <v/>
      </c>
      <c r="OI45" s="112" t="str">
        <f t="shared" ca="1" si="1192"/>
        <v/>
      </c>
      <c r="OJ45" s="112" t="str">
        <f t="shared" ca="1" si="1192"/>
        <v/>
      </c>
      <c r="OK45" s="112" t="str">
        <f t="shared" ca="1" si="1192"/>
        <v/>
      </c>
      <c r="OL45" s="112" t="str">
        <f t="shared" ca="1" si="1193"/>
        <v/>
      </c>
      <c r="OM45" s="112" t="str">
        <f t="shared" ca="1" si="1193"/>
        <v/>
      </c>
      <c r="ON45" s="112" t="str">
        <f t="shared" ca="1" si="1193"/>
        <v/>
      </c>
      <c r="OO45" s="112" t="str">
        <f t="shared" ca="1" si="1193"/>
        <v/>
      </c>
      <c r="OP45" s="112" t="str">
        <f t="shared" ca="1" si="1193"/>
        <v/>
      </c>
      <c r="OQ45" s="112" t="str">
        <f t="shared" ca="1" si="1193"/>
        <v/>
      </c>
      <c r="OR45" s="112" t="str">
        <f t="shared" ca="1" si="1193"/>
        <v/>
      </c>
      <c r="OS45" s="112" t="str">
        <f t="shared" ca="1" si="1193"/>
        <v/>
      </c>
      <c r="OT45" s="112" t="str">
        <f t="shared" ca="1" si="1193"/>
        <v/>
      </c>
      <c r="OU45" s="112" t="str">
        <f t="shared" ca="1" si="1193"/>
        <v/>
      </c>
      <c r="OV45" s="112" t="str">
        <f t="shared" ca="1" si="1193"/>
        <v/>
      </c>
      <c r="OW45" s="112" t="str">
        <f t="shared" ca="1" si="1193"/>
        <v/>
      </c>
      <c r="OX45" s="112" t="str">
        <f t="shared" ca="1" si="1193"/>
        <v/>
      </c>
      <c r="OY45" s="112" t="str">
        <f t="shared" ca="1" si="1193"/>
        <v/>
      </c>
      <c r="OZ45" s="112" t="str">
        <f t="shared" ca="1" si="1222"/>
        <v/>
      </c>
      <c r="PA45" s="112" t="str">
        <f t="shared" ca="1" si="1222"/>
        <v/>
      </c>
      <c r="PB45" s="112" t="str">
        <f t="shared" ca="1" si="1222"/>
        <v/>
      </c>
      <c r="PC45" s="112" t="str">
        <f t="shared" ca="1" si="1222"/>
        <v/>
      </c>
      <c r="PD45" s="112" t="str">
        <f t="shared" ca="1" si="1222"/>
        <v/>
      </c>
      <c r="PE45" s="112" t="str">
        <f t="shared" ca="1" si="1222"/>
        <v/>
      </c>
      <c r="PF45" s="112" t="str">
        <f t="shared" ca="1" si="1222"/>
        <v/>
      </c>
      <c r="PG45" s="112" t="str">
        <f t="shared" ca="1" si="1222"/>
        <v/>
      </c>
      <c r="PH45" s="112" t="str">
        <f t="shared" ca="1" si="1222"/>
        <v/>
      </c>
      <c r="PI45" s="112" t="str">
        <f t="shared" ca="1" si="1222"/>
        <v/>
      </c>
      <c r="PJ45" s="112" t="str">
        <f t="shared" ca="1" si="1194"/>
        <v/>
      </c>
      <c r="PK45" s="112" t="str">
        <f t="shared" ca="1" si="1194"/>
        <v/>
      </c>
      <c r="PL45" s="112" t="str">
        <f t="shared" ca="1" si="1194"/>
        <v/>
      </c>
      <c r="PM45" s="112" t="str">
        <f t="shared" ca="1" si="1194"/>
        <v/>
      </c>
      <c r="PN45" s="112" t="str">
        <f t="shared" ca="1" si="1194"/>
        <v/>
      </c>
      <c r="PO45" s="112" t="str">
        <f t="shared" ca="1" si="1194"/>
        <v/>
      </c>
      <c r="PP45" s="112" t="str">
        <f t="shared" ca="1" si="1195"/>
        <v/>
      </c>
      <c r="PQ45" s="112" t="str">
        <f t="shared" ca="1" si="1195"/>
        <v/>
      </c>
      <c r="PR45" s="112" t="str">
        <f t="shared" ca="1" si="1195"/>
        <v/>
      </c>
      <c r="PS45" s="112" t="str">
        <f t="shared" ca="1" si="1195"/>
        <v/>
      </c>
      <c r="PT45" s="112" t="str">
        <f t="shared" ca="1" si="1195"/>
        <v/>
      </c>
      <c r="PU45" s="112" t="str">
        <f t="shared" ca="1" si="1195"/>
        <v/>
      </c>
      <c r="PV45" s="112" t="str">
        <f t="shared" ca="1" si="1195"/>
        <v/>
      </c>
      <c r="PW45" s="112" t="str">
        <f t="shared" ca="1" si="1195"/>
        <v/>
      </c>
      <c r="PX45" s="112" t="str">
        <f t="shared" ca="1" si="1195"/>
        <v/>
      </c>
      <c r="PY45" s="112" t="str">
        <f t="shared" ca="1" si="1195"/>
        <v/>
      </c>
      <c r="PZ45" s="112" t="str">
        <f t="shared" ca="1" si="1195"/>
        <v/>
      </c>
      <c r="QA45" s="112" t="str">
        <f t="shared" ca="1" si="1195"/>
        <v/>
      </c>
      <c r="QB45" s="112" t="str">
        <f t="shared" ca="1" si="1195"/>
        <v/>
      </c>
      <c r="QC45" s="112" t="str">
        <f t="shared" ca="1" si="1195"/>
        <v/>
      </c>
      <c r="QD45" s="112" t="str">
        <f t="shared" ref="QD45:QS47" ca="1" si="1240">IF(AND(OR($I45="P",$I45="S1",$I45="S2"),QD$2&gt;=$N45,QD$2&lt;=$O45,$T45&lt;&gt;""),"G",IF(AND($I45="S",QD$2&gt;=$N45,QD$2&lt;=$O45,$T45&lt;&gt;""),"O","")&amp;IF(AND($Q45&gt;0,QD$2&gt;=$N45,TODAY()&gt;=QD$2,QD$2&lt;=$O45,$T45&lt;&gt;""),"T",IF(AND(QD$2&gt;$O45,TODAY()&gt;=QD$2,OR($A45="K",$A45="L"),$R45&gt;0,OR($R45&lt;&gt;"",$O45&lt;&gt;"")),"D","")))</f>
        <v/>
      </c>
      <c r="QE45" s="112" t="str">
        <f t="shared" ca="1" si="1240"/>
        <v/>
      </c>
      <c r="QF45" s="112" t="str">
        <f t="shared" ca="1" si="1240"/>
        <v/>
      </c>
      <c r="QG45" s="112" t="str">
        <f t="shared" ca="1" si="1240"/>
        <v/>
      </c>
      <c r="QH45" s="112" t="str">
        <f t="shared" ca="1" si="1240"/>
        <v/>
      </c>
      <c r="QI45" s="112" t="str">
        <f t="shared" ca="1" si="1240"/>
        <v/>
      </c>
      <c r="QJ45" s="112" t="str">
        <f t="shared" ca="1" si="1240"/>
        <v/>
      </c>
      <c r="QK45" s="112" t="str">
        <f t="shared" ca="1" si="1240"/>
        <v/>
      </c>
      <c r="QL45" s="112" t="str">
        <f t="shared" ca="1" si="1240"/>
        <v/>
      </c>
      <c r="QM45" s="112" t="str">
        <f t="shared" ca="1" si="1240"/>
        <v/>
      </c>
      <c r="QN45" s="112" t="str">
        <f t="shared" ca="1" si="1240"/>
        <v/>
      </c>
      <c r="QO45" s="112" t="str">
        <f t="shared" ca="1" si="1240"/>
        <v/>
      </c>
      <c r="QP45" s="112" t="str">
        <f t="shared" ca="1" si="1240"/>
        <v/>
      </c>
      <c r="QQ45" s="112" t="str">
        <f t="shared" ca="1" si="1240"/>
        <v/>
      </c>
      <c r="QR45" s="112" t="str">
        <f t="shared" ca="1" si="1240"/>
        <v/>
      </c>
      <c r="QS45" s="112" t="str">
        <f t="shared" ca="1" si="1240"/>
        <v/>
      </c>
      <c r="QT45" s="112" t="str">
        <f t="shared" ca="1" si="1197"/>
        <v/>
      </c>
      <c r="QU45" s="112" t="str">
        <f t="shared" ref="QU45:RD45" ca="1" si="1241">IF(AND(OR($I45="P",$I45="S1",$I45="S2"),QU$2&gt;=$N45,QU$2&lt;=$O45,$T45&lt;&gt;""),"G",IF(AND($I45="S",QU$2&gt;=$N45,QU$2&lt;=$O45,$T45&lt;&gt;""),"O","")&amp;IF(AND($Q45&gt;0,QU$2&gt;=$N45,TODAY()&gt;=QU$2,QU$2&lt;=$O45,$T45&lt;&gt;""),"T",IF(AND(QU$2&gt;$O45,TODAY()&gt;=QU$2,OR($A45="K",$A45="L"),$R45&gt;0,OR($R45&lt;&gt;"",$O45&lt;&gt;"")),"D","")))</f>
        <v/>
      </c>
      <c r="QV45" s="112" t="str">
        <f t="shared" ca="1" si="1241"/>
        <v/>
      </c>
      <c r="QW45" s="112" t="str">
        <f t="shared" ca="1" si="1241"/>
        <v/>
      </c>
      <c r="QX45" s="112" t="str">
        <f t="shared" ca="1" si="1241"/>
        <v/>
      </c>
      <c r="QY45" s="112" t="str">
        <f t="shared" ca="1" si="1241"/>
        <v/>
      </c>
      <c r="QZ45" s="112" t="str">
        <f t="shared" ca="1" si="1241"/>
        <v/>
      </c>
      <c r="RA45" s="112" t="str">
        <f t="shared" ca="1" si="1241"/>
        <v/>
      </c>
      <c r="RB45" s="112" t="str">
        <f t="shared" ca="1" si="1241"/>
        <v/>
      </c>
      <c r="RC45" s="112" t="str">
        <f t="shared" ca="1" si="1241"/>
        <v/>
      </c>
      <c r="RD45" s="112" t="str">
        <f t="shared" ca="1" si="1241"/>
        <v/>
      </c>
      <c r="RE45" s="112" t="str">
        <f t="shared" ca="1" si="1223"/>
        <v/>
      </c>
      <c r="RF45" s="112" t="str">
        <f t="shared" ca="1" si="1223"/>
        <v/>
      </c>
      <c r="RG45" s="112" t="str">
        <f t="shared" ca="1" si="1223"/>
        <v/>
      </c>
      <c r="RH45" s="112" t="str">
        <f t="shared" ca="1" si="1223"/>
        <v/>
      </c>
      <c r="RI45" s="112" t="str">
        <f t="shared" ca="1" si="1223"/>
        <v/>
      </c>
      <c r="RJ45" s="112" t="str">
        <f t="shared" ca="1" si="1223"/>
        <v/>
      </c>
      <c r="RK45" s="112" t="str">
        <f t="shared" ca="1" si="1223"/>
        <v/>
      </c>
      <c r="RL45" s="112" t="str">
        <f t="shared" ca="1" si="1223"/>
        <v/>
      </c>
      <c r="RM45" s="112" t="str">
        <f t="shared" ca="1" si="1223"/>
        <v/>
      </c>
      <c r="RN45" s="112" t="str">
        <f t="shared" ca="1" si="1223"/>
        <v/>
      </c>
      <c r="RO45" s="112" t="str">
        <f t="shared" ca="1" si="1223"/>
        <v/>
      </c>
      <c r="RP45" s="112" t="str">
        <f t="shared" ca="1" si="1223"/>
        <v/>
      </c>
      <c r="RQ45" s="112" t="str">
        <f t="shared" ca="1" si="1223"/>
        <v/>
      </c>
      <c r="RR45" s="112" t="str">
        <f t="shared" ca="1" si="1223"/>
        <v/>
      </c>
      <c r="RS45" s="112" t="str">
        <f t="shared" ca="1" si="1223"/>
        <v/>
      </c>
      <c r="RT45" s="112" t="str">
        <f t="shared" ca="1" si="1223"/>
        <v/>
      </c>
      <c r="RU45" s="112" t="str">
        <f t="shared" ca="1" si="1224"/>
        <v/>
      </c>
      <c r="RV45" s="112" t="str">
        <f t="shared" ca="1" si="1198"/>
        <v/>
      </c>
      <c r="RW45" s="112" t="str">
        <f t="shared" ca="1" si="1199"/>
        <v/>
      </c>
      <c r="RX45" s="112" t="str">
        <f t="shared" ref="RX45:SM48" ca="1" si="1242">IF(AND(OR($I45="P",$I45="S1",$I45="S2"),RX$2&gt;=$N45,RX$2&lt;=$O45,$T45&lt;&gt;""),"G",IF(AND($I45="S",RX$2&gt;=$N45,RX$2&lt;=$O45,$T45&lt;&gt;""),"O","")&amp;IF(AND($Q45&gt;0,RX$2&gt;=$N45,TODAY()&gt;=RX$2,RX$2&lt;=$O45,$T45&lt;&gt;""),"T",IF(AND(RX$2&gt;$O45,TODAY()&gt;=RX$2,OR($A45="K",$A45="L"),$R45&gt;0,OR($R45&lt;&gt;"",$O45&lt;&gt;"")),"D","")))</f>
        <v/>
      </c>
      <c r="RY45" s="112" t="str">
        <f t="shared" ca="1" si="1242"/>
        <v/>
      </c>
      <c r="RZ45" s="112" t="str">
        <f t="shared" ca="1" si="1242"/>
        <v/>
      </c>
      <c r="SA45" s="112" t="str">
        <f t="shared" ca="1" si="1242"/>
        <v/>
      </c>
      <c r="SB45" s="112" t="str">
        <f t="shared" ca="1" si="1242"/>
        <v/>
      </c>
      <c r="SC45" s="112" t="str">
        <f t="shared" ca="1" si="1242"/>
        <v/>
      </c>
      <c r="SD45" s="112" t="str">
        <f t="shared" ca="1" si="1242"/>
        <v/>
      </c>
      <c r="SE45" s="112" t="str">
        <f t="shared" ca="1" si="1242"/>
        <v/>
      </c>
      <c r="SF45" s="112" t="str">
        <f t="shared" ca="1" si="1242"/>
        <v/>
      </c>
      <c r="SG45" s="112" t="str">
        <f t="shared" ca="1" si="1242"/>
        <v/>
      </c>
      <c r="SH45" s="112" t="str">
        <f t="shared" ca="1" si="1242"/>
        <v/>
      </c>
      <c r="SI45" s="112" t="str">
        <f t="shared" ca="1" si="1242"/>
        <v/>
      </c>
      <c r="SJ45" s="112" t="str">
        <f t="shared" ca="1" si="1242"/>
        <v/>
      </c>
      <c r="SK45" s="112" t="str">
        <f t="shared" ca="1" si="1242"/>
        <v/>
      </c>
      <c r="SL45" s="112" t="str">
        <f t="shared" ca="1" si="1242"/>
        <v/>
      </c>
      <c r="SM45" s="112" t="str">
        <f t="shared" ca="1" si="1242"/>
        <v/>
      </c>
      <c r="SN45" s="112" t="str">
        <f t="shared" ca="1" si="1225"/>
        <v/>
      </c>
      <c r="SO45" s="112" t="str">
        <f t="shared" ca="1" si="1225"/>
        <v/>
      </c>
      <c r="SP45" s="112" t="str">
        <f t="shared" ca="1" si="1225"/>
        <v/>
      </c>
      <c r="SQ45" s="112" t="str">
        <f t="shared" ca="1" si="1225"/>
        <v/>
      </c>
      <c r="SR45" s="112" t="str">
        <f t="shared" ca="1" si="1225"/>
        <v/>
      </c>
      <c r="SS45" s="112" t="str">
        <f t="shared" ca="1" si="1225"/>
        <v/>
      </c>
      <c r="ST45" s="112" t="str">
        <f t="shared" ca="1" si="1225"/>
        <v/>
      </c>
      <c r="SU45" s="112" t="str">
        <f t="shared" ca="1" si="1225"/>
        <v/>
      </c>
      <c r="SV45" s="112" t="str">
        <f t="shared" ca="1" si="1225"/>
        <v/>
      </c>
      <c r="SW45" s="112" t="str">
        <f t="shared" ca="1" si="1225"/>
        <v/>
      </c>
      <c r="SX45" s="112" t="str">
        <f t="shared" ca="1" si="1225"/>
        <v/>
      </c>
      <c r="SY45" s="112" t="str">
        <f t="shared" ca="1" si="1225"/>
        <v/>
      </c>
      <c r="SZ45" s="112" t="str">
        <f t="shared" ca="1" si="1225"/>
        <v/>
      </c>
      <c r="TA45" s="112" t="str">
        <f t="shared" ca="1" si="1225"/>
        <v/>
      </c>
      <c r="TB45" s="112" t="str">
        <f t="shared" ca="1" si="1225"/>
        <v/>
      </c>
      <c r="TC45" s="112" t="str">
        <f t="shared" ca="1" si="1226"/>
        <v/>
      </c>
      <c r="TD45" s="112" t="str">
        <f t="shared" ca="1" si="1226"/>
        <v/>
      </c>
      <c r="TE45" s="112" t="str">
        <f t="shared" ca="1" si="1226"/>
        <v/>
      </c>
      <c r="TF45" s="112" t="str">
        <f t="shared" ca="1" si="1226"/>
        <v/>
      </c>
      <c r="TG45" s="112" t="str">
        <f t="shared" ca="1" si="1226"/>
        <v/>
      </c>
      <c r="TH45" s="112" t="str">
        <f t="shared" ca="1" si="1226"/>
        <v/>
      </c>
      <c r="TI45" s="112" t="str">
        <f t="shared" ca="1" si="1226"/>
        <v/>
      </c>
      <c r="TJ45" s="112" t="str">
        <f t="shared" ca="1" si="1226"/>
        <v/>
      </c>
      <c r="TK45" s="112" t="str">
        <f t="shared" ca="1" si="1226"/>
        <v/>
      </c>
      <c r="TL45" s="112" t="str">
        <f t="shared" ca="1" si="1226"/>
        <v/>
      </c>
      <c r="TM45" s="112" t="str">
        <f t="shared" ca="1" si="1226"/>
        <v/>
      </c>
      <c r="TN45" s="112" t="str">
        <f t="shared" ca="1" si="1226"/>
        <v/>
      </c>
      <c r="TO45" s="112" t="str">
        <f t="shared" ca="1" si="1226"/>
        <v/>
      </c>
      <c r="TP45" s="112" t="str">
        <f t="shared" ca="1" si="1226"/>
        <v/>
      </c>
      <c r="TQ45" s="112" t="str">
        <f t="shared" ca="1" si="1227"/>
        <v/>
      </c>
      <c r="TR45" s="112" t="str">
        <f t="shared" ca="1" si="1227"/>
        <v/>
      </c>
      <c r="TS45" s="112" t="str">
        <f t="shared" ca="1" si="1227"/>
        <v/>
      </c>
      <c r="TT45" s="112" t="str">
        <f t="shared" ca="1" si="1227"/>
        <v/>
      </c>
      <c r="TU45" s="112" t="str">
        <f t="shared" ca="1" si="1227"/>
        <v/>
      </c>
      <c r="TV45" s="112" t="str">
        <f t="shared" ca="1" si="1227"/>
        <v/>
      </c>
      <c r="TW45" s="112" t="str">
        <f t="shared" ca="1" si="1227"/>
        <v/>
      </c>
      <c r="TX45" s="112" t="str">
        <f t="shared" ca="1" si="1227"/>
        <v/>
      </c>
      <c r="TY45" s="112" t="str">
        <f t="shared" ca="1" si="1227"/>
        <v/>
      </c>
      <c r="TZ45" s="112" t="str">
        <f t="shared" ca="1" si="1227"/>
        <v/>
      </c>
      <c r="UA45" s="112" t="str">
        <f t="shared" ca="1" si="1227"/>
        <v/>
      </c>
      <c r="UB45" s="112" t="str">
        <f t="shared" ca="1" si="1227"/>
        <v/>
      </c>
      <c r="UC45" s="112" t="str">
        <f t="shared" ca="1" si="1227"/>
        <v/>
      </c>
      <c r="UD45" s="112" t="str">
        <f t="shared" ca="1" si="1227"/>
        <v/>
      </c>
      <c r="UE45" s="112" t="str">
        <f t="shared" ca="1" si="1227"/>
        <v/>
      </c>
      <c r="UF45" s="112" t="str">
        <f t="shared" ca="1" si="1227"/>
        <v/>
      </c>
      <c r="UG45" s="112" t="str">
        <f t="shared" ca="1" si="1228"/>
        <v/>
      </c>
      <c r="UH45" s="112" t="str">
        <f t="shared" ca="1" si="1202"/>
        <v/>
      </c>
      <c r="UI45" s="112" t="str">
        <f t="shared" ca="1" si="1203"/>
        <v/>
      </c>
      <c r="UJ45" s="112" t="str">
        <f t="shared" ref="UJ45:UY48" ca="1" si="1243">IF(AND(OR($I45="P",$I45="S1",$I45="S2"),UJ$2&gt;=$N45,UJ$2&lt;=$O45,$T45&lt;&gt;""),"G",IF(AND($I45="S",UJ$2&gt;=$N45,UJ$2&lt;=$O45,$T45&lt;&gt;""),"O","")&amp;IF(AND($Q45&gt;0,UJ$2&gt;=$N45,TODAY()&gt;=UJ$2,UJ$2&lt;=$O45,$T45&lt;&gt;""),"T",IF(AND(UJ$2&gt;$O45,TODAY()&gt;=UJ$2,OR($A45="K",$A45="L"),$R45&gt;0,OR($R45&lt;&gt;"",$O45&lt;&gt;"")),"D","")))</f>
        <v/>
      </c>
      <c r="UK45" s="112" t="str">
        <f t="shared" ca="1" si="1243"/>
        <v/>
      </c>
      <c r="UL45" s="112" t="str">
        <f t="shared" ca="1" si="1243"/>
        <v/>
      </c>
      <c r="UM45" s="112" t="str">
        <f t="shared" ca="1" si="1243"/>
        <v/>
      </c>
      <c r="UN45" s="112" t="str">
        <f t="shared" ca="1" si="1243"/>
        <v/>
      </c>
      <c r="UO45" s="112" t="str">
        <f t="shared" ca="1" si="1243"/>
        <v/>
      </c>
      <c r="UP45" s="112" t="str">
        <f t="shared" ca="1" si="1243"/>
        <v/>
      </c>
      <c r="UQ45" s="112" t="str">
        <f t="shared" ca="1" si="1243"/>
        <v/>
      </c>
      <c r="UR45" s="112" t="str">
        <f t="shared" ca="1" si="1243"/>
        <v/>
      </c>
      <c r="US45" s="112" t="str">
        <f t="shared" ca="1" si="1243"/>
        <v/>
      </c>
      <c r="UT45" s="112" t="str">
        <f t="shared" ca="1" si="1243"/>
        <v/>
      </c>
      <c r="UU45" s="112" t="str">
        <f t="shared" ca="1" si="1243"/>
        <v/>
      </c>
      <c r="UV45" s="112" t="str">
        <f t="shared" ca="1" si="1243"/>
        <v/>
      </c>
      <c r="UW45" s="112" t="str">
        <f t="shared" ca="1" si="1243"/>
        <v/>
      </c>
      <c r="UX45" s="112" t="str">
        <f t="shared" ca="1" si="1243"/>
        <v/>
      </c>
      <c r="UY45" s="112" t="str">
        <f t="shared" ca="1" si="1243"/>
        <v/>
      </c>
      <c r="UZ45" s="112" t="str">
        <f t="shared" ca="1" si="1229"/>
        <v/>
      </c>
      <c r="VA45" s="112" t="str">
        <f t="shared" ca="1" si="1229"/>
        <v/>
      </c>
      <c r="VB45" s="112" t="str">
        <f t="shared" ca="1" si="1229"/>
        <v/>
      </c>
      <c r="VC45" s="112" t="str">
        <f t="shared" ca="1" si="1229"/>
        <v/>
      </c>
      <c r="VD45" s="112" t="str">
        <f t="shared" ca="1" si="1229"/>
        <v/>
      </c>
      <c r="VE45" s="112" t="str">
        <f t="shared" ca="1" si="1229"/>
        <v/>
      </c>
      <c r="VF45" s="112" t="str">
        <f t="shared" ca="1" si="1229"/>
        <v/>
      </c>
      <c r="VG45" s="112" t="str">
        <f t="shared" ca="1" si="1229"/>
        <v/>
      </c>
      <c r="VH45" s="112" t="str">
        <f t="shared" ca="1" si="1229"/>
        <v/>
      </c>
      <c r="VI45" s="112" t="str">
        <f t="shared" ca="1" si="1229"/>
        <v/>
      </c>
      <c r="VJ45" s="112" t="str">
        <f t="shared" ca="1" si="1229"/>
        <v/>
      </c>
      <c r="VK45" s="112" t="str">
        <f t="shared" ca="1" si="1229"/>
        <v/>
      </c>
      <c r="VL45" s="112" t="str">
        <f t="shared" ca="1" si="1229"/>
        <v/>
      </c>
      <c r="VM45" s="112" t="str">
        <f t="shared" ca="1" si="1229"/>
        <v/>
      </c>
      <c r="VN45" s="112" t="str">
        <f t="shared" ca="1" si="1229"/>
        <v/>
      </c>
      <c r="VO45" s="112" t="str">
        <f t="shared" ca="1" si="1230"/>
        <v/>
      </c>
      <c r="VP45" s="112" t="str">
        <f t="shared" ca="1" si="1230"/>
        <v/>
      </c>
      <c r="VQ45" s="112" t="str">
        <f t="shared" ca="1" si="1230"/>
        <v/>
      </c>
      <c r="VR45" s="112" t="str">
        <f t="shared" ca="1" si="1230"/>
        <v/>
      </c>
      <c r="VS45" s="112" t="str">
        <f t="shared" ca="1" si="1230"/>
        <v/>
      </c>
      <c r="VT45" s="112" t="str">
        <f t="shared" ca="1" si="1230"/>
        <v/>
      </c>
      <c r="VU45" s="112" t="str">
        <f t="shared" ca="1" si="1230"/>
        <v/>
      </c>
      <c r="VV45" s="112" t="str">
        <f t="shared" ca="1" si="1230"/>
        <v/>
      </c>
      <c r="VW45" s="112" t="str">
        <f t="shared" ca="1" si="1230"/>
        <v/>
      </c>
      <c r="VX45" s="112" t="str">
        <f t="shared" ca="1" si="1230"/>
        <v/>
      </c>
      <c r="VY45" s="112" t="str">
        <f t="shared" ca="1" si="1230"/>
        <v/>
      </c>
      <c r="VZ45" s="112" t="str">
        <f t="shared" ca="1" si="1230"/>
        <v/>
      </c>
      <c r="WA45" s="112" t="str">
        <f t="shared" ca="1" si="1230"/>
        <v/>
      </c>
      <c r="WB45" s="112" t="str">
        <f t="shared" ca="1" si="1230"/>
        <v/>
      </c>
      <c r="WC45" s="112" t="str">
        <f t="shared" ca="1" si="1231"/>
        <v/>
      </c>
      <c r="WD45" s="112" t="str">
        <f t="shared" ca="1" si="1231"/>
        <v/>
      </c>
      <c r="WE45" s="112" t="str">
        <f t="shared" ca="1" si="1231"/>
        <v/>
      </c>
      <c r="WF45" s="112" t="str">
        <f t="shared" ca="1" si="1231"/>
        <v/>
      </c>
      <c r="WG45" s="112" t="str">
        <f t="shared" ca="1" si="1231"/>
        <v/>
      </c>
      <c r="WH45" s="112" t="str">
        <f t="shared" ca="1" si="1231"/>
        <v/>
      </c>
      <c r="WI45" s="112" t="str">
        <f t="shared" ca="1" si="1231"/>
        <v/>
      </c>
      <c r="WJ45" s="112" t="str">
        <f t="shared" ca="1" si="1231"/>
        <v/>
      </c>
      <c r="WK45" s="112" t="str">
        <f t="shared" ca="1" si="1231"/>
        <v/>
      </c>
      <c r="WL45" s="112" t="str">
        <f t="shared" ca="1" si="1231"/>
        <v/>
      </c>
      <c r="WM45" s="112" t="str">
        <f t="shared" ca="1" si="1231"/>
        <v/>
      </c>
      <c r="WN45" s="112" t="str">
        <f t="shared" ca="1" si="1231"/>
        <v/>
      </c>
      <c r="WO45" s="112" t="str">
        <f t="shared" ca="1" si="1231"/>
        <v/>
      </c>
      <c r="WP45" s="112" t="str">
        <f t="shared" ca="1" si="1231"/>
        <v/>
      </c>
      <c r="WQ45" s="112" t="str">
        <f t="shared" ca="1" si="1231"/>
        <v/>
      </c>
      <c r="WR45" s="112" t="str">
        <f t="shared" ca="1" si="1231"/>
        <v/>
      </c>
      <c r="WS45" s="112" t="str">
        <f t="shared" ca="1" si="1232"/>
        <v/>
      </c>
      <c r="WT45" s="112" t="str">
        <f t="shared" ca="1" si="1206"/>
        <v/>
      </c>
      <c r="WU45" s="112" t="str">
        <f t="shared" ca="1" si="1207"/>
        <v/>
      </c>
      <c r="WV45" s="112" t="str">
        <f t="shared" ref="WV45:XK48" ca="1" si="1244">IF(AND(OR($I45="P",$I45="S1",$I45="S2"),WV$2&gt;=$N45,WV$2&lt;=$O45,$T45&lt;&gt;""),"G",IF(AND($I45="S",WV$2&gt;=$N45,WV$2&lt;=$O45,$T45&lt;&gt;""),"O","")&amp;IF(AND($Q45&gt;0,WV$2&gt;=$N45,TODAY()&gt;=WV$2,WV$2&lt;=$O45,$T45&lt;&gt;""),"T",IF(AND(WV$2&gt;$O45,TODAY()&gt;=WV$2,OR($A45="K",$A45="L"),$R45&gt;0,OR($R45&lt;&gt;"",$O45&lt;&gt;"")),"D","")))</f>
        <v/>
      </c>
      <c r="WW45" s="112" t="str">
        <f t="shared" ca="1" si="1244"/>
        <v/>
      </c>
      <c r="WX45" s="112" t="str">
        <f t="shared" ca="1" si="1244"/>
        <v/>
      </c>
      <c r="WY45" s="112" t="str">
        <f t="shared" ca="1" si="1244"/>
        <v/>
      </c>
      <c r="WZ45" s="112" t="str">
        <f t="shared" ca="1" si="1244"/>
        <v/>
      </c>
      <c r="XA45" s="112" t="str">
        <f t="shared" ca="1" si="1244"/>
        <v/>
      </c>
      <c r="XB45" s="112" t="str">
        <f t="shared" ca="1" si="1244"/>
        <v/>
      </c>
      <c r="XC45" s="112" t="str">
        <f t="shared" ca="1" si="1244"/>
        <v/>
      </c>
      <c r="XD45" s="112" t="str">
        <f t="shared" ca="1" si="1244"/>
        <v/>
      </c>
      <c r="XE45" s="112" t="str">
        <f t="shared" ca="1" si="1244"/>
        <v/>
      </c>
      <c r="XF45" s="112" t="str">
        <f t="shared" ca="1" si="1244"/>
        <v/>
      </c>
      <c r="XG45" s="112" t="str">
        <f t="shared" ca="1" si="1244"/>
        <v/>
      </c>
      <c r="XH45" s="112" t="str">
        <f t="shared" ca="1" si="1244"/>
        <v/>
      </c>
      <c r="XI45" s="112" t="str">
        <f t="shared" ca="1" si="1244"/>
        <v/>
      </c>
      <c r="XJ45" s="112" t="str">
        <f t="shared" ca="1" si="1244"/>
        <v/>
      </c>
      <c r="XK45" s="112" t="str">
        <f t="shared" ca="1" si="1244"/>
        <v/>
      </c>
      <c r="XL45" s="112" t="str">
        <f t="shared" ca="1" si="1233"/>
        <v/>
      </c>
      <c r="XM45" s="112" t="str">
        <f t="shared" ca="1" si="1233"/>
        <v/>
      </c>
      <c r="XN45" s="112" t="str">
        <f t="shared" ca="1" si="1233"/>
        <v/>
      </c>
      <c r="XO45" s="112" t="str">
        <f t="shared" ca="1" si="1233"/>
        <v/>
      </c>
      <c r="XP45" s="112" t="str">
        <f t="shared" ca="1" si="1233"/>
        <v/>
      </c>
      <c r="XQ45" s="112" t="str">
        <f t="shared" ca="1" si="1233"/>
        <v/>
      </c>
      <c r="XR45" s="112" t="str">
        <f t="shared" ca="1" si="1233"/>
        <v/>
      </c>
      <c r="XS45" s="112" t="str">
        <f t="shared" ca="1" si="1233"/>
        <v/>
      </c>
      <c r="XT45" s="112" t="str">
        <f t="shared" ca="1" si="1233"/>
        <v/>
      </c>
      <c r="XU45" s="112" t="str">
        <f t="shared" ca="1" si="1233"/>
        <v/>
      </c>
      <c r="XV45" s="112" t="str">
        <f t="shared" ca="1" si="1233"/>
        <v/>
      </c>
      <c r="XW45" s="112" t="str">
        <f t="shared" ca="1" si="1233"/>
        <v/>
      </c>
      <c r="XX45" s="112" t="str">
        <f t="shared" ca="1" si="1233"/>
        <v/>
      </c>
      <c r="XY45" s="112" t="str">
        <f t="shared" ca="1" si="1233"/>
        <v/>
      </c>
      <c r="XZ45" s="112" t="str">
        <f t="shared" ca="1" si="1233"/>
        <v/>
      </c>
      <c r="YA45" s="112" t="str">
        <f t="shared" ca="1" si="1234"/>
        <v/>
      </c>
      <c r="YB45" s="112" t="str">
        <f t="shared" ca="1" si="1234"/>
        <v/>
      </c>
      <c r="YC45" s="112" t="str">
        <f t="shared" ca="1" si="1234"/>
        <v/>
      </c>
      <c r="YD45" s="112" t="str">
        <f t="shared" ca="1" si="1234"/>
        <v/>
      </c>
      <c r="YE45" s="112" t="str">
        <f t="shared" ca="1" si="1234"/>
        <v/>
      </c>
      <c r="YF45" s="112" t="str">
        <f t="shared" ca="1" si="1234"/>
        <v/>
      </c>
      <c r="YG45" s="112" t="str">
        <f t="shared" ca="1" si="1234"/>
        <v/>
      </c>
      <c r="YH45" s="112" t="str">
        <f t="shared" ca="1" si="1234"/>
        <v/>
      </c>
      <c r="YI45" s="112" t="str">
        <f t="shared" ca="1" si="1234"/>
        <v/>
      </c>
      <c r="YJ45" s="112" t="str">
        <f t="shared" ca="1" si="1234"/>
        <v/>
      </c>
      <c r="YK45" s="112" t="str">
        <f t="shared" ca="1" si="1234"/>
        <v/>
      </c>
      <c r="YL45" s="112" t="str">
        <f t="shared" ca="1" si="1234"/>
        <v/>
      </c>
      <c r="YM45" s="112" t="str">
        <f t="shared" ca="1" si="1234"/>
        <v/>
      </c>
      <c r="YN45" s="112" t="str">
        <f t="shared" ca="1" si="1234"/>
        <v/>
      </c>
      <c r="YO45" s="112" t="str">
        <f t="shared" ca="1" si="1235"/>
        <v/>
      </c>
      <c r="YP45" s="112" t="str">
        <f t="shared" ca="1" si="1235"/>
        <v/>
      </c>
      <c r="YQ45" s="112" t="str">
        <f t="shared" ca="1" si="1235"/>
        <v/>
      </c>
      <c r="YR45" s="112" t="str">
        <f t="shared" ca="1" si="1235"/>
        <v/>
      </c>
      <c r="YS45" s="112" t="str">
        <f t="shared" ca="1" si="1235"/>
        <v/>
      </c>
      <c r="YT45" s="112" t="str">
        <f t="shared" ca="1" si="1235"/>
        <v/>
      </c>
      <c r="YU45" s="112" t="str">
        <f t="shared" ca="1" si="1235"/>
        <v/>
      </c>
      <c r="YV45" s="112" t="str">
        <f t="shared" ca="1" si="1235"/>
        <v/>
      </c>
      <c r="YW45" s="112" t="str">
        <f t="shared" ca="1" si="1235"/>
        <v/>
      </c>
      <c r="YX45" s="112" t="str">
        <f t="shared" ca="1" si="1235"/>
        <v/>
      </c>
      <c r="YY45" s="112" t="str">
        <f t="shared" ca="1" si="1235"/>
        <v/>
      </c>
      <c r="YZ45" s="112" t="str">
        <f t="shared" ca="1" si="1235"/>
        <v/>
      </c>
      <c r="ZA45" s="112" t="str">
        <f t="shared" ca="1" si="1235"/>
        <v/>
      </c>
      <c r="ZB45" s="112" t="str">
        <f t="shared" ca="1" si="1235"/>
        <v/>
      </c>
      <c r="ZC45" s="112" t="str">
        <f t="shared" ca="1" si="1235"/>
        <v/>
      </c>
      <c r="ZD45" s="112" t="str">
        <f t="shared" ca="1" si="1235"/>
        <v/>
      </c>
      <c r="ZE45" s="112" t="str">
        <f t="shared" ca="1" si="1236"/>
        <v/>
      </c>
      <c r="ZF45" s="112" t="str">
        <f t="shared" ca="1" si="1210"/>
        <v/>
      </c>
      <c r="ZG45" s="112" t="str">
        <f t="shared" ca="1" si="1211"/>
        <v/>
      </c>
      <c r="ZH45" s="112" t="str">
        <f t="shared" ref="ZH45:ZQ45" ca="1" si="1245">IF(AND(OR($I45="P",$I45="S1",$I45="S2"),ZH$2&gt;=$N45,ZH$2&lt;=$O45,$T45&lt;&gt;""),"G",IF(AND($I45="S",ZH$2&gt;=$N45,ZH$2&lt;=$O45,$T45&lt;&gt;""),"O","")&amp;IF(AND($Q45&gt;0,ZH$2&gt;=$N45,TODAY()&gt;=ZH$2,ZH$2&lt;=$O45,$T45&lt;&gt;""),"T",IF(AND(ZH$2&gt;$O45,TODAY()&gt;=ZH$2,OR($A45="K",$A45="L"),$R45&gt;0,OR($R45&lt;&gt;"",$O45&lt;&gt;"")),"D","")))</f>
        <v/>
      </c>
      <c r="ZI45" s="112" t="str">
        <f t="shared" ca="1" si="1245"/>
        <v/>
      </c>
      <c r="ZJ45" s="112" t="str">
        <f t="shared" ca="1" si="1245"/>
        <v/>
      </c>
      <c r="ZK45" s="112" t="str">
        <f t="shared" ca="1" si="1245"/>
        <v/>
      </c>
      <c r="ZL45" s="112" t="str">
        <f t="shared" ca="1" si="1245"/>
        <v/>
      </c>
      <c r="ZM45" s="112" t="str">
        <f t="shared" ca="1" si="1245"/>
        <v/>
      </c>
      <c r="ZN45" s="112" t="str">
        <f t="shared" ca="1" si="1245"/>
        <v/>
      </c>
      <c r="ZO45" s="112" t="str">
        <f t="shared" ca="1" si="1245"/>
        <v/>
      </c>
      <c r="ZP45" s="112" t="str">
        <f t="shared" ca="1" si="1245"/>
        <v/>
      </c>
      <c r="ZQ45" s="112" t="str">
        <f t="shared" ca="1" si="1245"/>
        <v/>
      </c>
    </row>
    <row r="46" spans="1:693" ht="18" outlineLevel="2">
      <c r="A46" s="83" t="str">
        <f t="shared" ca="1" si="1020"/>
        <v>K</v>
      </c>
      <c r="B46" s="25"/>
      <c r="C46" s="25" t="s">
        <v>26</v>
      </c>
      <c r="D46" s="47"/>
      <c r="E46" s="136"/>
      <c r="F46" s="137"/>
      <c r="G46" s="138"/>
      <c r="H46" s="42" t="s">
        <v>28</v>
      </c>
      <c r="I46" s="122" t="s">
        <v>41</v>
      </c>
      <c r="J46" s="128"/>
      <c r="K46" s="147"/>
      <c r="L46" s="148"/>
      <c r="M46" s="76">
        <f t="shared" si="1021"/>
        <v>78</v>
      </c>
      <c r="N46" s="51">
        <v>40833</v>
      </c>
      <c r="O46" s="115">
        <v>40940</v>
      </c>
      <c r="P46" s="53">
        <f t="shared" ca="1" si="1099"/>
        <v>0.76923076923076927</v>
      </c>
      <c r="Q46" s="96">
        <f t="shared" ca="1" si="1022"/>
        <v>60</v>
      </c>
      <c r="R46" s="124">
        <f t="shared" ca="1" si="1023"/>
        <v>-19</v>
      </c>
      <c r="S46" s="101">
        <f t="shared" si="1024"/>
        <v>40833</v>
      </c>
      <c r="T46" s="125">
        <f t="shared" ca="1" si="1025"/>
        <v>40893</v>
      </c>
      <c r="U46" s="155"/>
      <c r="V46" s="156"/>
      <c r="W46" s="85"/>
      <c r="X46" s="131" t="str">
        <f t="shared" ca="1" si="1237"/>
        <v/>
      </c>
      <c r="Y46" s="112" t="str">
        <f t="shared" ca="1" si="1237"/>
        <v/>
      </c>
      <c r="Z46" s="112" t="str">
        <f t="shared" ca="1" si="1237"/>
        <v/>
      </c>
      <c r="AA46" s="112" t="str">
        <f t="shared" ca="1" si="1237"/>
        <v/>
      </c>
      <c r="AB46" s="112" t="str">
        <f t="shared" ca="1" si="1237"/>
        <v/>
      </c>
      <c r="AC46" s="112" t="str">
        <f t="shared" ca="1" si="1237"/>
        <v/>
      </c>
      <c r="AD46" s="112" t="str">
        <f t="shared" ca="1" si="1237"/>
        <v/>
      </c>
      <c r="AE46" s="112" t="str">
        <f t="shared" ca="1" si="1237"/>
        <v/>
      </c>
      <c r="AF46" s="112" t="str">
        <f t="shared" ca="1" si="1237"/>
        <v/>
      </c>
      <c r="AG46" s="112" t="str">
        <f t="shared" ca="1" si="1237"/>
        <v/>
      </c>
      <c r="AH46" s="112" t="str">
        <f t="shared" ca="1" si="1237"/>
        <v/>
      </c>
      <c r="AI46" s="112" t="str">
        <f t="shared" ca="1" si="1237"/>
        <v/>
      </c>
      <c r="AJ46" s="112" t="str">
        <f t="shared" ca="1" si="1237"/>
        <v/>
      </c>
      <c r="AK46" s="112" t="str">
        <f t="shared" ca="1" si="1237"/>
        <v/>
      </c>
      <c r="AL46" s="112" t="str">
        <f t="shared" ca="1" si="1237"/>
        <v/>
      </c>
      <c r="AM46" s="112" t="str">
        <f t="shared" ca="1" si="1237"/>
        <v/>
      </c>
      <c r="AN46" s="112" t="str">
        <f t="shared" ca="1" si="1212"/>
        <v/>
      </c>
      <c r="AO46" s="112" t="str">
        <f t="shared" ca="1" si="1212"/>
        <v/>
      </c>
      <c r="AP46" s="112" t="str">
        <f t="shared" ca="1" si="1212"/>
        <v/>
      </c>
      <c r="AQ46" s="112" t="str">
        <f t="shared" ca="1" si="1212"/>
        <v/>
      </c>
      <c r="AR46" s="112" t="str">
        <f t="shared" ca="1" si="1212"/>
        <v/>
      </c>
      <c r="AS46" s="112" t="str">
        <f t="shared" ca="1" si="1212"/>
        <v/>
      </c>
      <c r="AT46" s="112" t="str">
        <f t="shared" ca="1" si="1212"/>
        <v/>
      </c>
      <c r="AU46" s="112" t="str">
        <f t="shared" ca="1" si="1212"/>
        <v/>
      </c>
      <c r="AV46" s="112" t="str">
        <f t="shared" ca="1" si="1212"/>
        <v/>
      </c>
      <c r="AW46" s="112" t="str">
        <f t="shared" ca="1" si="1212"/>
        <v/>
      </c>
      <c r="AX46" s="112" t="str">
        <f t="shared" ca="1" si="1212"/>
        <v/>
      </c>
      <c r="AY46" s="112" t="str">
        <f t="shared" ca="1" si="1212"/>
        <v/>
      </c>
      <c r="AZ46" s="112" t="str">
        <f t="shared" ca="1" si="1212"/>
        <v/>
      </c>
      <c r="BA46" s="112" t="str">
        <f t="shared" ca="1" si="1212"/>
        <v/>
      </c>
      <c r="BB46" s="112" t="str">
        <f t="shared" ca="1" si="1212"/>
        <v/>
      </c>
      <c r="BC46" s="112" t="str">
        <f t="shared" ca="1" si="1173"/>
        <v/>
      </c>
      <c r="BD46" s="112" t="str">
        <f t="shared" ca="1" si="1173"/>
        <v/>
      </c>
      <c r="BE46" s="112" t="str">
        <f t="shared" ca="1" si="1173"/>
        <v/>
      </c>
      <c r="BF46" s="112" t="str">
        <f t="shared" ca="1" si="1173"/>
        <v/>
      </c>
      <c r="BG46" s="112" t="str">
        <f t="shared" ca="1" si="1173"/>
        <v/>
      </c>
      <c r="BH46" s="112" t="str">
        <f t="shared" ca="1" si="1173"/>
        <v/>
      </c>
      <c r="BI46" s="112" t="str">
        <f t="shared" ca="1" si="1173"/>
        <v/>
      </c>
      <c r="BJ46" s="112" t="str">
        <f t="shared" ca="1" si="1173"/>
        <v/>
      </c>
      <c r="BK46" s="112" t="str">
        <f t="shared" ca="1" si="1173"/>
        <v/>
      </c>
      <c r="BL46" s="112" t="str">
        <f t="shared" ca="1" si="1173"/>
        <v/>
      </c>
      <c r="BM46" s="112" t="str">
        <f t="shared" ca="1" si="1173"/>
        <v/>
      </c>
      <c r="BN46" s="112" t="str">
        <f t="shared" ca="1" si="1173"/>
        <v/>
      </c>
      <c r="BO46" s="112" t="str">
        <f t="shared" ca="1" si="1173"/>
        <v/>
      </c>
      <c r="BP46" s="112" t="str">
        <f t="shared" ca="1" si="1173"/>
        <v/>
      </c>
      <c r="BQ46" s="112" t="str">
        <f t="shared" ca="1" si="1173"/>
        <v/>
      </c>
      <c r="BR46" s="112" t="str">
        <f t="shared" ref="BR46:CG47" ca="1" si="1246">IF(AND(OR($I46="P",$I46="S1",$I46="S2"),BR$2&gt;=$N46,BR$2&lt;=$O46,$T46&lt;&gt;""),"G",IF(AND($I46="S",BR$2&gt;=$N46,BR$2&lt;=$O46,$T46&lt;&gt;""),"O","")&amp;IF(AND($Q46&gt;0,BR$2&gt;=$N46,TODAY()&gt;=BR$2,BR$2&lt;=$O46,$T46&lt;&gt;""),"T",IF(AND(BR$2&gt;$O46,TODAY()&gt;=BR$2,OR($A46="K",$A46="L"),$R46&gt;0,OR($R46&lt;&gt;"",$O46&lt;&gt;"")),"D","")))</f>
        <v/>
      </c>
      <c r="BS46" s="112" t="str">
        <f t="shared" ca="1" si="1246"/>
        <v/>
      </c>
      <c r="BT46" s="112" t="str">
        <f t="shared" ca="1" si="1246"/>
        <v/>
      </c>
      <c r="BU46" s="112" t="str">
        <f t="shared" ca="1" si="1246"/>
        <v/>
      </c>
      <c r="BV46" s="112" t="str">
        <f t="shared" ca="1" si="1246"/>
        <v/>
      </c>
      <c r="BW46" s="112" t="str">
        <f t="shared" ca="1" si="1246"/>
        <v/>
      </c>
      <c r="BX46" s="112" t="str">
        <f t="shared" ca="1" si="1246"/>
        <v/>
      </c>
      <c r="BY46" s="112" t="str">
        <f t="shared" ca="1" si="1246"/>
        <v/>
      </c>
      <c r="BZ46" s="112" t="str">
        <f t="shared" ca="1" si="1246"/>
        <v/>
      </c>
      <c r="CA46" s="112" t="str">
        <f t="shared" ca="1" si="1246"/>
        <v/>
      </c>
      <c r="CB46" s="112" t="str">
        <f t="shared" ca="1" si="1246"/>
        <v/>
      </c>
      <c r="CC46" s="112" t="str">
        <f t="shared" ca="1" si="1246"/>
        <v/>
      </c>
      <c r="CD46" s="112" t="str">
        <f t="shared" ca="1" si="1246"/>
        <v/>
      </c>
      <c r="CE46" s="112" t="str">
        <f t="shared" ca="1" si="1246"/>
        <v/>
      </c>
      <c r="CF46" s="112" t="str">
        <f t="shared" ca="1" si="1246"/>
        <v/>
      </c>
      <c r="CG46" s="112" t="str">
        <f t="shared" ca="1" si="1246"/>
        <v/>
      </c>
      <c r="CH46" s="112" t="str">
        <f t="shared" ca="1" si="1175"/>
        <v/>
      </c>
      <c r="CI46" s="112" t="str">
        <f t="shared" ca="1" si="1175"/>
        <v/>
      </c>
      <c r="CJ46" s="112" t="str">
        <f t="shared" ca="1" si="1175"/>
        <v/>
      </c>
      <c r="CK46" s="112" t="str">
        <f t="shared" ca="1" si="1175"/>
        <v/>
      </c>
      <c r="CL46" s="112" t="str">
        <f t="shared" ca="1" si="1175"/>
        <v/>
      </c>
      <c r="CM46" s="112" t="str">
        <f t="shared" ca="1" si="1175"/>
        <v/>
      </c>
      <c r="CN46" s="112" t="str">
        <f t="shared" ca="1" si="1175"/>
        <v/>
      </c>
      <c r="CO46" s="112" t="str">
        <f t="shared" ca="1" si="1175"/>
        <v/>
      </c>
      <c r="CP46" s="112" t="str">
        <f t="shared" ca="1" si="1175"/>
        <v/>
      </c>
      <c r="CQ46" s="112" t="str">
        <f t="shared" ca="1" si="1175"/>
        <v/>
      </c>
      <c r="CR46" s="112" t="str">
        <f t="shared" ca="1" si="1175"/>
        <v/>
      </c>
      <c r="CS46" s="112" t="str">
        <f t="shared" ca="1" si="1175"/>
        <v/>
      </c>
      <c r="CT46" s="112" t="str">
        <f t="shared" ca="1" si="1175"/>
        <v/>
      </c>
      <c r="CU46" s="112" t="str">
        <f t="shared" ca="1" si="1175"/>
        <v/>
      </c>
      <c r="CV46" s="112" t="str">
        <f t="shared" ca="1" si="1175"/>
        <v/>
      </c>
      <c r="CW46" s="112" t="str">
        <f t="shared" ca="1" si="1175"/>
        <v/>
      </c>
      <c r="CX46" s="112" t="str">
        <f t="shared" ca="1" si="1176"/>
        <v/>
      </c>
      <c r="CY46" s="112" t="str">
        <f t="shared" ca="1" si="1176"/>
        <v/>
      </c>
      <c r="CZ46" s="112" t="str">
        <f t="shared" ca="1" si="1176"/>
        <v/>
      </c>
      <c r="DA46" s="112" t="str">
        <f t="shared" ca="1" si="1176"/>
        <v/>
      </c>
      <c r="DB46" s="112" t="str">
        <f t="shared" ca="1" si="1176"/>
        <v/>
      </c>
      <c r="DC46" s="112" t="str">
        <f t="shared" ca="1" si="1176"/>
        <v/>
      </c>
      <c r="DD46" s="112" t="str">
        <f t="shared" ca="1" si="1176"/>
        <v/>
      </c>
      <c r="DE46" s="112" t="str">
        <f t="shared" ca="1" si="1176"/>
        <v/>
      </c>
      <c r="DF46" s="112" t="str">
        <f t="shared" ca="1" si="1176"/>
        <v/>
      </c>
      <c r="DG46" s="112" t="str">
        <f t="shared" ca="1" si="1176"/>
        <v/>
      </c>
      <c r="DH46" s="112" t="str">
        <f t="shared" ca="1" si="1176"/>
        <v/>
      </c>
      <c r="DI46" s="112" t="str">
        <f t="shared" ca="1" si="1176"/>
        <v/>
      </c>
      <c r="DJ46" s="112" t="str">
        <f t="shared" ca="1" si="1176"/>
        <v/>
      </c>
      <c r="DK46" s="112" t="str">
        <f t="shared" ca="1" si="1176"/>
        <v/>
      </c>
      <c r="DL46" s="112" t="str">
        <f t="shared" ca="1" si="1176"/>
        <v/>
      </c>
      <c r="DM46" s="112" t="str">
        <f t="shared" ca="1" si="1177"/>
        <v/>
      </c>
      <c r="DN46" s="112" t="str">
        <f t="shared" ca="1" si="1177"/>
        <v/>
      </c>
      <c r="DO46" s="112" t="str">
        <f t="shared" ca="1" si="1177"/>
        <v/>
      </c>
      <c r="DP46" s="112" t="str">
        <f t="shared" ca="1" si="1177"/>
        <v/>
      </c>
      <c r="DQ46" s="112" t="str">
        <f t="shared" ca="1" si="1177"/>
        <v/>
      </c>
      <c r="DR46" s="112" t="str">
        <f t="shared" ca="1" si="1177"/>
        <v/>
      </c>
      <c r="DS46" s="112" t="str">
        <f t="shared" ca="1" si="1177"/>
        <v/>
      </c>
      <c r="DT46" s="112" t="str">
        <f t="shared" ca="1" si="1177"/>
        <v/>
      </c>
      <c r="DU46" s="112" t="str">
        <f t="shared" ca="1" si="1177"/>
        <v/>
      </c>
      <c r="DV46" s="112" t="str">
        <f t="shared" ca="1" si="1177"/>
        <v/>
      </c>
      <c r="DW46" s="112" t="str">
        <f t="shared" ca="1" si="1177"/>
        <v/>
      </c>
      <c r="DX46" s="112" t="str">
        <f t="shared" ca="1" si="1177"/>
        <v/>
      </c>
      <c r="DY46" s="112" t="str">
        <f t="shared" ca="1" si="1177"/>
        <v/>
      </c>
      <c r="DZ46" s="112" t="str">
        <f t="shared" ca="1" si="1177"/>
        <v/>
      </c>
      <c r="EA46" s="112" t="str">
        <f t="shared" ca="1" si="1177"/>
        <v/>
      </c>
      <c r="EB46" s="112" t="str">
        <f t="shared" ca="1" si="1177"/>
        <v/>
      </c>
      <c r="EC46" s="112" t="str">
        <f t="shared" ca="1" si="1178"/>
        <v/>
      </c>
      <c r="ED46" s="112" t="str">
        <f t="shared" ca="1" si="1178"/>
        <v/>
      </c>
      <c r="EE46" s="112" t="str">
        <f t="shared" ca="1" si="1178"/>
        <v/>
      </c>
      <c r="EF46" s="112" t="str">
        <f t="shared" ca="1" si="1178"/>
        <v/>
      </c>
      <c r="EG46" s="112" t="str">
        <f t="shared" ca="1" si="1178"/>
        <v/>
      </c>
      <c r="EH46" s="112" t="str">
        <f t="shared" ca="1" si="1178"/>
        <v/>
      </c>
      <c r="EI46" s="112" t="str">
        <f t="shared" ca="1" si="1178"/>
        <v/>
      </c>
      <c r="EJ46" s="112" t="str">
        <f t="shared" ca="1" si="1178"/>
        <v/>
      </c>
      <c r="EK46" s="112" t="str">
        <f t="shared" ca="1" si="1178"/>
        <v/>
      </c>
      <c r="EL46" s="112" t="str">
        <f t="shared" ca="1" si="1178"/>
        <v/>
      </c>
      <c r="EM46" s="112" t="str">
        <f t="shared" ca="1" si="1178"/>
        <v/>
      </c>
      <c r="EN46" s="112" t="str">
        <f t="shared" ca="1" si="1178"/>
        <v/>
      </c>
      <c r="EO46" s="112" t="str">
        <f t="shared" ca="1" si="1178"/>
        <v/>
      </c>
      <c r="EP46" s="112" t="str">
        <f t="shared" ca="1" si="1178"/>
        <v/>
      </c>
      <c r="EQ46" s="112" t="str">
        <f t="shared" ca="1" si="1178"/>
        <v/>
      </c>
      <c r="ER46" s="112" t="str">
        <f t="shared" ca="1" si="1238"/>
        <v/>
      </c>
      <c r="ES46" s="112" t="str">
        <f t="shared" ca="1" si="1238"/>
        <v/>
      </c>
      <c r="ET46" s="112" t="str">
        <f t="shared" ca="1" si="1238"/>
        <v/>
      </c>
      <c r="EU46" s="112" t="str">
        <f t="shared" ca="1" si="1238"/>
        <v/>
      </c>
      <c r="EV46" s="112" t="str">
        <f t="shared" ca="1" si="1238"/>
        <v/>
      </c>
      <c r="EW46" s="112" t="str">
        <f t="shared" ca="1" si="1238"/>
        <v/>
      </c>
      <c r="EX46" s="112" t="str">
        <f t="shared" ca="1" si="1238"/>
        <v/>
      </c>
      <c r="EY46" s="112" t="str">
        <f t="shared" ca="1" si="1238"/>
        <v/>
      </c>
      <c r="EZ46" s="112" t="str">
        <f t="shared" ca="1" si="1238"/>
        <v/>
      </c>
      <c r="FA46" s="112" t="str">
        <f t="shared" ca="1" si="1238"/>
        <v/>
      </c>
      <c r="FB46" s="112" t="str">
        <f t="shared" ca="1" si="1238"/>
        <v/>
      </c>
      <c r="FC46" s="112" t="str">
        <f t="shared" ca="1" si="1238"/>
        <v/>
      </c>
      <c r="FD46" s="112" t="str">
        <f t="shared" ca="1" si="1238"/>
        <v/>
      </c>
      <c r="FE46" s="112" t="str">
        <f t="shared" ca="1" si="1238"/>
        <v/>
      </c>
      <c r="FF46" s="112" t="str">
        <f t="shared" ca="1" si="1238"/>
        <v/>
      </c>
      <c r="FG46" s="112" t="str">
        <f t="shared" ca="1" si="1238"/>
        <v/>
      </c>
      <c r="FH46" s="112" t="str">
        <f t="shared" ca="1" si="1213"/>
        <v/>
      </c>
      <c r="FI46" s="112" t="str">
        <f t="shared" ca="1" si="1213"/>
        <v/>
      </c>
      <c r="FJ46" s="112" t="str">
        <f t="shared" ca="1" si="1213"/>
        <v/>
      </c>
      <c r="FK46" s="112" t="str">
        <f t="shared" ca="1" si="1213"/>
        <v/>
      </c>
      <c r="FL46" s="112" t="str">
        <f t="shared" ca="1" si="1213"/>
        <v/>
      </c>
      <c r="FM46" s="112" t="str">
        <f t="shared" ca="1" si="1213"/>
        <v/>
      </c>
      <c r="FN46" s="112" t="str">
        <f t="shared" ca="1" si="1213"/>
        <v/>
      </c>
      <c r="FO46" s="112" t="str">
        <f t="shared" ca="1" si="1213"/>
        <v/>
      </c>
      <c r="FP46" s="112" t="str">
        <f t="shared" ca="1" si="1213"/>
        <v/>
      </c>
      <c r="FQ46" s="112" t="str">
        <f t="shared" ca="1" si="1213"/>
        <v/>
      </c>
      <c r="FR46" s="112" t="str">
        <f t="shared" ca="1" si="1213"/>
        <v/>
      </c>
      <c r="FS46" s="112" t="str">
        <f t="shared" ca="1" si="1213"/>
        <v/>
      </c>
      <c r="FT46" s="112" t="str">
        <f t="shared" ca="1" si="1213"/>
        <v/>
      </c>
      <c r="FU46" s="112" t="str">
        <f t="shared" ca="1" si="1213"/>
        <v/>
      </c>
      <c r="FV46" s="112" t="str">
        <f t="shared" ca="1" si="1213"/>
        <v/>
      </c>
      <c r="FW46" s="112" t="str">
        <f t="shared" ca="1" si="1214"/>
        <v/>
      </c>
      <c r="FX46" s="112" t="str">
        <f t="shared" ca="1" si="1214"/>
        <v/>
      </c>
      <c r="FY46" s="112" t="str">
        <f t="shared" ca="1" si="1214"/>
        <v/>
      </c>
      <c r="FZ46" s="112" t="str">
        <f t="shared" ca="1" si="1214"/>
        <v/>
      </c>
      <c r="GA46" s="112" t="str">
        <f t="shared" ca="1" si="1214"/>
        <v/>
      </c>
      <c r="GB46" s="112" t="str">
        <f t="shared" ca="1" si="1214"/>
        <v/>
      </c>
      <c r="GC46" s="112" t="str">
        <f t="shared" ca="1" si="1214"/>
        <v/>
      </c>
      <c r="GD46" s="112" t="str">
        <f t="shared" ca="1" si="1214"/>
        <v/>
      </c>
      <c r="GE46" s="112" t="str">
        <f t="shared" ca="1" si="1214"/>
        <v/>
      </c>
      <c r="GF46" s="112" t="str">
        <f t="shared" ca="1" si="1214"/>
        <v/>
      </c>
      <c r="GG46" s="112" t="str">
        <f t="shared" ca="1" si="1214"/>
        <v/>
      </c>
      <c r="GH46" s="112" t="str">
        <f t="shared" ca="1" si="1214"/>
        <v/>
      </c>
      <c r="GI46" s="112" t="str">
        <f t="shared" ca="1" si="1214"/>
        <v/>
      </c>
      <c r="GJ46" s="112" t="str">
        <f t="shared" ca="1" si="1214"/>
        <v/>
      </c>
      <c r="GK46" s="112" t="str">
        <f t="shared" ca="1" si="1214"/>
        <v/>
      </c>
      <c r="GL46" s="112" t="str">
        <f t="shared" ca="1" si="1214"/>
        <v/>
      </c>
      <c r="GM46" s="112" t="str">
        <f t="shared" ca="1" si="1215"/>
        <v/>
      </c>
      <c r="GN46" s="112" t="str">
        <f t="shared" ca="1" si="1215"/>
        <v/>
      </c>
      <c r="GO46" s="112" t="str">
        <f t="shared" ca="1" si="1215"/>
        <v/>
      </c>
      <c r="GP46" s="112" t="str">
        <f t="shared" ca="1" si="1215"/>
        <v/>
      </c>
      <c r="GQ46" s="112" t="str">
        <f t="shared" ca="1" si="1215"/>
        <v/>
      </c>
      <c r="GR46" s="112" t="str">
        <f t="shared" ca="1" si="1215"/>
        <v/>
      </c>
      <c r="GS46" s="112" t="str">
        <f t="shared" ca="1" si="1215"/>
        <v/>
      </c>
      <c r="GT46" s="112" t="str">
        <f t="shared" ca="1" si="1215"/>
        <v/>
      </c>
      <c r="GU46" s="112" t="str">
        <f t="shared" ca="1" si="1215"/>
        <v/>
      </c>
      <c r="GV46" s="112" t="str">
        <f t="shared" ca="1" si="1215"/>
        <v/>
      </c>
      <c r="GW46" s="112" t="str">
        <f t="shared" ca="1" si="1215"/>
        <v/>
      </c>
      <c r="GX46" s="112" t="str">
        <f t="shared" ca="1" si="1215"/>
        <v/>
      </c>
      <c r="GY46" s="112" t="str">
        <f t="shared" ca="1" si="1215"/>
        <v/>
      </c>
      <c r="GZ46" s="112" t="str">
        <f t="shared" ca="1" si="1215"/>
        <v/>
      </c>
      <c r="HA46" s="112" t="str">
        <f t="shared" ca="1" si="1215"/>
        <v/>
      </c>
      <c r="HB46" s="112" t="str">
        <f t="shared" ca="1" si="1153"/>
        <v/>
      </c>
      <c r="HC46" s="112" t="str">
        <f t="shared" ca="1" si="1153"/>
        <v/>
      </c>
      <c r="HD46" s="112" t="str">
        <f t="shared" ca="1" si="1153"/>
        <v/>
      </c>
      <c r="HE46" s="112" t="str">
        <f t="shared" ca="1" si="1153"/>
        <v/>
      </c>
      <c r="HF46" s="112" t="str">
        <f t="shared" ca="1" si="1153"/>
        <v/>
      </c>
      <c r="HG46" s="112" t="str">
        <f t="shared" ca="1" si="1153"/>
        <v/>
      </c>
      <c r="HH46" s="112" t="str">
        <f t="shared" ca="1" si="1153"/>
        <v/>
      </c>
      <c r="HI46" s="112" t="str">
        <f t="shared" ca="1" si="1153"/>
        <v/>
      </c>
      <c r="HJ46" s="112" t="str">
        <f t="shared" ca="1" si="1153"/>
        <v/>
      </c>
      <c r="HK46" s="112" t="str">
        <f t="shared" ca="1" si="1153"/>
        <v/>
      </c>
      <c r="HL46" s="112" t="str">
        <f t="shared" ca="1" si="1153"/>
        <v/>
      </c>
      <c r="HM46" s="112" t="str">
        <f t="shared" ca="1" si="1153"/>
        <v/>
      </c>
      <c r="HN46" s="112" t="str">
        <f t="shared" ca="1" si="1153"/>
        <v/>
      </c>
      <c r="HO46" s="112" t="str">
        <f t="shared" ca="1" si="1153"/>
        <v/>
      </c>
      <c r="HP46" s="112" t="str">
        <f t="shared" ca="1" si="1153"/>
        <v/>
      </c>
      <c r="HQ46" s="112" t="str">
        <f t="shared" ca="1" si="1153"/>
        <v/>
      </c>
      <c r="HR46" s="112" t="str">
        <f t="shared" ca="1" si="1182"/>
        <v/>
      </c>
      <c r="HS46" s="112" t="str">
        <f t="shared" ca="1" si="1182"/>
        <v/>
      </c>
      <c r="HT46" s="112" t="str">
        <f t="shared" ca="1" si="1182"/>
        <v/>
      </c>
      <c r="HU46" s="112" t="str">
        <f t="shared" ca="1" si="1182"/>
        <v/>
      </c>
      <c r="HV46" s="112" t="str">
        <f t="shared" ca="1" si="1182"/>
        <v/>
      </c>
      <c r="HW46" s="112" t="str">
        <f t="shared" ca="1" si="1182"/>
        <v/>
      </c>
      <c r="HX46" s="112" t="str">
        <f t="shared" ca="1" si="1182"/>
        <v/>
      </c>
      <c r="HY46" s="112" t="str">
        <f t="shared" ca="1" si="1182"/>
        <v/>
      </c>
      <c r="HZ46" s="112" t="str">
        <f t="shared" ca="1" si="1182"/>
        <v/>
      </c>
      <c r="IA46" s="112" t="str">
        <f t="shared" ca="1" si="1182"/>
        <v/>
      </c>
      <c r="IB46" s="112" t="str">
        <f t="shared" ca="1" si="1182"/>
        <v/>
      </c>
      <c r="IC46" s="112" t="str">
        <f t="shared" ca="1" si="1182"/>
        <v/>
      </c>
      <c r="ID46" s="112" t="str">
        <f t="shared" ca="1" si="1182"/>
        <v/>
      </c>
      <c r="IE46" s="112" t="str">
        <f t="shared" ca="1" si="1182"/>
        <v/>
      </c>
      <c r="IF46" s="112" t="str">
        <f t="shared" ca="1" si="1182"/>
        <v/>
      </c>
      <c r="IG46" s="112" t="str">
        <f t="shared" ca="1" si="1182"/>
        <v/>
      </c>
      <c r="IH46" s="112" t="str">
        <f t="shared" ca="1" si="1183"/>
        <v/>
      </c>
      <c r="II46" s="112" t="str">
        <f t="shared" ca="1" si="1183"/>
        <v/>
      </c>
      <c r="IJ46" s="112" t="str">
        <f t="shared" ca="1" si="1183"/>
        <v/>
      </c>
      <c r="IK46" s="112" t="str">
        <f t="shared" ca="1" si="1183"/>
        <v/>
      </c>
      <c r="IL46" s="112" t="str">
        <f t="shared" ca="1" si="1183"/>
        <v/>
      </c>
      <c r="IM46" s="112" t="str">
        <f t="shared" ca="1" si="1184"/>
        <v/>
      </c>
      <c r="IN46" s="112" t="str">
        <f t="shared" ca="1" si="1185"/>
        <v/>
      </c>
      <c r="IO46" s="112" t="str">
        <f t="shared" ca="1" si="1106"/>
        <v/>
      </c>
      <c r="IP46" s="112" t="str">
        <f t="shared" ca="1" si="1106"/>
        <v/>
      </c>
      <c r="IQ46" s="112" t="str">
        <f t="shared" ca="1" si="1106"/>
        <v/>
      </c>
      <c r="IR46" s="112" t="str">
        <f t="shared" ca="1" si="1186"/>
        <v/>
      </c>
      <c r="IS46" s="112" t="str">
        <f t="shared" ca="1" si="1186"/>
        <v/>
      </c>
      <c r="IT46" s="112" t="str">
        <f t="shared" ca="1" si="1186"/>
        <v/>
      </c>
      <c r="IU46" s="112" t="str">
        <f t="shared" ca="1" si="1186"/>
        <v/>
      </c>
      <c r="IV46" s="112" t="str">
        <f t="shared" ca="1" si="1186"/>
        <v/>
      </c>
      <c r="IW46" s="112" t="str">
        <f t="shared" ca="1" si="1186"/>
        <v/>
      </c>
      <c r="IX46" s="112" t="str">
        <f t="shared" ca="1" si="1186"/>
        <v/>
      </c>
      <c r="IY46" s="112" t="str">
        <f t="shared" ca="1" si="1186"/>
        <v/>
      </c>
      <c r="IZ46" s="112" t="str">
        <f t="shared" ca="1" si="1186"/>
        <v/>
      </c>
      <c r="JA46" s="112" t="str">
        <f t="shared" ca="1" si="1186"/>
        <v/>
      </c>
      <c r="JB46" s="112" t="str">
        <f t="shared" ca="1" si="1186"/>
        <v/>
      </c>
      <c r="JC46" s="112" t="str">
        <f t="shared" ca="1" si="1186"/>
        <v/>
      </c>
      <c r="JD46" s="112" t="str">
        <f t="shared" ca="1" si="1186"/>
        <v/>
      </c>
      <c r="JE46" s="112" t="str">
        <f t="shared" ca="1" si="1186"/>
        <v/>
      </c>
      <c r="JF46" s="112" t="str">
        <f t="shared" ca="1" si="1186"/>
        <v/>
      </c>
      <c r="JG46" s="112" t="str">
        <f t="shared" ca="1" si="1186"/>
        <v/>
      </c>
      <c r="JH46" s="112" t="str">
        <f t="shared" ca="1" si="1187"/>
        <v/>
      </c>
      <c r="JI46" s="112" t="str">
        <f t="shared" ca="1" si="1187"/>
        <v/>
      </c>
      <c r="JJ46" s="112" t="str">
        <f t="shared" ca="1" si="1187"/>
        <v/>
      </c>
      <c r="JK46" s="112" t="str">
        <f t="shared" ca="1" si="1187"/>
        <v/>
      </c>
      <c r="JL46" s="112" t="str">
        <f t="shared" ca="1" si="1187"/>
        <v/>
      </c>
      <c r="JM46" s="112" t="str">
        <f t="shared" ca="1" si="1187"/>
        <v/>
      </c>
      <c r="JN46" s="112" t="str">
        <f t="shared" ca="1" si="1187"/>
        <v/>
      </c>
      <c r="JO46" s="112" t="str">
        <f t="shared" ca="1" si="1187"/>
        <v/>
      </c>
      <c r="JP46" s="112" t="str">
        <f t="shared" ca="1" si="1187"/>
        <v/>
      </c>
      <c r="JQ46" s="112" t="str">
        <f t="shared" ca="1" si="1187"/>
        <v/>
      </c>
      <c r="JR46" s="112" t="str">
        <f t="shared" ca="1" si="1187"/>
        <v/>
      </c>
      <c r="JS46" s="112" t="str">
        <f t="shared" ca="1" si="1187"/>
        <v/>
      </c>
      <c r="JT46" s="112" t="str">
        <f t="shared" ca="1" si="1187"/>
        <v/>
      </c>
      <c r="JU46" s="112" t="str">
        <f t="shared" ca="1" si="1187"/>
        <v/>
      </c>
      <c r="JV46" s="112" t="str">
        <f t="shared" ca="1" si="1187"/>
        <v/>
      </c>
      <c r="JW46" s="112" t="str">
        <f t="shared" ca="1" si="1216"/>
        <v/>
      </c>
      <c r="JX46" s="112" t="str">
        <f t="shared" ca="1" si="1216"/>
        <v/>
      </c>
      <c r="JY46" s="112" t="str">
        <f t="shared" ca="1" si="1216"/>
        <v/>
      </c>
      <c r="JZ46" s="112" t="str">
        <f t="shared" ca="1" si="1216"/>
        <v/>
      </c>
      <c r="KA46" s="112" t="str">
        <f t="shared" ca="1" si="1216"/>
        <v/>
      </c>
      <c r="KB46" s="112" t="str">
        <f t="shared" ca="1" si="1216"/>
        <v/>
      </c>
      <c r="KC46" s="112" t="str">
        <f t="shared" ca="1" si="1216"/>
        <v/>
      </c>
      <c r="KD46" s="112" t="str">
        <f t="shared" ca="1" si="1216"/>
        <v/>
      </c>
      <c r="KE46" s="112" t="str">
        <f t="shared" ca="1" si="1216"/>
        <v/>
      </c>
      <c r="KF46" s="112" t="str">
        <f t="shared" ca="1" si="1216"/>
        <v/>
      </c>
      <c r="KG46" s="112" t="str">
        <f t="shared" ca="1" si="1216"/>
        <v/>
      </c>
      <c r="KH46" s="112" t="str">
        <f t="shared" ca="1" si="1216"/>
        <v/>
      </c>
      <c r="KI46" s="112" t="str">
        <f t="shared" ca="1" si="1216"/>
        <v/>
      </c>
      <c r="KJ46" s="112" t="str">
        <f t="shared" ca="1" si="1216"/>
        <v/>
      </c>
      <c r="KK46" s="112" t="str">
        <f t="shared" ca="1" si="1216"/>
        <v/>
      </c>
      <c r="KL46" s="112" t="str">
        <f t="shared" ca="1" si="1216"/>
        <v/>
      </c>
      <c r="KM46" s="112" t="str">
        <f t="shared" ca="1" si="1217"/>
        <v/>
      </c>
      <c r="KN46" s="112" t="str">
        <f t="shared" ca="1" si="1217"/>
        <v/>
      </c>
      <c r="KO46" s="112" t="str">
        <f t="shared" ca="1" si="1217"/>
        <v/>
      </c>
      <c r="KP46" s="112" t="str">
        <f t="shared" ca="1" si="1217"/>
        <v/>
      </c>
      <c r="KQ46" s="112" t="str">
        <f t="shared" ca="1" si="1217"/>
        <v/>
      </c>
      <c r="KR46" s="112" t="str">
        <f t="shared" ca="1" si="1217"/>
        <v/>
      </c>
      <c r="KS46" s="112" t="str">
        <f t="shared" ref="KS46:LH47" ca="1" si="1247">IF(AND(OR($I46="P",$I46="S1",$I46="S2"),KS$2&gt;=$N46,KS$2&lt;=$O46,$T46&lt;&gt;""),"G",IF(AND($I46="S",KS$2&gt;=$N46,KS$2&lt;=$O46,$T46&lt;&gt;""),"O","")&amp;IF(AND($Q46&gt;0,KS$2&gt;=$N46,TODAY()&gt;=KS$2,KS$2&lt;=$O46,$T46&lt;&gt;""),"T",IF(AND(KS$2&gt;$O46,TODAY()&gt;=KS$2,OR($A46="K",$A46="L"),$R46&gt;0,OR($R46&lt;&gt;"",$O46&lt;&gt;"")),"D","")))</f>
        <v/>
      </c>
      <c r="KT46" s="112" t="str">
        <f t="shared" ca="1" si="1247"/>
        <v/>
      </c>
      <c r="KU46" s="112" t="str">
        <f t="shared" ca="1" si="1247"/>
        <v/>
      </c>
      <c r="KV46" s="112" t="str">
        <f t="shared" ca="1" si="1247"/>
        <v/>
      </c>
      <c r="KW46" s="112" t="str">
        <f t="shared" ca="1" si="1247"/>
        <v/>
      </c>
      <c r="KX46" s="112" t="str">
        <f t="shared" ca="1" si="1247"/>
        <v/>
      </c>
      <c r="KY46" s="112" t="str">
        <f t="shared" ca="1" si="1247"/>
        <v/>
      </c>
      <c r="KZ46" s="112" t="str">
        <f t="shared" ca="1" si="1247"/>
        <v/>
      </c>
      <c r="LA46" s="112" t="str">
        <f t="shared" ca="1" si="1247"/>
        <v>OT</v>
      </c>
      <c r="LB46" s="112" t="str">
        <f t="shared" ca="1" si="1247"/>
        <v>OT</v>
      </c>
      <c r="LC46" s="112" t="str">
        <f t="shared" ca="1" si="1247"/>
        <v>OT</v>
      </c>
      <c r="LD46" s="112" t="str">
        <f t="shared" ca="1" si="1247"/>
        <v>OT</v>
      </c>
      <c r="LE46" s="112" t="str">
        <f t="shared" ca="1" si="1247"/>
        <v>OT</v>
      </c>
      <c r="LF46" s="112" t="str">
        <f t="shared" ca="1" si="1247"/>
        <v>OT</v>
      </c>
      <c r="LG46" s="112" t="str">
        <f t="shared" ca="1" si="1247"/>
        <v>OT</v>
      </c>
      <c r="LH46" s="112" t="str">
        <f t="shared" ca="1" si="1247"/>
        <v>OT</v>
      </c>
      <c r="LI46" s="112" t="str">
        <f t="shared" ca="1" si="1239"/>
        <v>OT</v>
      </c>
      <c r="LJ46" s="112" t="str">
        <f t="shared" ca="1" si="1239"/>
        <v>OT</v>
      </c>
      <c r="LK46" s="112" t="str">
        <f t="shared" ca="1" si="1239"/>
        <v>OT</v>
      </c>
      <c r="LL46" s="112" t="str">
        <f t="shared" ca="1" si="1239"/>
        <v>OT</v>
      </c>
      <c r="LM46" s="112" t="str">
        <f t="shared" ca="1" si="1239"/>
        <v>OT</v>
      </c>
      <c r="LN46" s="112" t="str">
        <f t="shared" ca="1" si="1239"/>
        <v>OT</v>
      </c>
      <c r="LO46" s="112" t="str">
        <f t="shared" ca="1" si="1239"/>
        <v>OT</v>
      </c>
      <c r="LP46" s="112" t="str">
        <f t="shared" ca="1" si="1239"/>
        <v>OT</v>
      </c>
      <c r="LQ46" s="112" t="str">
        <f t="shared" ca="1" si="1189"/>
        <v>OT</v>
      </c>
      <c r="LR46" s="112" t="str">
        <f t="shared" ca="1" si="1189"/>
        <v>OT</v>
      </c>
      <c r="LS46" s="112" t="str">
        <f t="shared" ca="1" si="1189"/>
        <v>OT</v>
      </c>
      <c r="LT46" s="112" t="str">
        <f t="shared" ca="1" si="1159"/>
        <v>OT</v>
      </c>
      <c r="LU46" s="112" t="str">
        <f t="shared" ca="1" si="1159"/>
        <v>OT</v>
      </c>
      <c r="LV46" s="112" t="str">
        <f t="shared" ca="1" si="1159"/>
        <v>OT</v>
      </c>
      <c r="LW46" s="112" t="str">
        <f t="shared" ca="1" si="1159"/>
        <v>OT</v>
      </c>
      <c r="LX46" s="112" t="str">
        <f t="shared" ca="1" si="1218"/>
        <v>OT</v>
      </c>
      <c r="LY46" s="112" t="str">
        <f t="shared" ca="1" si="1218"/>
        <v>OT</v>
      </c>
      <c r="LZ46" s="112" t="str">
        <f t="shared" ca="1" si="1218"/>
        <v>OT</v>
      </c>
      <c r="MA46" s="112" t="str">
        <f t="shared" ca="1" si="1218"/>
        <v>OT</v>
      </c>
      <c r="MB46" s="112" t="str">
        <f t="shared" ca="1" si="1218"/>
        <v>OT</v>
      </c>
      <c r="MC46" s="112" t="str">
        <f t="shared" ca="1" si="1218"/>
        <v>OT</v>
      </c>
      <c r="MD46" s="112" t="str">
        <f t="shared" ca="1" si="1218"/>
        <v>OT</v>
      </c>
      <c r="ME46" s="112" t="str">
        <f t="shared" ca="1" si="1218"/>
        <v>OT</v>
      </c>
      <c r="MF46" s="112" t="str">
        <f t="shared" ca="1" si="1218"/>
        <v>OT</v>
      </c>
      <c r="MG46" s="112" t="str">
        <f t="shared" ca="1" si="1219"/>
        <v>OT</v>
      </c>
      <c r="MH46" s="112" t="str">
        <f t="shared" ca="1" si="1219"/>
        <v>OT</v>
      </c>
      <c r="MI46" s="112" t="str">
        <f t="shared" ca="1" si="1219"/>
        <v>OT</v>
      </c>
      <c r="MJ46" s="112" t="str">
        <f t="shared" ca="1" si="1219"/>
        <v>OT</v>
      </c>
      <c r="MK46" s="112" t="str">
        <f t="shared" ca="1" si="1219"/>
        <v>OT</v>
      </c>
      <c r="ML46" s="112" t="str">
        <f t="shared" ca="1" si="1219"/>
        <v>OT</v>
      </c>
      <c r="MM46" s="112" t="str">
        <f t="shared" ca="1" si="1219"/>
        <v>OT</v>
      </c>
      <c r="MN46" s="112" t="str">
        <f t="shared" ca="1" si="1219"/>
        <v>OT</v>
      </c>
      <c r="MO46" s="112" t="str">
        <f t="shared" ca="1" si="1219"/>
        <v>OT</v>
      </c>
      <c r="MP46" s="112" t="str">
        <f t="shared" ca="1" si="1219"/>
        <v>OT</v>
      </c>
      <c r="MQ46" s="112" t="str">
        <f t="shared" ca="1" si="1219"/>
        <v>OT</v>
      </c>
      <c r="MR46" s="112" t="str">
        <f t="shared" ca="1" si="1219"/>
        <v>OT</v>
      </c>
      <c r="MS46" s="112" t="str">
        <f t="shared" ca="1" si="1219"/>
        <v>OT</v>
      </c>
      <c r="MT46" s="112" t="str">
        <f t="shared" ca="1" si="1219"/>
        <v>OT</v>
      </c>
      <c r="MU46" s="112" t="str">
        <f t="shared" ca="1" si="1219"/>
        <v>OT</v>
      </c>
      <c r="MV46" s="112" t="str">
        <f t="shared" ca="1" si="1190"/>
        <v>OT</v>
      </c>
      <c r="MW46" s="112" t="str">
        <f t="shared" ca="1" si="1190"/>
        <v>OT</v>
      </c>
      <c r="MX46" s="112" t="str">
        <f t="shared" ca="1" si="1190"/>
        <v>OT</v>
      </c>
      <c r="MY46" s="112" t="str">
        <f t="shared" ca="1" si="1191"/>
        <v>OT</v>
      </c>
      <c r="MZ46" s="112" t="str">
        <f t="shared" ca="1" si="1191"/>
        <v>OT</v>
      </c>
      <c r="NA46" s="112" t="str">
        <f t="shared" ca="1" si="1191"/>
        <v>OT</v>
      </c>
      <c r="NB46" s="112" t="str">
        <f t="shared" ca="1" si="1191"/>
        <v>OT</v>
      </c>
      <c r="NC46" s="112" t="str">
        <f t="shared" ca="1" si="1220"/>
        <v>OT</v>
      </c>
      <c r="ND46" s="112" t="str">
        <f t="shared" ca="1" si="1220"/>
        <v>OT</v>
      </c>
      <c r="NE46" s="112" t="str">
        <f t="shared" ca="1" si="1220"/>
        <v>OT</v>
      </c>
      <c r="NF46" s="112" t="str">
        <f t="shared" ca="1" si="1220"/>
        <v>OT</v>
      </c>
      <c r="NG46" s="112" t="str">
        <f t="shared" ca="1" si="1220"/>
        <v>OT</v>
      </c>
      <c r="NH46" s="112" t="str">
        <f t="shared" ca="1" si="1220"/>
        <v>OT</v>
      </c>
      <c r="NI46" s="112" t="str">
        <f t="shared" ca="1" si="1220"/>
        <v>OT</v>
      </c>
      <c r="NJ46" s="112" t="str">
        <f t="shared" ca="1" si="1220"/>
        <v>OT</v>
      </c>
      <c r="NK46" s="112" t="str">
        <f t="shared" ca="1" si="1220"/>
        <v>OT</v>
      </c>
      <c r="NL46" s="112" t="str">
        <f t="shared" ca="1" si="1220"/>
        <v>OT</v>
      </c>
      <c r="NM46" s="112" t="str">
        <f t="shared" ca="1" si="1220"/>
        <v>OT</v>
      </c>
      <c r="NN46" s="112" t="str">
        <f t="shared" ca="1" si="1220"/>
        <v>OT</v>
      </c>
      <c r="NO46" s="112" t="str">
        <f t="shared" ca="1" si="1220"/>
        <v>OT</v>
      </c>
      <c r="NP46" s="112" t="str">
        <f t="shared" ca="1" si="1220"/>
        <v>OT</v>
      </c>
      <c r="NQ46" s="112" t="str">
        <f t="shared" ca="1" si="1220"/>
        <v>OT</v>
      </c>
      <c r="NR46" s="112" t="str">
        <f t="shared" ca="1" si="1220"/>
        <v>OT</v>
      </c>
      <c r="NS46" s="112" t="str">
        <f t="shared" ca="1" si="1221"/>
        <v>OT</v>
      </c>
      <c r="NT46" s="112" t="str">
        <f t="shared" ca="1" si="1221"/>
        <v>OT</v>
      </c>
      <c r="NU46" s="112" t="str">
        <f t="shared" ca="1" si="1221"/>
        <v>OT</v>
      </c>
      <c r="NV46" s="112" t="str">
        <f t="shared" ca="1" si="1221"/>
        <v>OT</v>
      </c>
      <c r="NW46" s="112" t="str">
        <f t="shared" ca="1" si="1221"/>
        <v>OT</v>
      </c>
      <c r="NX46" s="112" t="str">
        <f t="shared" ca="1" si="1221"/>
        <v>OT</v>
      </c>
      <c r="NY46" s="112" t="str">
        <f t="shared" ca="1" si="1221"/>
        <v>OT</v>
      </c>
      <c r="NZ46" s="112" t="str">
        <f t="shared" ca="1" si="1221"/>
        <v>OT</v>
      </c>
      <c r="OA46" s="112" t="str">
        <f t="shared" ca="1" si="1221"/>
        <v>OT</v>
      </c>
      <c r="OB46" s="112" t="str">
        <f t="shared" ca="1" si="1221"/>
        <v>OT</v>
      </c>
      <c r="OC46" s="112" t="str">
        <f t="shared" ca="1" si="1221"/>
        <v>OT</v>
      </c>
      <c r="OD46" s="112" t="str">
        <f t="shared" ca="1" si="1221"/>
        <v>OT</v>
      </c>
      <c r="OE46" s="112" t="str">
        <f t="shared" ca="1" si="1221"/>
        <v>O</v>
      </c>
      <c r="OF46" s="112" t="str">
        <f t="shared" ca="1" si="1221"/>
        <v>O</v>
      </c>
      <c r="OG46" s="112" t="str">
        <f t="shared" ca="1" si="1192"/>
        <v>O</v>
      </c>
      <c r="OH46" s="112" t="str">
        <f t="shared" ca="1" si="1192"/>
        <v>O</v>
      </c>
      <c r="OI46" s="112" t="str">
        <f t="shared" ca="1" si="1192"/>
        <v>O</v>
      </c>
      <c r="OJ46" s="112" t="str">
        <f t="shared" ca="1" si="1192"/>
        <v>O</v>
      </c>
      <c r="OK46" s="112" t="str">
        <f t="shared" ca="1" si="1192"/>
        <v>O</v>
      </c>
      <c r="OL46" s="112" t="str">
        <f t="shared" ca="1" si="1193"/>
        <v>O</v>
      </c>
      <c r="OM46" s="112" t="str">
        <f t="shared" ca="1" si="1193"/>
        <v>O</v>
      </c>
      <c r="ON46" s="112" t="str">
        <f t="shared" ca="1" si="1193"/>
        <v>O</v>
      </c>
      <c r="OO46" s="112" t="str">
        <f t="shared" ca="1" si="1193"/>
        <v>O</v>
      </c>
      <c r="OP46" s="112" t="str">
        <f t="shared" ca="1" si="1193"/>
        <v>O</v>
      </c>
      <c r="OQ46" s="112" t="str">
        <f t="shared" ca="1" si="1193"/>
        <v>O</v>
      </c>
      <c r="OR46" s="112" t="str">
        <f t="shared" ca="1" si="1193"/>
        <v>O</v>
      </c>
      <c r="OS46" s="112" t="str">
        <f t="shared" ca="1" si="1193"/>
        <v>O</v>
      </c>
      <c r="OT46" s="112" t="str">
        <f t="shared" ca="1" si="1193"/>
        <v>O</v>
      </c>
      <c r="OU46" s="112" t="str">
        <f t="shared" ca="1" si="1193"/>
        <v>O</v>
      </c>
      <c r="OV46" s="112" t="str">
        <f t="shared" ca="1" si="1193"/>
        <v>O</v>
      </c>
      <c r="OW46" s="112" t="str">
        <f t="shared" ca="1" si="1193"/>
        <v>O</v>
      </c>
      <c r="OX46" s="112" t="str">
        <f t="shared" ca="1" si="1193"/>
        <v>O</v>
      </c>
      <c r="OY46" s="112" t="str">
        <f t="shared" ca="1" si="1193"/>
        <v>O</v>
      </c>
      <c r="OZ46" s="112" t="str">
        <f t="shared" ca="1" si="1222"/>
        <v>O</v>
      </c>
      <c r="PA46" s="112" t="str">
        <f t="shared" ca="1" si="1222"/>
        <v>O</v>
      </c>
      <c r="PB46" s="112" t="str">
        <f t="shared" ca="1" si="1222"/>
        <v>O</v>
      </c>
      <c r="PC46" s="112" t="str">
        <f t="shared" ca="1" si="1222"/>
        <v>O</v>
      </c>
      <c r="PD46" s="112" t="str">
        <f t="shared" ca="1" si="1222"/>
        <v>O</v>
      </c>
      <c r="PE46" s="112" t="str">
        <f t="shared" ca="1" si="1222"/>
        <v/>
      </c>
      <c r="PF46" s="112" t="str">
        <f t="shared" ca="1" si="1222"/>
        <v/>
      </c>
      <c r="PG46" s="112" t="str">
        <f t="shared" ca="1" si="1222"/>
        <v/>
      </c>
      <c r="PH46" s="112" t="str">
        <f t="shared" ca="1" si="1222"/>
        <v/>
      </c>
      <c r="PI46" s="112" t="str">
        <f t="shared" ca="1" si="1222"/>
        <v/>
      </c>
      <c r="PJ46" s="112" t="str">
        <f t="shared" ca="1" si="1194"/>
        <v/>
      </c>
      <c r="PK46" s="112" t="str">
        <f t="shared" ca="1" si="1194"/>
        <v/>
      </c>
      <c r="PL46" s="112" t="str">
        <f t="shared" ca="1" si="1194"/>
        <v/>
      </c>
      <c r="PM46" s="112" t="str">
        <f t="shared" ca="1" si="1194"/>
        <v/>
      </c>
      <c r="PN46" s="112" t="str">
        <f t="shared" ca="1" si="1194"/>
        <v/>
      </c>
      <c r="PO46" s="112" t="str">
        <f t="shared" ca="1" si="1194"/>
        <v/>
      </c>
      <c r="PP46" s="112" t="str">
        <f t="shared" ref="PP46:QE47" ca="1" si="1248">IF(AND(OR($I46="P",$I46="S1",$I46="S2"),PP$2&gt;=$N46,PP$2&lt;=$O46,$T46&lt;&gt;""),"G",IF(AND($I46="S",PP$2&gt;=$N46,PP$2&lt;=$O46,$T46&lt;&gt;""),"O","")&amp;IF(AND($Q46&gt;0,PP$2&gt;=$N46,TODAY()&gt;=PP$2,PP$2&lt;=$O46,$T46&lt;&gt;""),"T",IF(AND(PP$2&gt;$O46,TODAY()&gt;=PP$2,OR($A46="K",$A46="L"),$R46&gt;0,OR($R46&lt;&gt;"",$O46&lt;&gt;"")),"D","")))</f>
        <v/>
      </c>
      <c r="PQ46" s="112" t="str">
        <f t="shared" ca="1" si="1248"/>
        <v/>
      </c>
      <c r="PR46" s="112" t="str">
        <f t="shared" ca="1" si="1248"/>
        <v/>
      </c>
      <c r="PS46" s="112" t="str">
        <f t="shared" ca="1" si="1248"/>
        <v/>
      </c>
      <c r="PT46" s="112" t="str">
        <f t="shared" ca="1" si="1248"/>
        <v/>
      </c>
      <c r="PU46" s="112" t="str">
        <f t="shared" ca="1" si="1248"/>
        <v/>
      </c>
      <c r="PV46" s="112" t="str">
        <f t="shared" ca="1" si="1248"/>
        <v/>
      </c>
      <c r="PW46" s="112" t="str">
        <f t="shared" ca="1" si="1248"/>
        <v/>
      </c>
      <c r="PX46" s="112" t="str">
        <f t="shared" ca="1" si="1248"/>
        <v/>
      </c>
      <c r="PY46" s="112" t="str">
        <f t="shared" ca="1" si="1248"/>
        <v/>
      </c>
      <c r="PZ46" s="112" t="str">
        <f t="shared" ca="1" si="1248"/>
        <v/>
      </c>
      <c r="QA46" s="112" t="str">
        <f t="shared" ca="1" si="1248"/>
        <v/>
      </c>
      <c r="QB46" s="112" t="str">
        <f t="shared" ca="1" si="1248"/>
        <v/>
      </c>
      <c r="QC46" s="112" t="str">
        <f t="shared" ca="1" si="1248"/>
        <v/>
      </c>
      <c r="QD46" s="112" t="str">
        <f t="shared" ca="1" si="1248"/>
        <v/>
      </c>
      <c r="QE46" s="112" t="str">
        <f t="shared" ca="1" si="1248"/>
        <v/>
      </c>
      <c r="QF46" s="112" t="str">
        <f t="shared" ca="1" si="1240"/>
        <v/>
      </c>
      <c r="QG46" s="112" t="str">
        <f t="shared" ca="1" si="1240"/>
        <v/>
      </c>
      <c r="QH46" s="112" t="str">
        <f t="shared" ca="1" si="1240"/>
        <v/>
      </c>
      <c r="QI46" s="112" t="str">
        <f t="shared" ca="1" si="1240"/>
        <v/>
      </c>
      <c r="QJ46" s="112" t="str">
        <f t="shared" ca="1" si="1240"/>
        <v/>
      </c>
      <c r="QK46" s="112" t="str">
        <f t="shared" ca="1" si="1240"/>
        <v/>
      </c>
      <c r="QL46" s="112" t="str">
        <f t="shared" ca="1" si="1240"/>
        <v/>
      </c>
      <c r="QM46" s="112" t="str">
        <f t="shared" ca="1" si="1240"/>
        <v/>
      </c>
      <c r="QN46" s="112" t="str">
        <f t="shared" ca="1" si="1240"/>
        <v/>
      </c>
      <c r="QO46" s="112" t="str">
        <f t="shared" ca="1" si="1240"/>
        <v/>
      </c>
      <c r="QP46" s="112" t="str">
        <f t="shared" ca="1" si="1240"/>
        <v/>
      </c>
      <c r="QQ46" s="112" t="str">
        <f t="shared" ca="1" si="1240"/>
        <v/>
      </c>
      <c r="QR46" s="112" t="str">
        <f t="shared" ca="1" si="1240"/>
        <v/>
      </c>
      <c r="QS46" s="112" t="str">
        <f t="shared" ca="1" si="1240"/>
        <v/>
      </c>
      <c r="QT46" s="112" t="str">
        <f t="shared" ref="QT46:RD47" ca="1" si="1249">IF(AND(OR($I46="P",$I46="S1",$I46="S2"),QT$2&gt;=$N46,QT$2&lt;=$O46,$T46&lt;&gt;""),"G",IF(AND($I46="S",QT$2&gt;=$N46,QT$2&lt;=$O46,$T46&lt;&gt;""),"O","")&amp;IF(AND($Q46&gt;0,QT$2&gt;=$N46,TODAY()&gt;=QT$2,QT$2&lt;=$O46,$T46&lt;&gt;""),"T",IF(AND(QT$2&gt;$O46,TODAY()&gt;=QT$2,OR($A46="K",$A46="L"),$R46&gt;0,OR($R46&lt;&gt;"",$O46&lt;&gt;"")),"D","")))</f>
        <v/>
      </c>
      <c r="QU46" s="112" t="str">
        <f t="shared" ca="1" si="1249"/>
        <v/>
      </c>
      <c r="QV46" s="112" t="str">
        <f t="shared" ca="1" si="1249"/>
        <v/>
      </c>
      <c r="QW46" s="112" t="str">
        <f t="shared" ca="1" si="1249"/>
        <v/>
      </c>
      <c r="QX46" s="112" t="str">
        <f t="shared" ca="1" si="1249"/>
        <v/>
      </c>
      <c r="QY46" s="112" t="str">
        <f t="shared" ca="1" si="1249"/>
        <v/>
      </c>
      <c r="QZ46" s="112" t="str">
        <f t="shared" ca="1" si="1249"/>
        <v/>
      </c>
      <c r="RA46" s="112" t="str">
        <f t="shared" ca="1" si="1249"/>
        <v/>
      </c>
      <c r="RB46" s="112" t="str">
        <f t="shared" ca="1" si="1249"/>
        <v/>
      </c>
      <c r="RC46" s="112" t="str">
        <f t="shared" ca="1" si="1249"/>
        <v/>
      </c>
      <c r="RD46" s="112" t="str">
        <f t="shared" ca="1" si="1249"/>
        <v/>
      </c>
      <c r="RE46" s="112" t="str">
        <f t="shared" ca="1" si="1223"/>
        <v/>
      </c>
      <c r="RF46" s="112" t="str">
        <f t="shared" ca="1" si="1223"/>
        <v/>
      </c>
      <c r="RG46" s="112" t="str">
        <f t="shared" ca="1" si="1223"/>
        <v/>
      </c>
      <c r="RH46" s="112" t="str">
        <f t="shared" ca="1" si="1223"/>
        <v/>
      </c>
      <c r="RI46" s="112" t="str">
        <f t="shared" ca="1" si="1223"/>
        <v/>
      </c>
      <c r="RJ46" s="112" t="str">
        <f t="shared" ca="1" si="1223"/>
        <v/>
      </c>
      <c r="RK46" s="112" t="str">
        <f t="shared" ca="1" si="1223"/>
        <v/>
      </c>
      <c r="RL46" s="112" t="str">
        <f t="shared" ca="1" si="1223"/>
        <v/>
      </c>
      <c r="RM46" s="112" t="str">
        <f t="shared" ca="1" si="1223"/>
        <v/>
      </c>
      <c r="RN46" s="112" t="str">
        <f t="shared" ca="1" si="1223"/>
        <v/>
      </c>
      <c r="RO46" s="112" t="str">
        <f t="shared" ca="1" si="1223"/>
        <v/>
      </c>
      <c r="RP46" s="112" t="str">
        <f t="shared" ca="1" si="1223"/>
        <v/>
      </c>
      <c r="RQ46" s="112" t="str">
        <f t="shared" ca="1" si="1223"/>
        <v/>
      </c>
      <c r="RR46" s="112" t="str">
        <f t="shared" ca="1" si="1223"/>
        <v/>
      </c>
      <c r="RS46" s="112" t="str">
        <f t="shared" ca="1" si="1223"/>
        <v/>
      </c>
      <c r="RT46" s="112" t="str">
        <f t="shared" ca="1" si="1223"/>
        <v/>
      </c>
      <c r="RU46" s="112" t="str">
        <f t="shared" ca="1" si="1224"/>
        <v/>
      </c>
      <c r="RV46" s="112" t="str">
        <f t="shared" ca="1" si="1198"/>
        <v/>
      </c>
      <c r="RW46" s="112" t="str">
        <f t="shared" ref="RW46:SL48" ca="1" si="1250">IF(AND(OR($I46="P",$I46="S1",$I46="S2"),RW$2&gt;=$N46,RW$2&lt;=$O46,$T46&lt;&gt;""),"G",IF(AND($I46="S",RW$2&gt;=$N46,RW$2&lt;=$O46,$T46&lt;&gt;""),"O","")&amp;IF(AND($Q46&gt;0,RW$2&gt;=$N46,TODAY()&gt;=RW$2,RW$2&lt;=$O46,$T46&lt;&gt;""),"T",IF(AND(RW$2&gt;$O46,TODAY()&gt;=RW$2,OR($A46="K",$A46="L"),$R46&gt;0,OR($R46&lt;&gt;"",$O46&lt;&gt;"")),"D","")))</f>
        <v/>
      </c>
      <c r="RX46" s="112" t="str">
        <f t="shared" ca="1" si="1250"/>
        <v/>
      </c>
      <c r="RY46" s="112" t="str">
        <f t="shared" ca="1" si="1250"/>
        <v/>
      </c>
      <c r="RZ46" s="112" t="str">
        <f t="shared" ca="1" si="1250"/>
        <v/>
      </c>
      <c r="SA46" s="112" t="str">
        <f t="shared" ca="1" si="1250"/>
        <v/>
      </c>
      <c r="SB46" s="112" t="str">
        <f t="shared" ca="1" si="1250"/>
        <v/>
      </c>
      <c r="SC46" s="112" t="str">
        <f t="shared" ca="1" si="1250"/>
        <v/>
      </c>
      <c r="SD46" s="112" t="str">
        <f t="shared" ca="1" si="1250"/>
        <v/>
      </c>
      <c r="SE46" s="112" t="str">
        <f t="shared" ca="1" si="1250"/>
        <v/>
      </c>
      <c r="SF46" s="112" t="str">
        <f t="shared" ca="1" si="1250"/>
        <v/>
      </c>
      <c r="SG46" s="112" t="str">
        <f t="shared" ca="1" si="1250"/>
        <v/>
      </c>
      <c r="SH46" s="112" t="str">
        <f t="shared" ca="1" si="1250"/>
        <v/>
      </c>
      <c r="SI46" s="112" t="str">
        <f t="shared" ca="1" si="1250"/>
        <v/>
      </c>
      <c r="SJ46" s="112" t="str">
        <f t="shared" ca="1" si="1250"/>
        <v/>
      </c>
      <c r="SK46" s="112" t="str">
        <f t="shared" ca="1" si="1250"/>
        <v/>
      </c>
      <c r="SL46" s="112" t="str">
        <f t="shared" ca="1" si="1250"/>
        <v/>
      </c>
      <c r="SM46" s="112" t="str">
        <f t="shared" ca="1" si="1242"/>
        <v/>
      </c>
      <c r="SN46" s="112" t="str">
        <f t="shared" ca="1" si="1225"/>
        <v/>
      </c>
      <c r="SO46" s="112" t="str">
        <f t="shared" ca="1" si="1225"/>
        <v/>
      </c>
      <c r="SP46" s="112" t="str">
        <f t="shared" ca="1" si="1225"/>
        <v/>
      </c>
      <c r="SQ46" s="112" t="str">
        <f t="shared" ca="1" si="1225"/>
        <v/>
      </c>
      <c r="SR46" s="112" t="str">
        <f t="shared" ca="1" si="1225"/>
        <v/>
      </c>
      <c r="SS46" s="112" t="str">
        <f t="shared" ca="1" si="1225"/>
        <v/>
      </c>
      <c r="ST46" s="112" t="str">
        <f t="shared" ca="1" si="1225"/>
        <v/>
      </c>
      <c r="SU46" s="112" t="str">
        <f t="shared" ca="1" si="1225"/>
        <v/>
      </c>
      <c r="SV46" s="112" t="str">
        <f t="shared" ca="1" si="1225"/>
        <v/>
      </c>
      <c r="SW46" s="112" t="str">
        <f t="shared" ca="1" si="1225"/>
        <v/>
      </c>
      <c r="SX46" s="112" t="str">
        <f t="shared" ca="1" si="1225"/>
        <v/>
      </c>
      <c r="SY46" s="112" t="str">
        <f t="shared" ca="1" si="1225"/>
        <v/>
      </c>
      <c r="SZ46" s="112" t="str">
        <f t="shared" ca="1" si="1225"/>
        <v/>
      </c>
      <c r="TA46" s="112" t="str">
        <f t="shared" ca="1" si="1225"/>
        <v/>
      </c>
      <c r="TB46" s="112" t="str">
        <f t="shared" ca="1" si="1225"/>
        <v/>
      </c>
      <c r="TC46" s="112" t="str">
        <f t="shared" ca="1" si="1226"/>
        <v/>
      </c>
      <c r="TD46" s="112" t="str">
        <f t="shared" ca="1" si="1226"/>
        <v/>
      </c>
      <c r="TE46" s="112" t="str">
        <f t="shared" ca="1" si="1226"/>
        <v/>
      </c>
      <c r="TF46" s="112" t="str">
        <f t="shared" ca="1" si="1226"/>
        <v/>
      </c>
      <c r="TG46" s="112" t="str">
        <f t="shared" ca="1" si="1226"/>
        <v/>
      </c>
      <c r="TH46" s="112" t="str">
        <f t="shared" ca="1" si="1226"/>
        <v/>
      </c>
      <c r="TI46" s="112" t="str">
        <f t="shared" ca="1" si="1226"/>
        <v/>
      </c>
      <c r="TJ46" s="112" t="str">
        <f t="shared" ca="1" si="1226"/>
        <v/>
      </c>
      <c r="TK46" s="112" t="str">
        <f t="shared" ca="1" si="1226"/>
        <v/>
      </c>
      <c r="TL46" s="112" t="str">
        <f t="shared" ca="1" si="1226"/>
        <v/>
      </c>
      <c r="TM46" s="112" t="str">
        <f t="shared" ca="1" si="1226"/>
        <v/>
      </c>
      <c r="TN46" s="112" t="str">
        <f t="shared" ca="1" si="1226"/>
        <v/>
      </c>
      <c r="TO46" s="112" t="str">
        <f t="shared" ca="1" si="1226"/>
        <v/>
      </c>
      <c r="TP46" s="112" t="str">
        <f t="shared" ca="1" si="1226"/>
        <v/>
      </c>
      <c r="TQ46" s="112" t="str">
        <f t="shared" ca="1" si="1227"/>
        <v/>
      </c>
      <c r="TR46" s="112" t="str">
        <f t="shared" ca="1" si="1227"/>
        <v/>
      </c>
      <c r="TS46" s="112" t="str">
        <f t="shared" ca="1" si="1227"/>
        <v/>
      </c>
      <c r="TT46" s="112" t="str">
        <f t="shared" ca="1" si="1227"/>
        <v/>
      </c>
      <c r="TU46" s="112" t="str">
        <f t="shared" ca="1" si="1227"/>
        <v/>
      </c>
      <c r="TV46" s="112" t="str">
        <f t="shared" ca="1" si="1227"/>
        <v/>
      </c>
      <c r="TW46" s="112" t="str">
        <f t="shared" ca="1" si="1227"/>
        <v/>
      </c>
      <c r="TX46" s="112" t="str">
        <f t="shared" ca="1" si="1227"/>
        <v/>
      </c>
      <c r="TY46" s="112" t="str">
        <f t="shared" ca="1" si="1227"/>
        <v/>
      </c>
      <c r="TZ46" s="112" t="str">
        <f t="shared" ca="1" si="1227"/>
        <v/>
      </c>
      <c r="UA46" s="112" t="str">
        <f t="shared" ca="1" si="1227"/>
        <v/>
      </c>
      <c r="UB46" s="112" t="str">
        <f t="shared" ca="1" si="1227"/>
        <v/>
      </c>
      <c r="UC46" s="112" t="str">
        <f t="shared" ca="1" si="1227"/>
        <v/>
      </c>
      <c r="UD46" s="112" t="str">
        <f t="shared" ca="1" si="1227"/>
        <v/>
      </c>
      <c r="UE46" s="112" t="str">
        <f t="shared" ca="1" si="1227"/>
        <v/>
      </c>
      <c r="UF46" s="112" t="str">
        <f t="shared" ca="1" si="1227"/>
        <v/>
      </c>
      <c r="UG46" s="112" t="str">
        <f t="shared" ca="1" si="1228"/>
        <v/>
      </c>
      <c r="UH46" s="112" t="str">
        <f t="shared" ca="1" si="1202"/>
        <v/>
      </c>
      <c r="UI46" s="112" t="str">
        <f t="shared" ref="UI46:UX48" ca="1" si="1251">IF(AND(OR($I46="P",$I46="S1",$I46="S2"),UI$2&gt;=$N46,UI$2&lt;=$O46,$T46&lt;&gt;""),"G",IF(AND($I46="S",UI$2&gt;=$N46,UI$2&lt;=$O46,$T46&lt;&gt;""),"O","")&amp;IF(AND($Q46&gt;0,UI$2&gt;=$N46,TODAY()&gt;=UI$2,UI$2&lt;=$O46,$T46&lt;&gt;""),"T",IF(AND(UI$2&gt;$O46,TODAY()&gt;=UI$2,OR($A46="K",$A46="L"),$R46&gt;0,OR($R46&lt;&gt;"",$O46&lt;&gt;"")),"D","")))</f>
        <v/>
      </c>
      <c r="UJ46" s="112" t="str">
        <f t="shared" ca="1" si="1251"/>
        <v/>
      </c>
      <c r="UK46" s="112" t="str">
        <f t="shared" ca="1" si="1251"/>
        <v/>
      </c>
      <c r="UL46" s="112" t="str">
        <f t="shared" ca="1" si="1251"/>
        <v/>
      </c>
      <c r="UM46" s="112" t="str">
        <f t="shared" ca="1" si="1251"/>
        <v/>
      </c>
      <c r="UN46" s="112" t="str">
        <f t="shared" ca="1" si="1251"/>
        <v/>
      </c>
      <c r="UO46" s="112" t="str">
        <f t="shared" ca="1" si="1251"/>
        <v/>
      </c>
      <c r="UP46" s="112" t="str">
        <f t="shared" ca="1" si="1251"/>
        <v/>
      </c>
      <c r="UQ46" s="112" t="str">
        <f t="shared" ca="1" si="1251"/>
        <v/>
      </c>
      <c r="UR46" s="112" t="str">
        <f t="shared" ca="1" si="1251"/>
        <v/>
      </c>
      <c r="US46" s="112" t="str">
        <f t="shared" ca="1" si="1251"/>
        <v/>
      </c>
      <c r="UT46" s="112" t="str">
        <f t="shared" ca="1" si="1251"/>
        <v/>
      </c>
      <c r="UU46" s="112" t="str">
        <f t="shared" ca="1" si="1251"/>
        <v/>
      </c>
      <c r="UV46" s="112" t="str">
        <f t="shared" ca="1" si="1251"/>
        <v/>
      </c>
      <c r="UW46" s="112" t="str">
        <f t="shared" ca="1" si="1251"/>
        <v/>
      </c>
      <c r="UX46" s="112" t="str">
        <f t="shared" ca="1" si="1251"/>
        <v/>
      </c>
      <c r="UY46" s="112" t="str">
        <f t="shared" ca="1" si="1243"/>
        <v/>
      </c>
      <c r="UZ46" s="112" t="str">
        <f t="shared" ca="1" si="1229"/>
        <v/>
      </c>
      <c r="VA46" s="112" t="str">
        <f t="shared" ca="1" si="1229"/>
        <v/>
      </c>
      <c r="VB46" s="112" t="str">
        <f t="shared" ca="1" si="1229"/>
        <v/>
      </c>
      <c r="VC46" s="112" t="str">
        <f t="shared" ca="1" si="1229"/>
        <v/>
      </c>
      <c r="VD46" s="112" t="str">
        <f t="shared" ca="1" si="1229"/>
        <v/>
      </c>
      <c r="VE46" s="112" t="str">
        <f t="shared" ca="1" si="1229"/>
        <v/>
      </c>
      <c r="VF46" s="112" t="str">
        <f t="shared" ca="1" si="1229"/>
        <v/>
      </c>
      <c r="VG46" s="112" t="str">
        <f t="shared" ca="1" si="1229"/>
        <v/>
      </c>
      <c r="VH46" s="112" t="str">
        <f t="shared" ca="1" si="1229"/>
        <v/>
      </c>
      <c r="VI46" s="112" t="str">
        <f t="shared" ca="1" si="1229"/>
        <v/>
      </c>
      <c r="VJ46" s="112" t="str">
        <f t="shared" ca="1" si="1229"/>
        <v/>
      </c>
      <c r="VK46" s="112" t="str">
        <f t="shared" ca="1" si="1229"/>
        <v/>
      </c>
      <c r="VL46" s="112" t="str">
        <f t="shared" ca="1" si="1229"/>
        <v/>
      </c>
      <c r="VM46" s="112" t="str">
        <f t="shared" ca="1" si="1229"/>
        <v/>
      </c>
      <c r="VN46" s="112" t="str">
        <f t="shared" ca="1" si="1229"/>
        <v/>
      </c>
      <c r="VO46" s="112" t="str">
        <f t="shared" ca="1" si="1230"/>
        <v/>
      </c>
      <c r="VP46" s="112" t="str">
        <f t="shared" ca="1" si="1230"/>
        <v/>
      </c>
      <c r="VQ46" s="112" t="str">
        <f t="shared" ca="1" si="1230"/>
        <v/>
      </c>
      <c r="VR46" s="112" t="str">
        <f t="shared" ca="1" si="1230"/>
        <v/>
      </c>
      <c r="VS46" s="112" t="str">
        <f t="shared" ca="1" si="1230"/>
        <v/>
      </c>
      <c r="VT46" s="112" t="str">
        <f t="shared" ca="1" si="1230"/>
        <v/>
      </c>
      <c r="VU46" s="112" t="str">
        <f t="shared" ca="1" si="1230"/>
        <v/>
      </c>
      <c r="VV46" s="112" t="str">
        <f t="shared" ca="1" si="1230"/>
        <v/>
      </c>
      <c r="VW46" s="112" t="str">
        <f t="shared" ca="1" si="1230"/>
        <v/>
      </c>
      <c r="VX46" s="112" t="str">
        <f t="shared" ca="1" si="1230"/>
        <v/>
      </c>
      <c r="VY46" s="112" t="str">
        <f t="shared" ca="1" si="1230"/>
        <v/>
      </c>
      <c r="VZ46" s="112" t="str">
        <f t="shared" ca="1" si="1230"/>
        <v/>
      </c>
      <c r="WA46" s="112" t="str">
        <f t="shared" ca="1" si="1230"/>
        <v/>
      </c>
      <c r="WB46" s="112" t="str">
        <f t="shared" ca="1" si="1230"/>
        <v/>
      </c>
      <c r="WC46" s="112" t="str">
        <f t="shared" ca="1" si="1231"/>
        <v/>
      </c>
      <c r="WD46" s="112" t="str">
        <f t="shared" ca="1" si="1231"/>
        <v/>
      </c>
      <c r="WE46" s="112" t="str">
        <f t="shared" ca="1" si="1231"/>
        <v/>
      </c>
      <c r="WF46" s="112" t="str">
        <f t="shared" ca="1" si="1231"/>
        <v/>
      </c>
      <c r="WG46" s="112" t="str">
        <f t="shared" ca="1" si="1231"/>
        <v/>
      </c>
      <c r="WH46" s="112" t="str">
        <f t="shared" ca="1" si="1231"/>
        <v/>
      </c>
      <c r="WI46" s="112" t="str">
        <f t="shared" ca="1" si="1231"/>
        <v/>
      </c>
      <c r="WJ46" s="112" t="str">
        <f t="shared" ca="1" si="1231"/>
        <v/>
      </c>
      <c r="WK46" s="112" t="str">
        <f t="shared" ca="1" si="1231"/>
        <v/>
      </c>
      <c r="WL46" s="112" t="str">
        <f t="shared" ca="1" si="1231"/>
        <v/>
      </c>
      <c r="WM46" s="112" t="str">
        <f t="shared" ca="1" si="1231"/>
        <v/>
      </c>
      <c r="WN46" s="112" t="str">
        <f t="shared" ca="1" si="1231"/>
        <v/>
      </c>
      <c r="WO46" s="112" t="str">
        <f t="shared" ca="1" si="1231"/>
        <v/>
      </c>
      <c r="WP46" s="112" t="str">
        <f t="shared" ca="1" si="1231"/>
        <v/>
      </c>
      <c r="WQ46" s="112" t="str">
        <f t="shared" ca="1" si="1231"/>
        <v/>
      </c>
      <c r="WR46" s="112" t="str">
        <f t="shared" ca="1" si="1231"/>
        <v/>
      </c>
      <c r="WS46" s="112" t="str">
        <f t="shared" ca="1" si="1232"/>
        <v/>
      </c>
      <c r="WT46" s="112" t="str">
        <f t="shared" ca="1" si="1206"/>
        <v/>
      </c>
      <c r="WU46" s="112" t="str">
        <f t="shared" ref="WU46:XJ48" ca="1" si="1252">IF(AND(OR($I46="P",$I46="S1",$I46="S2"),WU$2&gt;=$N46,WU$2&lt;=$O46,$T46&lt;&gt;""),"G",IF(AND($I46="S",WU$2&gt;=$N46,WU$2&lt;=$O46,$T46&lt;&gt;""),"O","")&amp;IF(AND($Q46&gt;0,WU$2&gt;=$N46,TODAY()&gt;=WU$2,WU$2&lt;=$O46,$T46&lt;&gt;""),"T",IF(AND(WU$2&gt;$O46,TODAY()&gt;=WU$2,OR($A46="K",$A46="L"),$R46&gt;0,OR($R46&lt;&gt;"",$O46&lt;&gt;"")),"D","")))</f>
        <v/>
      </c>
      <c r="WV46" s="112" t="str">
        <f t="shared" ca="1" si="1252"/>
        <v/>
      </c>
      <c r="WW46" s="112" t="str">
        <f t="shared" ca="1" si="1252"/>
        <v/>
      </c>
      <c r="WX46" s="112" t="str">
        <f t="shared" ca="1" si="1252"/>
        <v/>
      </c>
      <c r="WY46" s="112" t="str">
        <f t="shared" ca="1" si="1252"/>
        <v/>
      </c>
      <c r="WZ46" s="112" t="str">
        <f t="shared" ca="1" si="1252"/>
        <v/>
      </c>
      <c r="XA46" s="112" t="str">
        <f t="shared" ca="1" si="1252"/>
        <v/>
      </c>
      <c r="XB46" s="112" t="str">
        <f t="shared" ca="1" si="1252"/>
        <v/>
      </c>
      <c r="XC46" s="112" t="str">
        <f t="shared" ca="1" si="1252"/>
        <v/>
      </c>
      <c r="XD46" s="112" t="str">
        <f t="shared" ca="1" si="1252"/>
        <v/>
      </c>
      <c r="XE46" s="112" t="str">
        <f t="shared" ca="1" si="1252"/>
        <v/>
      </c>
      <c r="XF46" s="112" t="str">
        <f t="shared" ca="1" si="1252"/>
        <v/>
      </c>
      <c r="XG46" s="112" t="str">
        <f t="shared" ca="1" si="1252"/>
        <v/>
      </c>
      <c r="XH46" s="112" t="str">
        <f t="shared" ca="1" si="1252"/>
        <v/>
      </c>
      <c r="XI46" s="112" t="str">
        <f t="shared" ca="1" si="1252"/>
        <v/>
      </c>
      <c r="XJ46" s="112" t="str">
        <f t="shared" ca="1" si="1252"/>
        <v/>
      </c>
      <c r="XK46" s="112" t="str">
        <f t="shared" ca="1" si="1244"/>
        <v/>
      </c>
      <c r="XL46" s="112" t="str">
        <f t="shared" ca="1" si="1233"/>
        <v/>
      </c>
      <c r="XM46" s="112" t="str">
        <f t="shared" ca="1" si="1233"/>
        <v/>
      </c>
      <c r="XN46" s="112" t="str">
        <f t="shared" ca="1" si="1233"/>
        <v/>
      </c>
      <c r="XO46" s="112" t="str">
        <f t="shared" ca="1" si="1233"/>
        <v/>
      </c>
      <c r="XP46" s="112" t="str">
        <f t="shared" ca="1" si="1233"/>
        <v/>
      </c>
      <c r="XQ46" s="112" t="str">
        <f t="shared" ca="1" si="1233"/>
        <v/>
      </c>
      <c r="XR46" s="112" t="str">
        <f t="shared" ca="1" si="1233"/>
        <v/>
      </c>
      <c r="XS46" s="112" t="str">
        <f t="shared" ca="1" si="1233"/>
        <v/>
      </c>
      <c r="XT46" s="112" t="str">
        <f t="shared" ca="1" si="1233"/>
        <v/>
      </c>
      <c r="XU46" s="112" t="str">
        <f t="shared" ca="1" si="1233"/>
        <v/>
      </c>
      <c r="XV46" s="112" t="str">
        <f t="shared" ca="1" si="1233"/>
        <v/>
      </c>
      <c r="XW46" s="112" t="str">
        <f t="shared" ca="1" si="1233"/>
        <v/>
      </c>
      <c r="XX46" s="112" t="str">
        <f t="shared" ca="1" si="1233"/>
        <v/>
      </c>
      <c r="XY46" s="112" t="str">
        <f t="shared" ca="1" si="1233"/>
        <v/>
      </c>
      <c r="XZ46" s="112" t="str">
        <f t="shared" ca="1" si="1233"/>
        <v/>
      </c>
      <c r="YA46" s="112" t="str">
        <f t="shared" ca="1" si="1234"/>
        <v/>
      </c>
      <c r="YB46" s="112" t="str">
        <f t="shared" ca="1" si="1234"/>
        <v/>
      </c>
      <c r="YC46" s="112" t="str">
        <f t="shared" ca="1" si="1234"/>
        <v/>
      </c>
      <c r="YD46" s="112" t="str">
        <f t="shared" ca="1" si="1234"/>
        <v/>
      </c>
      <c r="YE46" s="112" t="str">
        <f t="shared" ca="1" si="1234"/>
        <v/>
      </c>
      <c r="YF46" s="112" t="str">
        <f t="shared" ca="1" si="1234"/>
        <v/>
      </c>
      <c r="YG46" s="112" t="str">
        <f t="shared" ca="1" si="1234"/>
        <v/>
      </c>
      <c r="YH46" s="112" t="str">
        <f t="shared" ca="1" si="1234"/>
        <v/>
      </c>
      <c r="YI46" s="112" t="str">
        <f t="shared" ca="1" si="1234"/>
        <v/>
      </c>
      <c r="YJ46" s="112" t="str">
        <f t="shared" ca="1" si="1234"/>
        <v/>
      </c>
      <c r="YK46" s="112" t="str">
        <f t="shared" ca="1" si="1234"/>
        <v/>
      </c>
      <c r="YL46" s="112" t="str">
        <f t="shared" ca="1" si="1234"/>
        <v/>
      </c>
      <c r="YM46" s="112" t="str">
        <f t="shared" ca="1" si="1234"/>
        <v/>
      </c>
      <c r="YN46" s="112" t="str">
        <f t="shared" ca="1" si="1234"/>
        <v/>
      </c>
      <c r="YO46" s="112" t="str">
        <f t="shared" ca="1" si="1235"/>
        <v/>
      </c>
      <c r="YP46" s="112" t="str">
        <f t="shared" ca="1" si="1235"/>
        <v/>
      </c>
      <c r="YQ46" s="112" t="str">
        <f t="shared" ca="1" si="1235"/>
        <v/>
      </c>
      <c r="YR46" s="112" t="str">
        <f t="shared" ca="1" si="1235"/>
        <v/>
      </c>
      <c r="YS46" s="112" t="str">
        <f t="shared" ca="1" si="1235"/>
        <v/>
      </c>
      <c r="YT46" s="112" t="str">
        <f t="shared" ca="1" si="1235"/>
        <v/>
      </c>
      <c r="YU46" s="112" t="str">
        <f t="shared" ca="1" si="1235"/>
        <v/>
      </c>
      <c r="YV46" s="112" t="str">
        <f t="shared" ca="1" si="1235"/>
        <v/>
      </c>
      <c r="YW46" s="112" t="str">
        <f t="shared" ca="1" si="1235"/>
        <v/>
      </c>
      <c r="YX46" s="112" t="str">
        <f t="shared" ca="1" si="1235"/>
        <v/>
      </c>
      <c r="YY46" s="112" t="str">
        <f t="shared" ca="1" si="1235"/>
        <v/>
      </c>
      <c r="YZ46" s="112" t="str">
        <f t="shared" ca="1" si="1235"/>
        <v/>
      </c>
      <c r="ZA46" s="112" t="str">
        <f t="shared" ca="1" si="1235"/>
        <v/>
      </c>
      <c r="ZB46" s="112" t="str">
        <f t="shared" ca="1" si="1235"/>
        <v/>
      </c>
      <c r="ZC46" s="112" t="str">
        <f t="shared" ca="1" si="1235"/>
        <v/>
      </c>
      <c r="ZD46" s="112" t="str">
        <f t="shared" ca="1" si="1235"/>
        <v/>
      </c>
      <c r="ZE46" s="112" t="str">
        <f t="shared" ca="1" si="1236"/>
        <v/>
      </c>
      <c r="ZF46" s="112" t="str">
        <f t="shared" ca="1" si="1210"/>
        <v/>
      </c>
      <c r="ZG46" s="112" t="str">
        <f t="shared" ref="ZG46:ZQ47" ca="1" si="1253">IF(AND(OR($I46="P",$I46="S1",$I46="S2"),ZG$2&gt;=$N46,ZG$2&lt;=$O46,$T46&lt;&gt;""),"G",IF(AND($I46="S",ZG$2&gt;=$N46,ZG$2&lt;=$O46,$T46&lt;&gt;""),"O","")&amp;IF(AND($Q46&gt;0,ZG$2&gt;=$N46,TODAY()&gt;=ZG$2,ZG$2&lt;=$O46,$T46&lt;&gt;""),"T",IF(AND(ZG$2&gt;$O46,TODAY()&gt;=ZG$2,OR($A46="K",$A46="L"),$R46&gt;0,OR($R46&lt;&gt;"",$O46&lt;&gt;"")),"D","")))</f>
        <v/>
      </c>
      <c r="ZH46" s="112" t="str">
        <f t="shared" ca="1" si="1253"/>
        <v/>
      </c>
      <c r="ZI46" s="112" t="str">
        <f t="shared" ca="1" si="1253"/>
        <v/>
      </c>
      <c r="ZJ46" s="112" t="str">
        <f t="shared" ca="1" si="1253"/>
        <v/>
      </c>
      <c r="ZK46" s="112" t="str">
        <f t="shared" ca="1" si="1253"/>
        <v/>
      </c>
      <c r="ZL46" s="112" t="str">
        <f t="shared" ca="1" si="1253"/>
        <v/>
      </c>
      <c r="ZM46" s="112" t="str">
        <f t="shared" ca="1" si="1253"/>
        <v/>
      </c>
      <c r="ZN46" s="112" t="str">
        <f t="shared" ca="1" si="1253"/>
        <v/>
      </c>
      <c r="ZO46" s="112" t="str">
        <f t="shared" ca="1" si="1253"/>
        <v/>
      </c>
      <c r="ZP46" s="112" t="str">
        <f t="shared" ca="1" si="1253"/>
        <v/>
      </c>
      <c r="ZQ46" s="112" t="str">
        <f t="shared" ca="1" si="1253"/>
        <v/>
      </c>
    </row>
    <row r="47" spans="1:693" ht="18" outlineLevel="1">
      <c r="A47" s="83" t="str">
        <f t="shared" ref="A47:A48" ca="1" si="1254">IF(AND(OR($O47&lt;$L$7,$O47&gt;$L$7),$B47="G"),"J",IF(AND($O47&gt;$L$7,$C47="Y"),"K",IF(OR(AND($O47&lt;$L$7,$D47="R"),AND($O47&gt;$L$7,$D47="R"),AND($O47&lt;$L$7,$C47="Y")),"L","")))</f>
        <v>L</v>
      </c>
      <c r="B47" s="25"/>
      <c r="C47" s="25"/>
      <c r="D47" s="47" t="s">
        <v>27</v>
      </c>
      <c r="E47" s="136"/>
      <c r="F47" s="137"/>
      <c r="G47" s="138"/>
      <c r="H47" s="42" t="s">
        <v>28</v>
      </c>
      <c r="I47" s="122" t="s">
        <v>46</v>
      </c>
      <c r="J47" s="174"/>
      <c r="K47" s="175"/>
      <c r="L47" s="176"/>
      <c r="M47" s="76" t="str">
        <f t="shared" ref="M47:M48" si="1255">IF(OR(N47="",O47=""),"",NETWORKDAYS($N47,$O47))</f>
        <v/>
      </c>
      <c r="N47" s="51">
        <v>40833</v>
      </c>
      <c r="O47" s="55"/>
      <c r="P47" s="53" t="str">
        <f t="shared" ca="1" si="1099"/>
        <v/>
      </c>
      <c r="Q47" s="96" t="str">
        <f t="shared" ref="Q47:Q48" ca="1" si="1256">IF(ISERROR(IF(OR(M47="",P47=""),"",IF(P47&gt;0,ABS(M47*P47),0))),"",IF(OR(M47="",P47=""),"",IF(P47&gt;0,ABS(M47*P47),0)))</f>
        <v/>
      </c>
      <c r="R47" s="124" t="str">
        <f t="shared" ref="R47:R48" ca="1" si="1257">IF(OR($O47="",$L$7=""),"",IF(ISERROR(NETWORKDAYS($O47,$L$7)),"",NETWORKDAYS($O47,$L$7)))</f>
        <v/>
      </c>
      <c r="S47" s="101">
        <f t="shared" ref="S47:S48" si="1258">IF(ISERROR(IF(OR($I47="P",$I47="S1",$I47="S2",$I47="S"),IF(N47="","",N47),"")),"",IF(OR($I47="P",$I47="S1",$I47="S2",$I47="S"),IF(N47="","",N47),""))</f>
        <v>40833</v>
      </c>
      <c r="T47" s="125" t="str">
        <f t="shared" ref="T47:T48" ca="1" si="1259">IF(ISERROR(IF(OR(I47="S1",I47="S2",I47="",$I47="P",$I47="S",$Q47="",$S47&lt;&gt;""),$S47+$Q47,"")),"",IF(OR(I47="S1",I47="S2",I47="",$I47="P",$I47="S",$Q47="",$S47&lt;&gt;""),$S47+$Q47,""))</f>
        <v/>
      </c>
      <c r="U47" s="155"/>
      <c r="V47" s="156"/>
      <c r="W47" s="85"/>
      <c r="X47" s="131" t="str">
        <f t="shared" ca="1" si="1237"/>
        <v/>
      </c>
      <c r="Y47" s="112" t="str">
        <f t="shared" ca="1" si="1237"/>
        <v/>
      </c>
      <c r="Z47" s="112" t="str">
        <f t="shared" ca="1" si="1237"/>
        <v/>
      </c>
      <c r="AA47" s="112" t="str">
        <f t="shared" ca="1" si="1237"/>
        <v/>
      </c>
      <c r="AB47" s="112" t="str">
        <f t="shared" ca="1" si="1237"/>
        <v/>
      </c>
      <c r="AC47" s="112" t="str">
        <f t="shared" ca="1" si="1237"/>
        <v/>
      </c>
      <c r="AD47" s="112" t="str">
        <f t="shared" ca="1" si="1237"/>
        <v/>
      </c>
      <c r="AE47" s="112" t="str">
        <f t="shared" ca="1" si="1237"/>
        <v/>
      </c>
      <c r="AF47" s="112" t="str">
        <f t="shared" ca="1" si="1237"/>
        <v/>
      </c>
      <c r="AG47" s="112" t="str">
        <f t="shared" ca="1" si="1237"/>
        <v/>
      </c>
      <c r="AH47" s="112" t="str">
        <f t="shared" ca="1" si="1237"/>
        <v/>
      </c>
      <c r="AI47" s="112" t="str">
        <f t="shared" ca="1" si="1237"/>
        <v/>
      </c>
      <c r="AJ47" s="112" t="str">
        <f t="shared" ca="1" si="1237"/>
        <v/>
      </c>
      <c r="AK47" s="112" t="str">
        <f t="shared" ca="1" si="1237"/>
        <v/>
      </c>
      <c r="AL47" s="112" t="str">
        <f t="shared" ca="1" si="1237"/>
        <v/>
      </c>
      <c r="AM47" s="112" t="str">
        <f t="shared" ca="1" si="1237"/>
        <v/>
      </c>
      <c r="AN47" s="112" t="str">
        <f t="shared" ca="1" si="1212"/>
        <v/>
      </c>
      <c r="AO47" s="112" t="str">
        <f t="shared" ca="1" si="1212"/>
        <v/>
      </c>
      <c r="AP47" s="112" t="str">
        <f t="shared" ca="1" si="1212"/>
        <v/>
      </c>
      <c r="AQ47" s="112" t="str">
        <f t="shared" ca="1" si="1212"/>
        <v/>
      </c>
      <c r="AR47" s="112" t="str">
        <f t="shared" ca="1" si="1212"/>
        <v/>
      </c>
      <c r="AS47" s="112" t="str">
        <f t="shared" ca="1" si="1212"/>
        <v/>
      </c>
      <c r="AT47" s="112" t="str">
        <f t="shared" ca="1" si="1212"/>
        <v/>
      </c>
      <c r="AU47" s="112" t="str">
        <f t="shared" ca="1" si="1212"/>
        <v/>
      </c>
      <c r="AV47" s="112" t="str">
        <f t="shared" ca="1" si="1212"/>
        <v/>
      </c>
      <c r="AW47" s="112" t="str">
        <f t="shared" ca="1" si="1212"/>
        <v/>
      </c>
      <c r="AX47" s="112" t="str">
        <f t="shared" ca="1" si="1212"/>
        <v/>
      </c>
      <c r="AY47" s="112" t="str">
        <f t="shared" ca="1" si="1212"/>
        <v/>
      </c>
      <c r="AZ47" s="112" t="str">
        <f t="shared" ca="1" si="1212"/>
        <v/>
      </c>
      <c r="BA47" s="112" t="str">
        <f t="shared" ca="1" si="1212"/>
        <v/>
      </c>
      <c r="BB47" s="112" t="str">
        <f t="shared" ca="1" si="1212"/>
        <v/>
      </c>
      <c r="BC47" s="112" t="str">
        <f t="shared" ref="BC47:BR47" ca="1" si="1260">IF(AND(OR($I47="P",$I47="S1",$I47="S2"),BC$2&gt;=$N47,BC$2&lt;=$O47,$T47&lt;&gt;""),"G",IF(AND($I47="S",BC$2&gt;=$N47,BC$2&lt;=$O47,$T47&lt;&gt;""),"O","")&amp;IF(AND($Q47&gt;0,BC$2&gt;=$N47,TODAY()&gt;=BC$2,BC$2&lt;=$O47,$T47&lt;&gt;""),"T",IF(AND(BC$2&gt;$O47,TODAY()&gt;=BC$2,OR($A47="K",$A47="L"),$R47&gt;0,OR($R47&lt;&gt;"",$O47&lt;&gt;"")),"D","")))</f>
        <v/>
      </c>
      <c r="BD47" s="112" t="str">
        <f t="shared" ca="1" si="1260"/>
        <v/>
      </c>
      <c r="BE47" s="112" t="str">
        <f t="shared" ca="1" si="1260"/>
        <v/>
      </c>
      <c r="BF47" s="112" t="str">
        <f t="shared" ca="1" si="1260"/>
        <v/>
      </c>
      <c r="BG47" s="112" t="str">
        <f t="shared" ca="1" si="1260"/>
        <v/>
      </c>
      <c r="BH47" s="112" t="str">
        <f t="shared" ca="1" si="1260"/>
        <v/>
      </c>
      <c r="BI47" s="112" t="str">
        <f t="shared" ca="1" si="1260"/>
        <v/>
      </c>
      <c r="BJ47" s="112" t="str">
        <f t="shared" ca="1" si="1260"/>
        <v/>
      </c>
      <c r="BK47" s="112" t="str">
        <f t="shared" ca="1" si="1260"/>
        <v/>
      </c>
      <c r="BL47" s="112" t="str">
        <f t="shared" ca="1" si="1260"/>
        <v/>
      </c>
      <c r="BM47" s="112" t="str">
        <f t="shared" ca="1" si="1260"/>
        <v/>
      </c>
      <c r="BN47" s="112" t="str">
        <f t="shared" ca="1" si="1260"/>
        <v/>
      </c>
      <c r="BO47" s="112" t="str">
        <f t="shared" ca="1" si="1260"/>
        <v/>
      </c>
      <c r="BP47" s="112" t="str">
        <f t="shared" ca="1" si="1260"/>
        <v/>
      </c>
      <c r="BQ47" s="112" t="str">
        <f t="shared" ca="1" si="1260"/>
        <v/>
      </c>
      <c r="BR47" s="112" t="str">
        <f t="shared" ca="1" si="1260"/>
        <v/>
      </c>
      <c r="BS47" s="112" t="str">
        <f t="shared" ca="1" si="1246"/>
        <v/>
      </c>
      <c r="BT47" s="112" t="str">
        <f t="shared" ca="1" si="1246"/>
        <v/>
      </c>
      <c r="BU47" s="112" t="str">
        <f t="shared" ca="1" si="1246"/>
        <v/>
      </c>
      <c r="BV47" s="112" t="str">
        <f t="shared" ca="1" si="1246"/>
        <v/>
      </c>
      <c r="BW47" s="112" t="str">
        <f t="shared" ca="1" si="1246"/>
        <v/>
      </c>
      <c r="BX47" s="112" t="str">
        <f t="shared" ca="1" si="1246"/>
        <v/>
      </c>
      <c r="BY47" s="112" t="str">
        <f t="shared" ca="1" si="1246"/>
        <v/>
      </c>
      <c r="BZ47" s="112" t="str">
        <f t="shared" ca="1" si="1246"/>
        <v/>
      </c>
      <c r="CA47" s="112" t="str">
        <f t="shared" ca="1" si="1246"/>
        <v/>
      </c>
      <c r="CB47" s="112" t="str">
        <f t="shared" ca="1" si="1246"/>
        <v/>
      </c>
      <c r="CC47" s="112" t="str">
        <f t="shared" ca="1" si="1246"/>
        <v/>
      </c>
      <c r="CD47" s="112" t="str">
        <f t="shared" ca="1" si="1246"/>
        <v/>
      </c>
      <c r="CE47" s="112" t="str">
        <f t="shared" ca="1" si="1246"/>
        <v/>
      </c>
      <c r="CF47" s="112" t="str">
        <f t="shared" ca="1" si="1246"/>
        <v/>
      </c>
      <c r="CG47" s="112" t="str">
        <f t="shared" ca="1" si="1246"/>
        <v/>
      </c>
      <c r="CH47" s="112" t="str">
        <f t="shared" ref="CH47:CW47" ca="1" si="1261">IF(AND(OR($I47="P",$I47="S1",$I47="S2"),CH$2&gt;=$N47,CH$2&lt;=$O47,$T47&lt;&gt;""),"G",IF(AND($I47="S",CH$2&gt;=$N47,CH$2&lt;=$O47,$T47&lt;&gt;""),"O","")&amp;IF(AND($Q47&gt;0,CH$2&gt;=$N47,TODAY()&gt;=CH$2,CH$2&lt;=$O47,$T47&lt;&gt;""),"T",IF(AND(CH$2&gt;$O47,TODAY()&gt;=CH$2,OR($A47="K",$A47="L"),$R47&gt;0,OR($R47&lt;&gt;"",$O47&lt;&gt;"")),"D","")))</f>
        <v/>
      </c>
      <c r="CI47" s="112" t="str">
        <f t="shared" ca="1" si="1261"/>
        <v/>
      </c>
      <c r="CJ47" s="112" t="str">
        <f t="shared" ca="1" si="1261"/>
        <v/>
      </c>
      <c r="CK47" s="112" t="str">
        <f t="shared" ca="1" si="1261"/>
        <v/>
      </c>
      <c r="CL47" s="112" t="str">
        <f t="shared" ca="1" si="1261"/>
        <v/>
      </c>
      <c r="CM47" s="112" t="str">
        <f t="shared" ca="1" si="1261"/>
        <v/>
      </c>
      <c r="CN47" s="112" t="str">
        <f t="shared" ca="1" si="1261"/>
        <v/>
      </c>
      <c r="CO47" s="112" t="str">
        <f t="shared" ca="1" si="1261"/>
        <v/>
      </c>
      <c r="CP47" s="112" t="str">
        <f t="shared" ca="1" si="1261"/>
        <v/>
      </c>
      <c r="CQ47" s="112" t="str">
        <f t="shared" ca="1" si="1261"/>
        <v/>
      </c>
      <c r="CR47" s="112" t="str">
        <f t="shared" ca="1" si="1261"/>
        <v/>
      </c>
      <c r="CS47" s="112" t="str">
        <f t="shared" ca="1" si="1261"/>
        <v/>
      </c>
      <c r="CT47" s="112" t="str">
        <f t="shared" ca="1" si="1261"/>
        <v/>
      </c>
      <c r="CU47" s="112" t="str">
        <f t="shared" ca="1" si="1261"/>
        <v/>
      </c>
      <c r="CV47" s="112" t="str">
        <f t="shared" ca="1" si="1261"/>
        <v/>
      </c>
      <c r="CW47" s="112" t="str">
        <f t="shared" ca="1" si="1261"/>
        <v/>
      </c>
      <c r="CX47" s="112" t="str">
        <f t="shared" ref="CX47:DL47" ca="1" si="1262">IF(AND(OR($I47="P",$I47="S1",$I47="S2"),CX$2&gt;=$N47,CX$2&lt;=$O47,$T47&lt;&gt;""),"G",IF(AND($I47="S",CX$2&gt;=$N47,CX$2&lt;=$O47,$T47&lt;&gt;""),"O","")&amp;IF(AND($Q47&gt;0,CX$2&gt;=$N47,TODAY()&gt;=CX$2,CX$2&lt;=$O47,$T47&lt;&gt;""),"T",IF(AND(CX$2&gt;$O47,TODAY()&gt;=CX$2,OR($A47="K",$A47="L"),$R47&gt;0,OR($R47&lt;&gt;"",$O47&lt;&gt;"")),"D","")))</f>
        <v/>
      </c>
      <c r="CY47" s="112" t="str">
        <f t="shared" ca="1" si="1262"/>
        <v/>
      </c>
      <c r="CZ47" s="112" t="str">
        <f t="shared" ca="1" si="1262"/>
        <v/>
      </c>
      <c r="DA47" s="112" t="str">
        <f t="shared" ca="1" si="1262"/>
        <v/>
      </c>
      <c r="DB47" s="112" t="str">
        <f t="shared" ca="1" si="1262"/>
        <v/>
      </c>
      <c r="DC47" s="112" t="str">
        <f t="shared" ca="1" si="1262"/>
        <v/>
      </c>
      <c r="DD47" s="112" t="str">
        <f t="shared" ca="1" si="1262"/>
        <v/>
      </c>
      <c r="DE47" s="112" t="str">
        <f t="shared" ca="1" si="1262"/>
        <v/>
      </c>
      <c r="DF47" s="112" t="str">
        <f t="shared" ca="1" si="1262"/>
        <v/>
      </c>
      <c r="DG47" s="112" t="str">
        <f t="shared" ca="1" si="1262"/>
        <v/>
      </c>
      <c r="DH47" s="112" t="str">
        <f t="shared" ca="1" si="1262"/>
        <v/>
      </c>
      <c r="DI47" s="112" t="str">
        <f t="shared" ca="1" si="1262"/>
        <v/>
      </c>
      <c r="DJ47" s="112" t="str">
        <f t="shared" ca="1" si="1262"/>
        <v/>
      </c>
      <c r="DK47" s="112" t="str">
        <f t="shared" ca="1" si="1262"/>
        <v/>
      </c>
      <c r="DL47" s="112" t="str">
        <f t="shared" ca="1" si="1262"/>
        <v/>
      </c>
      <c r="DM47" s="112" t="str">
        <f t="shared" ref="DM47:EB47" ca="1" si="1263">IF(AND(OR($I47="P",$I47="S1",$I47="S2"),DM$2&gt;=$N47,DM$2&lt;=$O47,$T47&lt;&gt;""),"G",IF(AND($I47="S",DM$2&gt;=$N47,DM$2&lt;=$O47,$T47&lt;&gt;""),"O","")&amp;IF(AND($Q47&gt;0,DM$2&gt;=$N47,TODAY()&gt;=DM$2,DM$2&lt;=$O47,$T47&lt;&gt;""),"T",IF(AND(DM$2&gt;$O47,TODAY()&gt;=DM$2,OR($A47="K",$A47="L"),$R47&gt;0,OR($R47&lt;&gt;"",$O47&lt;&gt;"")),"D","")))</f>
        <v/>
      </c>
      <c r="DN47" s="112" t="str">
        <f t="shared" ca="1" si="1263"/>
        <v/>
      </c>
      <c r="DO47" s="112" t="str">
        <f t="shared" ca="1" si="1263"/>
        <v/>
      </c>
      <c r="DP47" s="112" t="str">
        <f t="shared" ca="1" si="1263"/>
        <v/>
      </c>
      <c r="DQ47" s="112" t="str">
        <f t="shared" ca="1" si="1263"/>
        <v/>
      </c>
      <c r="DR47" s="112" t="str">
        <f t="shared" ca="1" si="1263"/>
        <v/>
      </c>
      <c r="DS47" s="112" t="str">
        <f t="shared" ca="1" si="1263"/>
        <v/>
      </c>
      <c r="DT47" s="112" t="str">
        <f t="shared" ca="1" si="1263"/>
        <v/>
      </c>
      <c r="DU47" s="112" t="str">
        <f t="shared" ca="1" si="1263"/>
        <v/>
      </c>
      <c r="DV47" s="112" t="str">
        <f t="shared" ca="1" si="1263"/>
        <v/>
      </c>
      <c r="DW47" s="112" t="str">
        <f t="shared" ca="1" si="1263"/>
        <v/>
      </c>
      <c r="DX47" s="112" t="str">
        <f t="shared" ca="1" si="1263"/>
        <v/>
      </c>
      <c r="DY47" s="112" t="str">
        <f t="shared" ca="1" si="1263"/>
        <v/>
      </c>
      <c r="DZ47" s="112" t="str">
        <f t="shared" ca="1" si="1263"/>
        <v/>
      </c>
      <c r="EA47" s="112" t="str">
        <f t="shared" ca="1" si="1263"/>
        <v/>
      </c>
      <c r="EB47" s="112" t="str">
        <f t="shared" ca="1" si="1263"/>
        <v/>
      </c>
      <c r="EC47" s="112" t="str">
        <f t="shared" ref="EC47:EQ47" ca="1" si="1264">IF(AND(OR($I47="P",$I47="S1",$I47="S2"),EC$2&gt;=$N47,EC$2&lt;=$O47,$T47&lt;&gt;""),"G",IF(AND($I47="S",EC$2&gt;=$N47,EC$2&lt;=$O47,$T47&lt;&gt;""),"O","")&amp;IF(AND($Q47&gt;0,EC$2&gt;=$N47,TODAY()&gt;=EC$2,EC$2&lt;=$O47,$T47&lt;&gt;""),"T",IF(AND(EC$2&gt;$O47,TODAY()&gt;=EC$2,OR($A47="K",$A47="L"),$R47&gt;0,OR($R47&lt;&gt;"",$O47&lt;&gt;"")),"D","")))</f>
        <v/>
      </c>
      <c r="ED47" s="112" t="str">
        <f t="shared" ca="1" si="1264"/>
        <v/>
      </c>
      <c r="EE47" s="112" t="str">
        <f t="shared" ca="1" si="1264"/>
        <v/>
      </c>
      <c r="EF47" s="112" t="str">
        <f t="shared" ca="1" si="1264"/>
        <v/>
      </c>
      <c r="EG47" s="112" t="str">
        <f t="shared" ca="1" si="1264"/>
        <v/>
      </c>
      <c r="EH47" s="112" t="str">
        <f t="shared" ca="1" si="1264"/>
        <v/>
      </c>
      <c r="EI47" s="112" t="str">
        <f t="shared" ca="1" si="1264"/>
        <v/>
      </c>
      <c r="EJ47" s="112" t="str">
        <f t="shared" ca="1" si="1264"/>
        <v/>
      </c>
      <c r="EK47" s="112" t="str">
        <f t="shared" ca="1" si="1264"/>
        <v/>
      </c>
      <c r="EL47" s="112" t="str">
        <f t="shared" ca="1" si="1264"/>
        <v/>
      </c>
      <c r="EM47" s="112" t="str">
        <f t="shared" ca="1" si="1264"/>
        <v/>
      </c>
      <c r="EN47" s="112" t="str">
        <f t="shared" ca="1" si="1264"/>
        <v/>
      </c>
      <c r="EO47" s="112" t="str">
        <f t="shared" ca="1" si="1264"/>
        <v/>
      </c>
      <c r="EP47" s="112" t="str">
        <f t="shared" ca="1" si="1264"/>
        <v/>
      </c>
      <c r="EQ47" s="112" t="str">
        <f t="shared" ca="1" si="1264"/>
        <v/>
      </c>
      <c r="ER47" s="112" t="str">
        <f t="shared" ca="1" si="1238"/>
        <v/>
      </c>
      <c r="ES47" s="112" t="str">
        <f t="shared" ca="1" si="1238"/>
        <v/>
      </c>
      <c r="ET47" s="112" t="str">
        <f t="shared" ca="1" si="1238"/>
        <v/>
      </c>
      <c r="EU47" s="112" t="str">
        <f t="shared" ca="1" si="1238"/>
        <v/>
      </c>
      <c r="EV47" s="112" t="str">
        <f t="shared" ca="1" si="1238"/>
        <v/>
      </c>
      <c r="EW47" s="112" t="str">
        <f t="shared" ca="1" si="1238"/>
        <v/>
      </c>
      <c r="EX47" s="112" t="str">
        <f t="shared" ca="1" si="1238"/>
        <v/>
      </c>
      <c r="EY47" s="112" t="str">
        <f t="shared" ca="1" si="1238"/>
        <v/>
      </c>
      <c r="EZ47" s="112" t="str">
        <f t="shared" ca="1" si="1238"/>
        <v/>
      </c>
      <c r="FA47" s="112" t="str">
        <f t="shared" ca="1" si="1238"/>
        <v/>
      </c>
      <c r="FB47" s="112" t="str">
        <f t="shared" ca="1" si="1238"/>
        <v/>
      </c>
      <c r="FC47" s="112" t="str">
        <f t="shared" ca="1" si="1238"/>
        <v/>
      </c>
      <c r="FD47" s="112" t="str">
        <f t="shared" ca="1" si="1238"/>
        <v/>
      </c>
      <c r="FE47" s="112" t="str">
        <f t="shared" ca="1" si="1238"/>
        <v/>
      </c>
      <c r="FF47" s="112" t="str">
        <f t="shared" ca="1" si="1238"/>
        <v/>
      </c>
      <c r="FG47" s="112" t="str">
        <f t="shared" ca="1" si="1238"/>
        <v/>
      </c>
      <c r="FH47" s="112" t="str">
        <f t="shared" ca="1" si="1213"/>
        <v/>
      </c>
      <c r="FI47" s="112" t="str">
        <f t="shared" ca="1" si="1213"/>
        <v/>
      </c>
      <c r="FJ47" s="112" t="str">
        <f t="shared" ca="1" si="1213"/>
        <v/>
      </c>
      <c r="FK47" s="112" t="str">
        <f t="shared" ca="1" si="1213"/>
        <v/>
      </c>
      <c r="FL47" s="112" t="str">
        <f t="shared" ca="1" si="1213"/>
        <v/>
      </c>
      <c r="FM47" s="112" t="str">
        <f t="shared" ca="1" si="1213"/>
        <v/>
      </c>
      <c r="FN47" s="112" t="str">
        <f t="shared" ca="1" si="1213"/>
        <v/>
      </c>
      <c r="FO47" s="112" t="str">
        <f t="shared" ca="1" si="1213"/>
        <v/>
      </c>
      <c r="FP47" s="112" t="str">
        <f t="shared" ca="1" si="1213"/>
        <v/>
      </c>
      <c r="FQ47" s="112" t="str">
        <f t="shared" ca="1" si="1213"/>
        <v/>
      </c>
      <c r="FR47" s="112" t="str">
        <f t="shared" ca="1" si="1213"/>
        <v/>
      </c>
      <c r="FS47" s="112" t="str">
        <f t="shared" ca="1" si="1213"/>
        <v/>
      </c>
      <c r="FT47" s="112" t="str">
        <f t="shared" ca="1" si="1213"/>
        <v/>
      </c>
      <c r="FU47" s="112" t="str">
        <f t="shared" ca="1" si="1213"/>
        <v/>
      </c>
      <c r="FV47" s="112" t="str">
        <f t="shared" ca="1" si="1213"/>
        <v/>
      </c>
      <c r="FW47" s="112" t="str">
        <f t="shared" ca="1" si="1214"/>
        <v/>
      </c>
      <c r="FX47" s="112" t="str">
        <f t="shared" ca="1" si="1214"/>
        <v/>
      </c>
      <c r="FY47" s="112" t="str">
        <f t="shared" ca="1" si="1214"/>
        <v/>
      </c>
      <c r="FZ47" s="112" t="str">
        <f t="shared" ca="1" si="1214"/>
        <v/>
      </c>
      <c r="GA47" s="112" t="str">
        <f t="shared" ca="1" si="1214"/>
        <v/>
      </c>
      <c r="GB47" s="112" t="str">
        <f t="shared" ca="1" si="1214"/>
        <v/>
      </c>
      <c r="GC47" s="112" t="str">
        <f t="shared" ca="1" si="1214"/>
        <v/>
      </c>
      <c r="GD47" s="112" t="str">
        <f t="shared" ca="1" si="1214"/>
        <v/>
      </c>
      <c r="GE47" s="112" t="str">
        <f t="shared" ca="1" si="1214"/>
        <v/>
      </c>
      <c r="GF47" s="112" t="str">
        <f t="shared" ca="1" si="1214"/>
        <v/>
      </c>
      <c r="GG47" s="112" t="str">
        <f t="shared" ca="1" si="1214"/>
        <v/>
      </c>
      <c r="GH47" s="112" t="str">
        <f t="shared" ca="1" si="1214"/>
        <v/>
      </c>
      <c r="GI47" s="112" t="str">
        <f t="shared" ca="1" si="1214"/>
        <v/>
      </c>
      <c r="GJ47" s="112" t="str">
        <f t="shared" ca="1" si="1214"/>
        <v/>
      </c>
      <c r="GK47" s="112" t="str">
        <f t="shared" ca="1" si="1214"/>
        <v/>
      </c>
      <c r="GL47" s="112" t="str">
        <f t="shared" ca="1" si="1214"/>
        <v/>
      </c>
      <c r="GM47" s="112" t="str">
        <f t="shared" ca="1" si="1215"/>
        <v/>
      </c>
      <c r="GN47" s="112" t="str">
        <f t="shared" ca="1" si="1215"/>
        <v/>
      </c>
      <c r="GO47" s="112" t="str">
        <f t="shared" ca="1" si="1215"/>
        <v/>
      </c>
      <c r="GP47" s="112" t="str">
        <f t="shared" ca="1" si="1215"/>
        <v/>
      </c>
      <c r="GQ47" s="112" t="str">
        <f t="shared" ca="1" si="1215"/>
        <v/>
      </c>
      <c r="GR47" s="112" t="str">
        <f t="shared" ca="1" si="1215"/>
        <v/>
      </c>
      <c r="GS47" s="112" t="str">
        <f t="shared" ca="1" si="1215"/>
        <v/>
      </c>
      <c r="GT47" s="112" t="str">
        <f t="shared" ca="1" si="1215"/>
        <v/>
      </c>
      <c r="GU47" s="112" t="str">
        <f t="shared" ca="1" si="1215"/>
        <v/>
      </c>
      <c r="GV47" s="112" t="str">
        <f t="shared" ca="1" si="1215"/>
        <v/>
      </c>
      <c r="GW47" s="112" t="str">
        <f t="shared" ca="1" si="1215"/>
        <v/>
      </c>
      <c r="GX47" s="112" t="str">
        <f t="shared" ca="1" si="1215"/>
        <v/>
      </c>
      <c r="GY47" s="112" t="str">
        <f t="shared" ca="1" si="1215"/>
        <v/>
      </c>
      <c r="GZ47" s="112" t="str">
        <f t="shared" ca="1" si="1215"/>
        <v/>
      </c>
      <c r="HA47" s="112" t="str">
        <f t="shared" ca="1" si="1215"/>
        <v/>
      </c>
      <c r="HB47" s="112" t="str">
        <f t="shared" ref="HB47:HQ47" ca="1" si="1265">IF(AND(OR($I47="P",$I47="S1",$I47="S2"),HB$2&gt;=$N47,HB$2&lt;=$O47,$T47&lt;&gt;""),"G",IF(AND($I47="S",HB$2&gt;=$N47,HB$2&lt;=$O47,$T47&lt;&gt;""),"O","")&amp;IF(AND($Q47&gt;0,HB$2&gt;=$N47,TODAY()&gt;=HB$2,HB$2&lt;=$O47,$T47&lt;&gt;""),"T",IF(AND(HB$2&gt;$O47,TODAY()&gt;=HB$2,OR($A47="K",$A47="L"),$R47&gt;0,OR($R47&lt;&gt;"",$O47&lt;&gt;"")),"D","")))</f>
        <v/>
      </c>
      <c r="HC47" s="112" t="str">
        <f t="shared" ca="1" si="1265"/>
        <v/>
      </c>
      <c r="HD47" s="112" t="str">
        <f t="shared" ca="1" si="1265"/>
        <v/>
      </c>
      <c r="HE47" s="112" t="str">
        <f t="shared" ca="1" si="1265"/>
        <v/>
      </c>
      <c r="HF47" s="112" t="str">
        <f t="shared" ca="1" si="1265"/>
        <v/>
      </c>
      <c r="HG47" s="112" t="str">
        <f t="shared" ca="1" si="1265"/>
        <v/>
      </c>
      <c r="HH47" s="112" t="str">
        <f t="shared" ca="1" si="1265"/>
        <v/>
      </c>
      <c r="HI47" s="112" t="str">
        <f t="shared" ca="1" si="1265"/>
        <v/>
      </c>
      <c r="HJ47" s="112" t="str">
        <f t="shared" ca="1" si="1265"/>
        <v/>
      </c>
      <c r="HK47" s="112" t="str">
        <f t="shared" ca="1" si="1265"/>
        <v/>
      </c>
      <c r="HL47" s="112" t="str">
        <f t="shared" ca="1" si="1265"/>
        <v/>
      </c>
      <c r="HM47" s="112" t="str">
        <f t="shared" ca="1" si="1265"/>
        <v/>
      </c>
      <c r="HN47" s="112" t="str">
        <f t="shared" ca="1" si="1265"/>
        <v/>
      </c>
      <c r="HO47" s="112" t="str">
        <f t="shared" ca="1" si="1265"/>
        <v/>
      </c>
      <c r="HP47" s="112" t="str">
        <f t="shared" ca="1" si="1265"/>
        <v/>
      </c>
      <c r="HQ47" s="112" t="str">
        <f t="shared" ca="1" si="1265"/>
        <v/>
      </c>
      <c r="HR47" s="112" t="str">
        <f t="shared" ref="HR47:IF47" ca="1" si="1266">IF(AND(OR($I47="P",$I47="S1",$I47="S2"),HR$2&gt;=$N47,HR$2&lt;=$O47,$T47&lt;&gt;""),"G",IF(AND($I47="S",HR$2&gt;=$N47,HR$2&lt;=$O47,$T47&lt;&gt;""),"O","")&amp;IF(AND($Q47&gt;0,HR$2&gt;=$N47,TODAY()&gt;=HR$2,HR$2&lt;=$O47,$T47&lt;&gt;""),"T",IF(AND(HR$2&gt;$O47,TODAY()&gt;=HR$2,OR($A47="K",$A47="L"),$R47&gt;0,OR($R47&lt;&gt;"",$O47&lt;&gt;"")),"D","")))</f>
        <v/>
      </c>
      <c r="HS47" s="112" t="str">
        <f t="shared" ca="1" si="1266"/>
        <v/>
      </c>
      <c r="HT47" s="112" t="str">
        <f t="shared" ca="1" si="1266"/>
        <v/>
      </c>
      <c r="HU47" s="112" t="str">
        <f t="shared" ca="1" si="1266"/>
        <v/>
      </c>
      <c r="HV47" s="112" t="str">
        <f t="shared" ca="1" si="1266"/>
        <v/>
      </c>
      <c r="HW47" s="112" t="str">
        <f t="shared" ca="1" si="1266"/>
        <v/>
      </c>
      <c r="HX47" s="112" t="str">
        <f t="shared" ca="1" si="1266"/>
        <v/>
      </c>
      <c r="HY47" s="112" t="str">
        <f t="shared" ca="1" si="1266"/>
        <v/>
      </c>
      <c r="HZ47" s="112" t="str">
        <f t="shared" ca="1" si="1266"/>
        <v/>
      </c>
      <c r="IA47" s="112" t="str">
        <f t="shared" ca="1" si="1266"/>
        <v/>
      </c>
      <c r="IB47" s="112" t="str">
        <f t="shared" ca="1" si="1266"/>
        <v/>
      </c>
      <c r="IC47" s="112" t="str">
        <f t="shared" ca="1" si="1266"/>
        <v/>
      </c>
      <c r="ID47" s="112" t="str">
        <f t="shared" ca="1" si="1266"/>
        <v/>
      </c>
      <c r="IE47" s="112" t="str">
        <f t="shared" ca="1" si="1266"/>
        <v/>
      </c>
      <c r="IF47" s="112" t="str">
        <f t="shared" ca="1" si="1266"/>
        <v/>
      </c>
      <c r="IG47" s="112" t="str">
        <f t="shared" ca="1" si="1182"/>
        <v/>
      </c>
      <c r="IH47" s="112" t="str">
        <f t="shared" ca="1" si="1183"/>
        <v/>
      </c>
      <c r="II47" s="112" t="str">
        <f t="shared" ca="1" si="1183"/>
        <v/>
      </c>
      <c r="IJ47" s="112" t="str">
        <f t="shared" ca="1" si="1183"/>
        <v/>
      </c>
      <c r="IK47" s="112" t="str">
        <f t="shared" ca="1" si="1183"/>
        <v/>
      </c>
      <c r="IL47" s="112" t="str">
        <f t="shared" ca="1" si="1183"/>
        <v/>
      </c>
      <c r="IM47" s="112" t="str">
        <f t="shared" ca="1" si="1184"/>
        <v/>
      </c>
      <c r="IN47" s="112" t="str">
        <f t="shared" ca="1" si="1185"/>
        <v/>
      </c>
      <c r="IO47" s="112" t="str">
        <f t="shared" ref="IO47:JD47" ca="1" si="1267">IF(AND(OR($I47="P",$I47="S1",$I47="S2"),IO$2&gt;=$N47,IO$2&lt;=$O47,$T47&lt;&gt;""),"G",IF(AND($I47="S",IO$2&gt;=$N47,IO$2&lt;=$O47,$T47&lt;&gt;""),"O","")&amp;IF(AND($Q47&gt;0,IO$2&gt;=$N47,TODAY()&gt;=IO$2,IO$2&lt;=$O47,$T47&lt;&gt;""),"T",IF(AND(IO$2&gt;$O47,TODAY()&gt;=IO$2,OR($A47="K",$A47="L"),$R47&gt;0,OR($R47&lt;&gt;"",$O47&lt;&gt;"")),"D","")))</f>
        <v/>
      </c>
      <c r="IP47" s="112" t="str">
        <f t="shared" ca="1" si="1267"/>
        <v/>
      </c>
      <c r="IQ47" s="112" t="str">
        <f t="shared" ca="1" si="1267"/>
        <v/>
      </c>
      <c r="IR47" s="112" t="str">
        <f t="shared" ca="1" si="1267"/>
        <v/>
      </c>
      <c r="IS47" s="112" t="str">
        <f t="shared" ca="1" si="1267"/>
        <v/>
      </c>
      <c r="IT47" s="112" t="str">
        <f t="shared" ca="1" si="1267"/>
        <v/>
      </c>
      <c r="IU47" s="112" t="str">
        <f t="shared" ca="1" si="1267"/>
        <v/>
      </c>
      <c r="IV47" s="112" t="str">
        <f t="shared" ca="1" si="1267"/>
        <v/>
      </c>
      <c r="IW47" s="112" t="str">
        <f t="shared" ca="1" si="1267"/>
        <v/>
      </c>
      <c r="IX47" s="112" t="str">
        <f t="shared" ca="1" si="1267"/>
        <v/>
      </c>
      <c r="IY47" s="112" t="str">
        <f t="shared" ca="1" si="1267"/>
        <v/>
      </c>
      <c r="IZ47" s="112" t="str">
        <f t="shared" ca="1" si="1267"/>
        <v/>
      </c>
      <c r="JA47" s="112" t="str">
        <f t="shared" ca="1" si="1267"/>
        <v/>
      </c>
      <c r="JB47" s="112" t="str">
        <f t="shared" ca="1" si="1267"/>
        <v/>
      </c>
      <c r="JC47" s="112" t="str">
        <f t="shared" ca="1" si="1267"/>
        <v/>
      </c>
      <c r="JD47" s="112" t="str">
        <f t="shared" ca="1" si="1267"/>
        <v/>
      </c>
      <c r="JE47" s="112" t="str">
        <f t="shared" ref="JE47:JF47" ca="1" si="1268">IF(AND(OR($I47="P",$I47="S1",$I47="S2"),JE$2&gt;=$N47,JE$2&lt;=$O47,$T47&lt;&gt;""),"G",IF(AND($I47="S",JE$2&gt;=$N47,JE$2&lt;=$O47,$T47&lt;&gt;""),"O","")&amp;IF(AND($Q47&gt;0,JE$2&gt;=$N47,TODAY()&gt;=JE$2,JE$2&lt;=$O47,$T47&lt;&gt;""),"T",IF(AND(JE$2&gt;$O47,TODAY()&gt;=JE$2,OR($A47="K",$A47="L"),$R47&gt;0,OR($R47&lt;&gt;"",$O47&lt;&gt;"")),"D","")))</f>
        <v/>
      </c>
      <c r="JF47" s="112" t="str">
        <f t="shared" ca="1" si="1268"/>
        <v/>
      </c>
      <c r="JG47" s="112" t="str">
        <f t="shared" ca="1" si="1186"/>
        <v/>
      </c>
      <c r="JH47" s="112" t="str">
        <f t="shared" ca="1" si="1187"/>
        <v/>
      </c>
      <c r="JI47" s="112" t="str">
        <f t="shared" ca="1" si="1187"/>
        <v/>
      </c>
      <c r="JJ47" s="112" t="str">
        <f t="shared" ca="1" si="1187"/>
        <v/>
      </c>
      <c r="JK47" s="112" t="str">
        <f t="shared" ca="1" si="1187"/>
        <v/>
      </c>
      <c r="JL47" s="112" t="str">
        <f t="shared" ca="1" si="1187"/>
        <v/>
      </c>
      <c r="JM47" s="112" t="str">
        <f t="shared" ca="1" si="1187"/>
        <v/>
      </c>
      <c r="JN47" s="112" t="str">
        <f t="shared" ca="1" si="1187"/>
        <v/>
      </c>
      <c r="JO47" s="112" t="str">
        <f t="shared" ref="JO47:KD48" ca="1" si="1269">IF(AND(OR($I47="P",$I47="S1",$I47="S2"),JO$2&gt;=$N47,JO$2&lt;=$O47,$T47&lt;&gt;""),"G",IF(AND($I47="S",JO$2&gt;=$N47,JO$2&lt;=$O47,$T47&lt;&gt;""),"O","")&amp;IF(AND($Q47&gt;0,JO$2&gt;=$N47,TODAY()&gt;=JO$2,JO$2&lt;=$O47,$T47&lt;&gt;""),"T",IF(AND(JO$2&gt;$O47,TODAY()&gt;=JO$2,OR($A47="K",$A47="L"),$R47&gt;0,OR($R47&lt;&gt;"",$O47&lt;&gt;"")),"D","")))</f>
        <v/>
      </c>
      <c r="JP47" s="112" t="str">
        <f t="shared" ca="1" si="1269"/>
        <v/>
      </c>
      <c r="JQ47" s="112" t="str">
        <f t="shared" ca="1" si="1269"/>
        <v/>
      </c>
      <c r="JR47" s="112" t="str">
        <f t="shared" ca="1" si="1269"/>
        <v/>
      </c>
      <c r="JS47" s="112" t="str">
        <f t="shared" ca="1" si="1269"/>
        <v/>
      </c>
      <c r="JT47" s="112" t="str">
        <f t="shared" ca="1" si="1269"/>
        <v/>
      </c>
      <c r="JU47" s="112" t="str">
        <f t="shared" ca="1" si="1269"/>
        <v/>
      </c>
      <c r="JV47" s="112" t="str">
        <f t="shared" ca="1" si="1269"/>
        <v/>
      </c>
      <c r="JW47" s="112" t="str">
        <f t="shared" ca="1" si="1269"/>
        <v/>
      </c>
      <c r="JX47" s="112" t="str">
        <f t="shared" ca="1" si="1269"/>
        <v/>
      </c>
      <c r="JY47" s="112" t="str">
        <f t="shared" ca="1" si="1269"/>
        <v/>
      </c>
      <c r="JZ47" s="112" t="str">
        <f t="shared" ca="1" si="1269"/>
        <v/>
      </c>
      <c r="KA47" s="112" t="str">
        <f t="shared" ca="1" si="1269"/>
        <v/>
      </c>
      <c r="KB47" s="112" t="str">
        <f t="shared" ca="1" si="1269"/>
        <v/>
      </c>
      <c r="KC47" s="112" t="str">
        <f t="shared" ca="1" si="1269"/>
        <v/>
      </c>
      <c r="KD47" s="112" t="str">
        <f t="shared" ca="1" si="1269"/>
        <v/>
      </c>
      <c r="KE47" s="112" t="str">
        <f t="shared" ca="1" si="1216"/>
        <v/>
      </c>
      <c r="KF47" s="112" t="str">
        <f t="shared" ca="1" si="1216"/>
        <v/>
      </c>
      <c r="KG47" s="112" t="str">
        <f t="shared" ca="1" si="1216"/>
        <v/>
      </c>
      <c r="KH47" s="112" t="str">
        <f t="shared" ca="1" si="1216"/>
        <v/>
      </c>
      <c r="KI47" s="112" t="str">
        <f t="shared" ca="1" si="1216"/>
        <v/>
      </c>
      <c r="KJ47" s="112" t="str">
        <f t="shared" ca="1" si="1216"/>
        <v/>
      </c>
      <c r="KK47" s="112" t="str">
        <f t="shared" ca="1" si="1216"/>
        <v/>
      </c>
      <c r="KL47" s="112" t="str">
        <f t="shared" ca="1" si="1216"/>
        <v/>
      </c>
      <c r="KM47" s="112" t="str">
        <f t="shared" ca="1" si="1217"/>
        <v/>
      </c>
      <c r="KN47" s="112" t="str">
        <f t="shared" ca="1" si="1217"/>
        <v/>
      </c>
      <c r="KO47" s="112" t="str">
        <f t="shared" ca="1" si="1217"/>
        <v/>
      </c>
      <c r="KP47" s="112" t="str">
        <f t="shared" ca="1" si="1217"/>
        <v/>
      </c>
      <c r="KQ47" s="112" t="str">
        <f t="shared" ca="1" si="1217"/>
        <v/>
      </c>
      <c r="KR47" s="112" t="str">
        <f t="shared" ca="1" si="1217"/>
        <v/>
      </c>
      <c r="KS47" s="112" t="str">
        <f t="shared" ca="1" si="1247"/>
        <v/>
      </c>
      <c r="KT47" s="112" t="str">
        <f t="shared" ca="1" si="1247"/>
        <v/>
      </c>
      <c r="KU47" s="112" t="str">
        <f t="shared" ca="1" si="1247"/>
        <v/>
      </c>
      <c r="KV47" s="112" t="str">
        <f t="shared" ca="1" si="1247"/>
        <v/>
      </c>
      <c r="KW47" s="112" t="str">
        <f t="shared" ca="1" si="1247"/>
        <v/>
      </c>
      <c r="KX47" s="112" t="str">
        <f t="shared" ca="1" si="1247"/>
        <v/>
      </c>
      <c r="KY47" s="112" t="str">
        <f t="shared" ca="1" si="1247"/>
        <v/>
      </c>
      <c r="KZ47" s="112" t="str">
        <f t="shared" ca="1" si="1247"/>
        <v/>
      </c>
      <c r="LA47" s="112" t="str">
        <f t="shared" ca="1" si="1247"/>
        <v/>
      </c>
      <c r="LB47" s="112" t="str">
        <f t="shared" ca="1" si="1247"/>
        <v/>
      </c>
      <c r="LC47" s="112" t="str">
        <f t="shared" ca="1" si="1247"/>
        <v/>
      </c>
      <c r="LD47" s="112" t="str">
        <f t="shared" ca="1" si="1247"/>
        <v/>
      </c>
      <c r="LE47" s="112" t="str">
        <f t="shared" ca="1" si="1247"/>
        <v/>
      </c>
      <c r="LF47" s="112" t="str">
        <f t="shared" ca="1" si="1247"/>
        <v/>
      </c>
      <c r="LG47" s="112" t="str">
        <f t="shared" ca="1" si="1247"/>
        <v/>
      </c>
      <c r="LH47" s="112" t="str">
        <f t="shared" ca="1" si="1247"/>
        <v/>
      </c>
      <c r="LI47" s="112" t="str">
        <f t="shared" ca="1" si="1239"/>
        <v/>
      </c>
      <c r="LJ47" s="112" t="str">
        <f t="shared" ca="1" si="1239"/>
        <v/>
      </c>
      <c r="LK47" s="112" t="str">
        <f t="shared" ca="1" si="1239"/>
        <v/>
      </c>
      <c r="LL47" s="112" t="str">
        <f t="shared" ca="1" si="1239"/>
        <v/>
      </c>
      <c r="LM47" s="112" t="str">
        <f t="shared" ca="1" si="1239"/>
        <v/>
      </c>
      <c r="LN47" s="112" t="str">
        <f t="shared" ca="1" si="1239"/>
        <v/>
      </c>
      <c r="LO47" s="112" t="str">
        <f t="shared" ca="1" si="1239"/>
        <v/>
      </c>
      <c r="LP47" s="112" t="str">
        <f t="shared" ca="1" si="1239"/>
        <v/>
      </c>
      <c r="LQ47" s="112" t="str">
        <f t="shared" ref="LQ47:MF47" ca="1" si="1270">IF(AND(OR($I47="P",$I47="S1",$I47="S2"),LQ$2&gt;=$N47,LQ$2&lt;=$O47,$T47&lt;&gt;""),"G",IF(AND($I47="S",LQ$2&gt;=$N47,LQ$2&lt;=$O47,$T47&lt;&gt;""),"O","")&amp;IF(AND($Q47&gt;0,LQ$2&gt;=$N47,TODAY()&gt;=LQ$2,LQ$2&lt;=$O47,$T47&lt;&gt;""),"T",IF(AND(LQ$2&gt;$O47,TODAY()&gt;=LQ$2,OR($A47="K",$A47="L"),$R47&gt;0,OR($R47&lt;&gt;"",$O47&lt;&gt;"")),"D","")))</f>
        <v/>
      </c>
      <c r="LR47" s="112" t="str">
        <f t="shared" ca="1" si="1270"/>
        <v/>
      </c>
      <c r="LS47" s="112" t="str">
        <f t="shared" ca="1" si="1270"/>
        <v/>
      </c>
      <c r="LT47" s="112" t="str">
        <f t="shared" ca="1" si="1270"/>
        <v/>
      </c>
      <c r="LU47" s="112" t="str">
        <f t="shared" ca="1" si="1270"/>
        <v/>
      </c>
      <c r="LV47" s="112" t="str">
        <f t="shared" ca="1" si="1270"/>
        <v/>
      </c>
      <c r="LW47" s="112" t="str">
        <f t="shared" ca="1" si="1270"/>
        <v/>
      </c>
      <c r="LX47" s="112" t="str">
        <f t="shared" ca="1" si="1270"/>
        <v/>
      </c>
      <c r="LY47" s="112" t="str">
        <f t="shared" ca="1" si="1270"/>
        <v/>
      </c>
      <c r="LZ47" s="112" t="str">
        <f t="shared" ca="1" si="1270"/>
        <v/>
      </c>
      <c r="MA47" s="112" t="str">
        <f t="shared" ca="1" si="1270"/>
        <v/>
      </c>
      <c r="MB47" s="112" t="str">
        <f t="shared" ca="1" si="1270"/>
        <v/>
      </c>
      <c r="MC47" s="112" t="str">
        <f t="shared" ca="1" si="1270"/>
        <v/>
      </c>
      <c r="MD47" s="112" t="str">
        <f t="shared" ca="1" si="1270"/>
        <v/>
      </c>
      <c r="ME47" s="112" t="str">
        <f t="shared" ca="1" si="1270"/>
        <v/>
      </c>
      <c r="MF47" s="112" t="str">
        <f t="shared" ca="1" si="1270"/>
        <v/>
      </c>
      <c r="MG47" s="112" t="str">
        <f t="shared" ca="1" si="1219"/>
        <v/>
      </c>
      <c r="MH47" s="112" t="str">
        <f t="shared" ca="1" si="1219"/>
        <v/>
      </c>
      <c r="MI47" s="112" t="str">
        <f t="shared" ca="1" si="1219"/>
        <v/>
      </c>
      <c r="MJ47" s="112" t="str">
        <f t="shared" ca="1" si="1219"/>
        <v/>
      </c>
      <c r="MK47" s="112" t="str">
        <f t="shared" ca="1" si="1219"/>
        <v/>
      </c>
      <c r="ML47" s="112" t="str">
        <f t="shared" ca="1" si="1219"/>
        <v/>
      </c>
      <c r="MM47" s="112" t="str">
        <f t="shared" ca="1" si="1219"/>
        <v/>
      </c>
      <c r="MN47" s="112" t="str">
        <f t="shared" ca="1" si="1219"/>
        <v/>
      </c>
      <c r="MO47" s="112" t="str">
        <f t="shared" ca="1" si="1219"/>
        <v/>
      </c>
      <c r="MP47" s="112" t="str">
        <f t="shared" ca="1" si="1219"/>
        <v/>
      </c>
      <c r="MQ47" s="112" t="str">
        <f t="shared" ca="1" si="1219"/>
        <v/>
      </c>
      <c r="MR47" s="112" t="str">
        <f t="shared" ca="1" si="1219"/>
        <v/>
      </c>
      <c r="MS47" s="112" t="str">
        <f t="shared" ca="1" si="1219"/>
        <v/>
      </c>
      <c r="MT47" s="112" t="str">
        <f t="shared" ca="1" si="1219"/>
        <v/>
      </c>
      <c r="MU47" s="112" t="str">
        <f t="shared" ca="1" si="1219"/>
        <v/>
      </c>
      <c r="MV47" s="112" t="str">
        <f t="shared" ca="1" si="1190"/>
        <v/>
      </c>
      <c r="MW47" s="112" t="str">
        <f t="shared" ca="1" si="1190"/>
        <v/>
      </c>
      <c r="MX47" s="112" t="str">
        <f t="shared" ca="1" si="1190"/>
        <v/>
      </c>
      <c r="MY47" s="112" t="str">
        <f t="shared" ca="1" si="1191"/>
        <v/>
      </c>
      <c r="MZ47" s="112" t="str">
        <f t="shared" ca="1" si="1191"/>
        <v/>
      </c>
      <c r="NA47" s="112" t="str">
        <f t="shared" ca="1" si="1191"/>
        <v/>
      </c>
      <c r="NB47" s="112" t="str">
        <f t="shared" ca="1" si="1191"/>
        <v/>
      </c>
      <c r="NC47" s="112" t="str">
        <f t="shared" ca="1" si="1220"/>
        <v/>
      </c>
      <c r="ND47" s="112" t="str">
        <f t="shared" ca="1" si="1220"/>
        <v/>
      </c>
      <c r="NE47" s="112" t="str">
        <f t="shared" ca="1" si="1220"/>
        <v/>
      </c>
      <c r="NF47" s="112" t="str">
        <f t="shared" ca="1" si="1220"/>
        <v/>
      </c>
      <c r="NG47" s="112" t="str">
        <f t="shared" ca="1" si="1220"/>
        <v/>
      </c>
      <c r="NH47" s="112" t="str">
        <f t="shared" ca="1" si="1220"/>
        <v/>
      </c>
      <c r="NI47" s="112" t="str">
        <f t="shared" ca="1" si="1220"/>
        <v/>
      </c>
      <c r="NJ47" s="112" t="str">
        <f t="shared" ca="1" si="1220"/>
        <v/>
      </c>
      <c r="NK47" s="112" t="str">
        <f t="shared" ca="1" si="1220"/>
        <v/>
      </c>
      <c r="NL47" s="112" t="str">
        <f t="shared" ca="1" si="1220"/>
        <v/>
      </c>
      <c r="NM47" s="112" t="str">
        <f t="shared" ca="1" si="1220"/>
        <v/>
      </c>
      <c r="NN47" s="112" t="str">
        <f t="shared" ca="1" si="1220"/>
        <v/>
      </c>
      <c r="NO47" s="112" t="str">
        <f t="shared" ca="1" si="1220"/>
        <v/>
      </c>
      <c r="NP47" s="112" t="str">
        <f t="shared" ca="1" si="1220"/>
        <v/>
      </c>
      <c r="NQ47" s="112" t="str">
        <f t="shared" ca="1" si="1220"/>
        <v/>
      </c>
      <c r="NR47" s="112" t="str">
        <f t="shared" ca="1" si="1220"/>
        <v/>
      </c>
      <c r="NS47" s="112" t="str">
        <f t="shared" ca="1" si="1221"/>
        <v/>
      </c>
      <c r="NT47" s="112" t="str">
        <f t="shared" ca="1" si="1221"/>
        <v/>
      </c>
      <c r="NU47" s="112" t="str">
        <f t="shared" ca="1" si="1221"/>
        <v/>
      </c>
      <c r="NV47" s="112" t="str">
        <f t="shared" ca="1" si="1221"/>
        <v/>
      </c>
      <c r="NW47" s="112" t="str">
        <f t="shared" ca="1" si="1221"/>
        <v/>
      </c>
      <c r="NX47" s="112" t="str">
        <f t="shared" ca="1" si="1221"/>
        <v/>
      </c>
      <c r="NY47" s="112" t="str">
        <f t="shared" ca="1" si="1221"/>
        <v/>
      </c>
      <c r="NZ47" s="112" t="str">
        <f t="shared" ca="1" si="1221"/>
        <v/>
      </c>
      <c r="OA47" s="112" t="str">
        <f t="shared" ca="1" si="1221"/>
        <v/>
      </c>
      <c r="OB47" s="112" t="str">
        <f t="shared" ca="1" si="1221"/>
        <v/>
      </c>
      <c r="OC47" s="112" t="str">
        <f t="shared" ca="1" si="1221"/>
        <v/>
      </c>
      <c r="OD47" s="112" t="str">
        <f t="shared" ca="1" si="1221"/>
        <v/>
      </c>
      <c r="OE47" s="112" t="str">
        <f t="shared" ca="1" si="1221"/>
        <v/>
      </c>
      <c r="OF47" s="112" t="str">
        <f t="shared" ca="1" si="1221"/>
        <v/>
      </c>
      <c r="OG47" s="112" t="str">
        <f t="shared" ca="1" si="1192"/>
        <v/>
      </c>
      <c r="OH47" s="112" t="str">
        <f t="shared" ca="1" si="1192"/>
        <v/>
      </c>
      <c r="OI47" s="112" t="str">
        <f t="shared" ca="1" si="1192"/>
        <v/>
      </c>
      <c r="OJ47" s="112" t="str">
        <f t="shared" ca="1" si="1192"/>
        <v/>
      </c>
      <c r="OK47" s="112" t="str">
        <f t="shared" ca="1" si="1192"/>
        <v/>
      </c>
      <c r="OL47" s="112" t="str">
        <f t="shared" ref="OL47:PA48" ca="1" si="1271">IF(AND(OR($I47="P",$I47="S1",$I47="S2"),OL$2&gt;=$N47,OL$2&lt;=$O47,$T47&lt;&gt;""),"G",IF(AND($I47="S",OL$2&gt;=$N47,OL$2&lt;=$O47,$T47&lt;&gt;""),"O","")&amp;IF(AND($Q47&gt;0,OL$2&gt;=$N47,TODAY()&gt;=OL$2,OL$2&lt;=$O47,$T47&lt;&gt;""),"T",IF(AND(OL$2&gt;$O47,TODAY()&gt;=OL$2,OR($A47="K",$A47="L"),$R47&gt;0,OR($R47&lt;&gt;"",$O47&lt;&gt;"")),"D","")))</f>
        <v/>
      </c>
      <c r="OM47" s="112" t="str">
        <f t="shared" ca="1" si="1271"/>
        <v/>
      </c>
      <c r="ON47" s="112" t="str">
        <f t="shared" ca="1" si="1271"/>
        <v/>
      </c>
      <c r="OO47" s="112" t="str">
        <f t="shared" ca="1" si="1271"/>
        <v/>
      </c>
      <c r="OP47" s="112" t="str">
        <f t="shared" ca="1" si="1271"/>
        <v/>
      </c>
      <c r="OQ47" s="112" t="str">
        <f t="shared" ca="1" si="1271"/>
        <v/>
      </c>
      <c r="OR47" s="112" t="str">
        <f t="shared" ca="1" si="1271"/>
        <v/>
      </c>
      <c r="OS47" s="112" t="str">
        <f t="shared" ca="1" si="1271"/>
        <v/>
      </c>
      <c r="OT47" s="112" t="str">
        <f t="shared" ca="1" si="1271"/>
        <v/>
      </c>
      <c r="OU47" s="112" t="str">
        <f t="shared" ca="1" si="1271"/>
        <v/>
      </c>
      <c r="OV47" s="112" t="str">
        <f t="shared" ca="1" si="1271"/>
        <v/>
      </c>
      <c r="OW47" s="112" t="str">
        <f t="shared" ca="1" si="1271"/>
        <v/>
      </c>
      <c r="OX47" s="112" t="str">
        <f t="shared" ca="1" si="1271"/>
        <v/>
      </c>
      <c r="OY47" s="112" t="str">
        <f t="shared" ca="1" si="1271"/>
        <v/>
      </c>
      <c r="OZ47" s="112" t="str">
        <f t="shared" ca="1" si="1271"/>
        <v/>
      </c>
      <c r="PA47" s="112" t="str">
        <f t="shared" ca="1" si="1271"/>
        <v/>
      </c>
      <c r="PB47" s="112" t="str">
        <f t="shared" ref="PB47:PI48" ca="1" si="1272">IF(AND(OR($I47="P",$I47="S1",$I47="S2"),PB$2&gt;=$N47,PB$2&lt;=$O47,$T47&lt;&gt;""),"G",IF(AND($I47="S",PB$2&gt;=$N47,PB$2&lt;=$O47,$T47&lt;&gt;""),"O","")&amp;IF(AND($Q47&gt;0,PB$2&gt;=$N47,TODAY()&gt;=PB$2,PB$2&lt;=$O47,$T47&lt;&gt;""),"T",IF(AND(PB$2&gt;$O47,TODAY()&gt;=PB$2,OR($A47="K",$A47="L"),$R47&gt;0,OR($R47&lt;&gt;"",$O47&lt;&gt;"")),"D","")))</f>
        <v/>
      </c>
      <c r="PC47" s="112" t="str">
        <f t="shared" ca="1" si="1272"/>
        <v/>
      </c>
      <c r="PD47" s="112" t="str">
        <f t="shared" ca="1" si="1272"/>
        <v/>
      </c>
      <c r="PE47" s="112" t="str">
        <f t="shared" ca="1" si="1272"/>
        <v/>
      </c>
      <c r="PF47" s="112" t="str">
        <f t="shared" ca="1" si="1272"/>
        <v/>
      </c>
      <c r="PG47" s="112" t="str">
        <f t="shared" ca="1" si="1272"/>
        <v/>
      </c>
      <c r="PH47" s="112" t="str">
        <f t="shared" ca="1" si="1272"/>
        <v/>
      </c>
      <c r="PI47" s="112" t="str">
        <f t="shared" ca="1" si="1272"/>
        <v/>
      </c>
      <c r="PJ47" s="112" t="str">
        <f t="shared" ref="PJ47:PY47" ca="1" si="1273">IF(AND(OR($I47="P",$I47="S1",$I47="S2"),PJ$2&gt;=$N47,PJ$2&lt;=$O47,$T47&lt;&gt;""),"G",IF(AND($I47="S",PJ$2&gt;=$N47,PJ$2&lt;=$O47,$T47&lt;&gt;""),"O","")&amp;IF(AND($Q47&gt;0,PJ$2&gt;=$N47,TODAY()&gt;=PJ$2,PJ$2&lt;=$O47,$T47&lt;&gt;""),"T",IF(AND(PJ$2&gt;$O47,TODAY()&gt;=PJ$2,OR($A47="K",$A47="L"),$R47&gt;0,OR($R47&lt;&gt;"",$O47&lt;&gt;"")),"D","")))</f>
        <v/>
      </c>
      <c r="PK47" s="112" t="str">
        <f t="shared" ca="1" si="1273"/>
        <v/>
      </c>
      <c r="PL47" s="112" t="str">
        <f t="shared" ca="1" si="1273"/>
        <v/>
      </c>
      <c r="PM47" s="112" t="str">
        <f t="shared" ca="1" si="1273"/>
        <v/>
      </c>
      <c r="PN47" s="112" t="str">
        <f t="shared" ca="1" si="1273"/>
        <v/>
      </c>
      <c r="PO47" s="112" t="str">
        <f t="shared" ca="1" si="1273"/>
        <v/>
      </c>
      <c r="PP47" s="112" t="str">
        <f t="shared" ca="1" si="1273"/>
        <v/>
      </c>
      <c r="PQ47" s="112" t="str">
        <f t="shared" ca="1" si="1273"/>
        <v/>
      </c>
      <c r="PR47" s="112" t="str">
        <f t="shared" ca="1" si="1273"/>
        <v/>
      </c>
      <c r="PS47" s="112" t="str">
        <f t="shared" ca="1" si="1273"/>
        <v/>
      </c>
      <c r="PT47" s="112" t="str">
        <f t="shared" ca="1" si="1273"/>
        <v/>
      </c>
      <c r="PU47" s="112" t="str">
        <f t="shared" ca="1" si="1273"/>
        <v/>
      </c>
      <c r="PV47" s="112" t="str">
        <f t="shared" ca="1" si="1273"/>
        <v/>
      </c>
      <c r="PW47" s="112" t="str">
        <f t="shared" ca="1" si="1273"/>
        <v/>
      </c>
      <c r="PX47" s="112" t="str">
        <f t="shared" ca="1" si="1273"/>
        <v/>
      </c>
      <c r="PY47" s="112" t="str">
        <f t="shared" ca="1" si="1273"/>
        <v/>
      </c>
      <c r="PZ47" s="112" t="str">
        <f t="shared" ref="PZ47" ca="1" si="1274">IF(AND(OR($I47="P",$I47="S1",$I47="S2"),PZ$2&gt;=$N47,PZ$2&lt;=$O47,$T47&lt;&gt;""),"G",IF(AND($I47="S",PZ$2&gt;=$N47,PZ$2&lt;=$O47,$T47&lt;&gt;""),"O","")&amp;IF(AND($Q47&gt;0,PZ$2&gt;=$N47,TODAY()&gt;=PZ$2,PZ$2&lt;=$O47,$T47&lt;&gt;""),"T",IF(AND(PZ$2&gt;$O47,TODAY()&gt;=PZ$2,OR($A47="K",$A47="L"),$R47&gt;0,OR($R47&lt;&gt;"",$O47&lt;&gt;"")),"D","")))</f>
        <v/>
      </c>
      <c r="QA47" s="112" t="str">
        <f t="shared" ca="1" si="1248"/>
        <v/>
      </c>
      <c r="QB47" s="112" t="str">
        <f t="shared" ca="1" si="1248"/>
        <v/>
      </c>
      <c r="QC47" s="112" t="str">
        <f t="shared" ca="1" si="1248"/>
        <v/>
      </c>
      <c r="QD47" s="112" t="str">
        <f t="shared" ca="1" si="1248"/>
        <v/>
      </c>
      <c r="QE47" s="112" t="str">
        <f t="shared" ca="1" si="1248"/>
        <v/>
      </c>
      <c r="QF47" s="112" t="str">
        <f t="shared" ca="1" si="1240"/>
        <v/>
      </c>
      <c r="QG47" s="112" t="str">
        <f t="shared" ca="1" si="1240"/>
        <v/>
      </c>
      <c r="QH47" s="112" t="str">
        <f t="shared" ca="1" si="1240"/>
        <v/>
      </c>
      <c r="QI47" s="112" t="str">
        <f t="shared" ca="1" si="1240"/>
        <v/>
      </c>
      <c r="QJ47" s="112" t="str">
        <f t="shared" ca="1" si="1240"/>
        <v/>
      </c>
      <c r="QK47" s="112" t="str">
        <f t="shared" ca="1" si="1240"/>
        <v/>
      </c>
      <c r="QL47" s="112" t="str">
        <f t="shared" ca="1" si="1240"/>
        <v/>
      </c>
      <c r="QM47" s="112" t="str">
        <f t="shared" ca="1" si="1240"/>
        <v/>
      </c>
      <c r="QN47" s="112" t="str">
        <f t="shared" ca="1" si="1240"/>
        <v/>
      </c>
      <c r="QO47" s="112" t="str">
        <f t="shared" ca="1" si="1240"/>
        <v/>
      </c>
      <c r="QP47" s="112" t="str">
        <f t="shared" ca="1" si="1240"/>
        <v/>
      </c>
      <c r="QQ47" s="112" t="str">
        <f t="shared" ca="1" si="1240"/>
        <v/>
      </c>
      <c r="QR47" s="112" t="str">
        <f t="shared" ca="1" si="1240"/>
        <v/>
      </c>
      <c r="QS47" s="112" t="str">
        <f t="shared" ca="1" si="1240"/>
        <v/>
      </c>
      <c r="QT47" s="112" t="str">
        <f t="shared" ca="1" si="1249"/>
        <v/>
      </c>
      <c r="QU47" s="112" t="str">
        <f t="shared" ca="1" si="1249"/>
        <v/>
      </c>
      <c r="QV47" s="112" t="str">
        <f t="shared" ca="1" si="1249"/>
        <v/>
      </c>
      <c r="QW47" s="112" t="str">
        <f t="shared" ca="1" si="1249"/>
        <v/>
      </c>
      <c r="QX47" s="112" t="str">
        <f t="shared" ca="1" si="1249"/>
        <v/>
      </c>
      <c r="QY47" s="112" t="str">
        <f t="shared" ca="1" si="1249"/>
        <v/>
      </c>
      <c r="QZ47" s="112" t="str">
        <f t="shared" ca="1" si="1249"/>
        <v/>
      </c>
      <c r="RA47" s="112" t="str">
        <f t="shared" ca="1" si="1249"/>
        <v/>
      </c>
      <c r="RB47" s="112" t="str">
        <f t="shared" ca="1" si="1249"/>
        <v/>
      </c>
      <c r="RC47" s="112" t="str">
        <f t="shared" ca="1" si="1249"/>
        <v/>
      </c>
      <c r="RD47" s="112" t="str">
        <f t="shared" ca="1" si="1249"/>
        <v/>
      </c>
      <c r="RE47" s="112" t="str">
        <f t="shared" ca="1" si="1223"/>
        <v/>
      </c>
      <c r="RF47" s="112" t="str">
        <f t="shared" ca="1" si="1223"/>
        <v/>
      </c>
      <c r="RG47" s="112" t="str">
        <f t="shared" ca="1" si="1223"/>
        <v/>
      </c>
      <c r="RH47" s="112" t="str">
        <f t="shared" ca="1" si="1223"/>
        <v/>
      </c>
      <c r="RI47" s="112" t="str">
        <f t="shared" ca="1" si="1223"/>
        <v/>
      </c>
      <c r="RJ47" s="112" t="str">
        <f t="shared" ca="1" si="1223"/>
        <v/>
      </c>
      <c r="RK47" s="112" t="str">
        <f t="shared" ca="1" si="1223"/>
        <v/>
      </c>
      <c r="RL47" s="112" t="str">
        <f t="shared" ca="1" si="1223"/>
        <v/>
      </c>
      <c r="RM47" s="112" t="str">
        <f t="shared" ca="1" si="1223"/>
        <v/>
      </c>
      <c r="RN47" s="112" t="str">
        <f t="shared" ca="1" si="1223"/>
        <v/>
      </c>
      <c r="RO47" s="112" t="str">
        <f t="shared" ca="1" si="1223"/>
        <v/>
      </c>
      <c r="RP47" s="112" t="str">
        <f t="shared" ca="1" si="1223"/>
        <v/>
      </c>
      <c r="RQ47" s="112" t="str">
        <f t="shared" ca="1" si="1223"/>
        <v/>
      </c>
      <c r="RR47" s="112" t="str">
        <f t="shared" ca="1" si="1223"/>
        <v/>
      </c>
      <c r="RS47" s="112" t="str">
        <f t="shared" ca="1" si="1223"/>
        <v/>
      </c>
      <c r="RT47" s="112" t="str">
        <f t="shared" ca="1" si="1223"/>
        <v/>
      </c>
      <c r="RU47" s="112" t="str">
        <f t="shared" ca="1" si="1224"/>
        <v/>
      </c>
      <c r="RV47" s="112" t="str">
        <f t="shared" ca="1" si="1198"/>
        <v/>
      </c>
      <c r="RW47" s="112" t="str">
        <f t="shared" ca="1" si="1250"/>
        <v/>
      </c>
      <c r="RX47" s="112" t="str">
        <f t="shared" ca="1" si="1250"/>
        <v/>
      </c>
      <c r="RY47" s="112" t="str">
        <f t="shared" ca="1" si="1250"/>
        <v/>
      </c>
      <c r="RZ47" s="112" t="str">
        <f t="shared" ca="1" si="1250"/>
        <v/>
      </c>
      <c r="SA47" s="112" t="str">
        <f t="shared" ca="1" si="1250"/>
        <v/>
      </c>
      <c r="SB47" s="112" t="str">
        <f t="shared" ca="1" si="1250"/>
        <v/>
      </c>
      <c r="SC47" s="112" t="str">
        <f t="shared" ca="1" si="1250"/>
        <v/>
      </c>
      <c r="SD47" s="112" t="str">
        <f t="shared" ca="1" si="1250"/>
        <v/>
      </c>
      <c r="SE47" s="112" t="str">
        <f t="shared" ca="1" si="1250"/>
        <v/>
      </c>
      <c r="SF47" s="112" t="str">
        <f t="shared" ca="1" si="1250"/>
        <v/>
      </c>
      <c r="SG47" s="112" t="str">
        <f t="shared" ca="1" si="1250"/>
        <v/>
      </c>
      <c r="SH47" s="112" t="str">
        <f t="shared" ca="1" si="1250"/>
        <v/>
      </c>
      <c r="SI47" s="112" t="str">
        <f t="shared" ca="1" si="1250"/>
        <v/>
      </c>
      <c r="SJ47" s="112" t="str">
        <f t="shared" ca="1" si="1250"/>
        <v/>
      </c>
      <c r="SK47" s="112" t="str">
        <f t="shared" ca="1" si="1250"/>
        <v/>
      </c>
      <c r="SL47" s="112" t="str">
        <f t="shared" ca="1" si="1250"/>
        <v/>
      </c>
      <c r="SM47" s="112" t="str">
        <f t="shared" ca="1" si="1242"/>
        <v/>
      </c>
      <c r="SN47" s="112" t="str">
        <f t="shared" ca="1" si="1225"/>
        <v/>
      </c>
      <c r="SO47" s="112" t="str">
        <f t="shared" ca="1" si="1225"/>
        <v/>
      </c>
      <c r="SP47" s="112" t="str">
        <f t="shared" ca="1" si="1225"/>
        <v/>
      </c>
      <c r="SQ47" s="112" t="str">
        <f t="shared" ca="1" si="1225"/>
        <v/>
      </c>
      <c r="SR47" s="112" t="str">
        <f t="shared" ca="1" si="1225"/>
        <v/>
      </c>
      <c r="SS47" s="112" t="str">
        <f t="shared" ca="1" si="1225"/>
        <v/>
      </c>
      <c r="ST47" s="112" t="str">
        <f t="shared" ca="1" si="1225"/>
        <v/>
      </c>
      <c r="SU47" s="112" t="str">
        <f t="shared" ca="1" si="1225"/>
        <v/>
      </c>
      <c r="SV47" s="112" t="str">
        <f t="shared" ca="1" si="1225"/>
        <v/>
      </c>
      <c r="SW47" s="112" t="str">
        <f t="shared" ca="1" si="1225"/>
        <v/>
      </c>
      <c r="SX47" s="112" t="str">
        <f t="shared" ca="1" si="1225"/>
        <v/>
      </c>
      <c r="SY47" s="112" t="str">
        <f t="shared" ca="1" si="1225"/>
        <v/>
      </c>
      <c r="SZ47" s="112" t="str">
        <f t="shared" ca="1" si="1225"/>
        <v/>
      </c>
      <c r="TA47" s="112" t="str">
        <f t="shared" ca="1" si="1225"/>
        <v/>
      </c>
      <c r="TB47" s="112" t="str">
        <f t="shared" ca="1" si="1225"/>
        <v/>
      </c>
      <c r="TC47" s="112" t="str">
        <f t="shared" ca="1" si="1226"/>
        <v/>
      </c>
      <c r="TD47" s="112" t="str">
        <f t="shared" ca="1" si="1226"/>
        <v/>
      </c>
      <c r="TE47" s="112" t="str">
        <f t="shared" ca="1" si="1226"/>
        <v/>
      </c>
      <c r="TF47" s="112" t="str">
        <f t="shared" ca="1" si="1226"/>
        <v/>
      </c>
      <c r="TG47" s="112" t="str">
        <f t="shared" ca="1" si="1226"/>
        <v/>
      </c>
      <c r="TH47" s="112" t="str">
        <f t="shared" ca="1" si="1226"/>
        <v/>
      </c>
      <c r="TI47" s="112" t="str">
        <f t="shared" ca="1" si="1226"/>
        <v/>
      </c>
      <c r="TJ47" s="112" t="str">
        <f t="shared" ca="1" si="1226"/>
        <v/>
      </c>
      <c r="TK47" s="112" t="str">
        <f t="shared" ca="1" si="1226"/>
        <v/>
      </c>
      <c r="TL47" s="112" t="str">
        <f t="shared" ca="1" si="1226"/>
        <v/>
      </c>
      <c r="TM47" s="112" t="str">
        <f t="shared" ca="1" si="1226"/>
        <v/>
      </c>
      <c r="TN47" s="112" t="str">
        <f t="shared" ca="1" si="1226"/>
        <v/>
      </c>
      <c r="TO47" s="112" t="str">
        <f t="shared" ca="1" si="1226"/>
        <v/>
      </c>
      <c r="TP47" s="112" t="str">
        <f t="shared" ca="1" si="1226"/>
        <v/>
      </c>
      <c r="TQ47" s="112" t="str">
        <f t="shared" ca="1" si="1227"/>
        <v/>
      </c>
      <c r="TR47" s="112" t="str">
        <f t="shared" ca="1" si="1227"/>
        <v/>
      </c>
      <c r="TS47" s="112" t="str">
        <f t="shared" ca="1" si="1227"/>
        <v/>
      </c>
      <c r="TT47" s="112" t="str">
        <f t="shared" ca="1" si="1227"/>
        <v/>
      </c>
      <c r="TU47" s="112" t="str">
        <f t="shared" ca="1" si="1227"/>
        <v/>
      </c>
      <c r="TV47" s="112" t="str">
        <f t="shared" ca="1" si="1227"/>
        <v/>
      </c>
      <c r="TW47" s="112" t="str">
        <f t="shared" ca="1" si="1227"/>
        <v/>
      </c>
      <c r="TX47" s="112" t="str">
        <f t="shared" ca="1" si="1227"/>
        <v/>
      </c>
      <c r="TY47" s="112" t="str">
        <f t="shared" ca="1" si="1227"/>
        <v/>
      </c>
      <c r="TZ47" s="112" t="str">
        <f t="shared" ca="1" si="1227"/>
        <v/>
      </c>
      <c r="UA47" s="112" t="str">
        <f t="shared" ca="1" si="1227"/>
        <v/>
      </c>
      <c r="UB47" s="112" t="str">
        <f t="shared" ca="1" si="1227"/>
        <v/>
      </c>
      <c r="UC47" s="112" t="str">
        <f t="shared" ca="1" si="1227"/>
        <v/>
      </c>
      <c r="UD47" s="112" t="str">
        <f t="shared" ca="1" si="1227"/>
        <v/>
      </c>
      <c r="UE47" s="112" t="str">
        <f t="shared" ca="1" si="1227"/>
        <v/>
      </c>
      <c r="UF47" s="112" t="str">
        <f t="shared" ca="1" si="1227"/>
        <v/>
      </c>
      <c r="UG47" s="112" t="str">
        <f t="shared" ca="1" si="1228"/>
        <v/>
      </c>
      <c r="UH47" s="112" t="str">
        <f t="shared" ca="1" si="1202"/>
        <v/>
      </c>
      <c r="UI47" s="112" t="str">
        <f t="shared" ca="1" si="1251"/>
        <v/>
      </c>
      <c r="UJ47" s="112" t="str">
        <f t="shared" ca="1" si="1251"/>
        <v/>
      </c>
      <c r="UK47" s="112" t="str">
        <f t="shared" ca="1" si="1251"/>
        <v/>
      </c>
      <c r="UL47" s="112" t="str">
        <f t="shared" ca="1" si="1251"/>
        <v/>
      </c>
      <c r="UM47" s="112" t="str">
        <f t="shared" ca="1" si="1251"/>
        <v/>
      </c>
      <c r="UN47" s="112" t="str">
        <f t="shared" ca="1" si="1251"/>
        <v/>
      </c>
      <c r="UO47" s="112" t="str">
        <f t="shared" ca="1" si="1251"/>
        <v/>
      </c>
      <c r="UP47" s="112" t="str">
        <f t="shared" ca="1" si="1251"/>
        <v/>
      </c>
      <c r="UQ47" s="112" t="str">
        <f t="shared" ca="1" si="1251"/>
        <v/>
      </c>
      <c r="UR47" s="112" t="str">
        <f t="shared" ca="1" si="1251"/>
        <v/>
      </c>
      <c r="US47" s="112" t="str">
        <f t="shared" ca="1" si="1251"/>
        <v/>
      </c>
      <c r="UT47" s="112" t="str">
        <f t="shared" ca="1" si="1251"/>
        <v/>
      </c>
      <c r="UU47" s="112" t="str">
        <f t="shared" ca="1" si="1251"/>
        <v/>
      </c>
      <c r="UV47" s="112" t="str">
        <f t="shared" ca="1" si="1251"/>
        <v/>
      </c>
      <c r="UW47" s="112" t="str">
        <f t="shared" ca="1" si="1251"/>
        <v/>
      </c>
      <c r="UX47" s="112" t="str">
        <f t="shared" ca="1" si="1251"/>
        <v/>
      </c>
      <c r="UY47" s="112" t="str">
        <f t="shared" ca="1" si="1243"/>
        <v/>
      </c>
      <c r="UZ47" s="112" t="str">
        <f t="shared" ca="1" si="1229"/>
        <v/>
      </c>
      <c r="VA47" s="112" t="str">
        <f t="shared" ca="1" si="1229"/>
        <v/>
      </c>
      <c r="VB47" s="112" t="str">
        <f t="shared" ca="1" si="1229"/>
        <v/>
      </c>
      <c r="VC47" s="112" t="str">
        <f t="shared" ca="1" si="1229"/>
        <v/>
      </c>
      <c r="VD47" s="112" t="str">
        <f t="shared" ca="1" si="1229"/>
        <v/>
      </c>
      <c r="VE47" s="112" t="str">
        <f t="shared" ca="1" si="1229"/>
        <v/>
      </c>
      <c r="VF47" s="112" t="str">
        <f t="shared" ca="1" si="1229"/>
        <v/>
      </c>
      <c r="VG47" s="112" t="str">
        <f t="shared" ca="1" si="1229"/>
        <v/>
      </c>
      <c r="VH47" s="112" t="str">
        <f t="shared" ca="1" si="1229"/>
        <v/>
      </c>
      <c r="VI47" s="112" t="str">
        <f t="shared" ca="1" si="1229"/>
        <v/>
      </c>
      <c r="VJ47" s="112" t="str">
        <f t="shared" ca="1" si="1229"/>
        <v/>
      </c>
      <c r="VK47" s="112" t="str">
        <f t="shared" ca="1" si="1229"/>
        <v/>
      </c>
      <c r="VL47" s="112" t="str">
        <f t="shared" ca="1" si="1229"/>
        <v/>
      </c>
      <c r="VM47" s="112" t="str">
        <f t="shared" ca="1" si="1229"/>
        <v/>
      </c>
      <c r="VN47" s="112" t="str">
        <f t="shared" ca="1" si="1229"/>
        <v/>
      </c>
      <c r="VO47" s="112" t="str">
        <f t="shared" ca="1" si="1230"/>
        <v/>
      </c>
      <c r="VP47" s="112" t="str">
        <f t="shared" ca="1" si="1230"/>
        <v/>
      </c>
      <c r="VQ47" s="112" t="str">
        <f t="shared" ca="1" si="1230"/>
        <v/>
      </c>
      <c r="VR47" s="112" t="str">
        <f t="shared" ca="1" si="1230"/>
        <v/>
      </c>
      <c r="VS47" s="112" t="str">
        <f t="shared" ca="1" si="1230"/>
        <v/>
      </c>
      <c r="VT47" s="112" t="str">
        <f t="shared" ca="1" si="1230"/>
        <v/>
      </c>
      <c r="VU47" s="112" t="str">
        <f t="shared" ca="1" si="1230"/>
        <v/>
      </c>
      <c r="VV47" s="112" t="str">
        <f t="shared" ca="1" si="1230"/>
        <v/>
      </c>
      <c r="VW47" s="112" t="str">
        <f t="shared" ca="1" si="1230"/>
        <v/>
      </c>
      <c r="VX47" s="112" t="str">
        <f t="shared" ca="1" si="1230"/>
        <v/>
      </c>
      <c r="VY47" s="112" t="str">
        <f t="shared" ca="1" si="1230"/>
        <v/>
      </c>
      <c r="VZ47" s="112" t="str">
        <f t="shared" ca="1" si="1230"/>
        <v/>
      </c>
      <c r="WA47" s="112" t="str">
        <f t="shared" ca="1" si="1230"/>
        <v/>
      </c>
      <c r="WB47" s="112" t="str">
        <f t="shared" ca="1" si="1230"/>
        <v/>
      </c>
      <c r="WC47" s="112" t="str">
        <f t="shared" ca="1" si="1231"/>
        <v/>
      </c>
      <c r="WD47" s="112" t="str">
        <f t="shared" ca="1" si="1231"/>
        <v/>
      </c>
      <c r="WE47" s="112" t="str">
        <f t="shared" ca="1" si="1231"/>
        <v/>
      </c>
      <c r="WF47" s="112" t="str">
        <f t="shared" ca="1" si="1231"/>
        <v/>
      </c>
      <c r="WG47" s="112" t="str">
        <f t="shared" ca="1" si="1231"/>
        <v/>
      </c>
      <c r="WH47" s="112" t="str">
        <f t="shared" ca="1" si="1231"/>
        <v/>
      </c>
      <c r="WI47" s="112" t="str">
        <f t="shared" ca="1" si="1231"/>
        <v/>
      </c>
      <c r="WJ47" s="112" t="str">
        <f t="shared" ca="1" si="1231"/>
        <v/>
      </c>
      <c r="WK47" s="112" t="str">
        <f t="shared" ca="1" si="1231"/>
        <v/>
      </c>
      <c r="WL47" s="112" t="str">
        <f t="shared" ca="1" si="1231"/>
        <v/>
      </c>
      <c r="WM47" s="112" t="str">
        <f t="shared" ca="1" si="1231"/>
        <v/>
      </c>
      <c r="WN47" s="112" t="str">
        <f t="shared" ca="1" si="1231"/>
        <v/>
      </c>
      <c r="WO47" s="112" t="str">
        <f t="shared" ca="1" si="1231"/>
        <v/>
      </c>
      <c r="WP47" s="112" t="str">
        <f t="shared" ca="1" si="1231"/>
        <v/>
      </c>
      <c r="WQ47" s="112" t="str">
        <f t="shared" ca="1" si="1231"/>
        <v/>
      </c>
      <c r="WR47" s="112" t="str">
        <f t="shared" ca="1" si="1231"/>
        <v/>
      </c>
      <c r="WS47" s="112" t="str">
        <f t="shared" ca="1" si="1232"/>
        <v/>
      </c>
      <c r="WT47" s="112" t="str">
        <f t="shared" ca="1" si="1206"/>
        <v/>
      </c>
      <c r="WU47" s="112" t="str">
        <f t="shared" ca="1" si="1252"/>
        <v/>
      </c>
      <c r="WV47" s="112" t="str">
        <f t="shared" ca="1" si="1252"/>
        <v/>
      </c>
      <c r="WW47" s="112" t="str">
        <f t="shared" ca="1" si="1252"/>
        <v/>
      </c>
      <c r="WX47" s="112" t="str">
        <f t="shared" ca="1" si="1252"/>
        <v/>
      </c>
      <c r="WY47" s="112" t="str">
        <f t="shared" ca="1" si="1252"/>
        <v/>
      </c>
      <c r="WZ47" s="112" t="str">
        <f t="shared" ca="1" si="1252"/>
        <v/>
      </c>
      <c r="XA47" s="112" t="str">
        <f t="shared" ca="1" si="1252"/>
        <v/>
      </c>
      <c r="XB47" s="112" t="str">
        <f t="shared" ca="1" si="1252"/>
        <v/>
      </c>
      <c r="XC47" s="112" t="str">
        <f t="shared" ca="1" si="1252"/>
        <v/>
      </c>
      <c r="XD47" s="112" t="str">
        <f t="shared" ca="1" si="1252"/>
        <v/>
      </c>
      <c r="XE47" s="112" t="str">
        <f t="shared" ca="1" si="1252"/>
        <v/>
      </c>
      <c r="XF47" s="112" t="str">
        <f t="shared" ca="1" si="1252"/>
        <v/>
      </c>
      <c r="XG47" s="112" t="str">
        <f t="shared" ca="1" si="1252"/>
        <v/>
      </c>
      <c r="XH47" s="112" t="str">
        <f t="shared" ca="1" si="1252"/>
        <v/>
      </c>
      <c r="XI47" s="112" t="str">
        <f t="shared" ca="1" si="1252"/>
        <v/>
      </c>
      <c r="XJ47" s="112" t="str">
        <f t="shared" ca="1" si="1252"/>
        <v/>
      </c>
      <c r="XK47" s="112" t="str">
        <f t="shared" ca="1" si="1244"/>
        <v/>
      </c>
      <c r="XL47" s="112" t="str">
        <f t="shared" ca="1" si="1233"/>
        <v/>
      </c>
      <c r="XM47" s="112" t="str">
        <f t="shared" ca="1" si="1233"/>
        <v/>
      </c>
      <c r="XN47" s="112" t="str">
        <f t="shared" ca="1" si="1233"/>
        <v/>
      </c>
      <c r="XO47" s="112" t="str">
        <f t="shared" ca="1" si="1233"/>
        <v/>
      </c>
      <c r="XP47" s="112" t="str">
        <f t="shared" ca="1" si="1233"/>
        <v/>
      </c>
      <c r="XQ47" s="112" t="str">
        <f t="shared" ca="1" si="1233"/>
        <v/>
      </c>
      <c r="XR47" s="112" t="str">
        <f t="shared" ca="1" si="1233"/>
        <v/>
      </c>
      <c r="XS47" s="112" t="str">
        <f t="shared" ca="1" si="1233"/>
        <v/>
      </c>
      <c r="XT47" s="112" t="str">
        <f t="shared" ca="1" si="1233"/>
        <v/>
      </c>
      <c r="XU47" s="112" t="str">
        <f t="shared" ca="1" si="1233"/>
        <v/>
      </c>
      <c r="XV47" s="112" t="str">
        <f t="shared" ca="1" si="1233"/>
        <v/>
      </c>
      <c r="XW47" s="112" t="str">
        <f t="shared" ca="1" si="1233"/>
        <v/>
      </c>
      <c r="XX47" s="112" t="str">
        <f t="shared" ca="1" si="1233"/>
        <v/>
      </c>
      <c r="XY47" s="112" t="str">
        <f t="shared" ca="1" si="1233"/>
        <v/>
      </c>
      <c r="XZ47" s="112" t="str">
        <f t="shared" ca="1" si="1233"/>
        <v/>
      </c>
      <c r="YA47" s="112" t="str">
        <f t="shared" ca="1" si="1234"/>
        <v/>
      </c>
      <c r="YB47" s="112" t="str">
        <f t="shared" ca="1" si="1234"/>
        <v/>
      </c>
      <c r="YC47" s="112" t="str">
        <f t="shared" ca="1" si="1234"/>
        <v/>
      </c>
      <c r="YD47" s="112" t="str">
        <f t="shared" ca="1" si="1234"/>
        <v/>
      </c>
      <c r="YE47" s="112" t="str">
        <f t="shared" ca="1" si="1234"/>
        <v/>
      </c>
      <c r="YF47" s="112" t="str">
        <f t="shared" ca="1" si="1234"/>
        <v/>
      </c>
      <c r="YG47" s="112" t="str">
        <f t="shared" ca="1" si="1234"/>
        <v/>
      </c>
      <c r="YH47" s="112" t="str">
        <f t="shared" ca="1" si="1234"/>
        <v/>
      </c>
      <c r="YI47" s="112" t="str">
        <f t="shared" ca="1" si="1234"/>
        <v/>
      </c>
      <c r="YJ47" s="112" t="str">
        <f t="shared" ca="1" si="1234"/>
        <v/>
      </c>
      <c r="YK47" s="112" t="str">
        <f t="shared" ca="1" si="1234"/>
        <v/>
      </c>
      <c r="YL47" s="112" t="str">
        <f t="shared" ca="1" si="1234"/>
        <v/>
      </c>
      <c r="YM47" s="112" t="str">
        <f t="shared" ca="1" si="1234"/>
        <v/>
      </c>
      <c r="YN47" s="112" t="str">
        <f t="shared" ca="1" si="1234"/>
        <v/>
      </c>
      <c r="YO47" s="112" t="str">
        <f t="shared" ca="1" si="1235"/>
        <v/>
      </c>
      <c r="YP47" s="112" t="str">
        <f t="shared" ca="1" si="1235"/>
        <v/>
      </c>
      <c r="YQ47" s="112" t="str">
        <f t="shared" ca="1" si="1235"/>
        <v/>
      </c>
      <c r="YR47" s="112" t="str">
        <f t="shared" ca="1" si="1235"/>
        <v/>
      </c>
      <c r="YS47" s="112" t="str">
        <f t="shared" ca="1" si="1235"/>
        <v/>
      </c>
      <c r="YT47" s="112" t="str">
        <f t="shared" ca="1" si="1235"/>
        <v/>
      </c>
      <c r="YU47" s="112" t="str">
        <f t="shared" ca="1" si="1235"/>
        <v/>
      </c>
      <c r="YV47" s="112" t="str">
        <f t="shared" ca="1" si="1235"/>
        <v/>
      </c>
      <c r="YW47" s="112" t="str">
        <f t="shared" ca="1" si="1235"/>
        <v/>
      </c>
      <c r="YX47" s="112" t="str">
        <f t="shared" ca="1" si="1235"/>
        <v/>
      </c>
      <c r="YY47" s="112" t="str">
        <f t="shared" ca="1" si="1235"/>
        <v/>
      </c>
      <c r="YZ47" s="112" t="str">
        <f t="shared" ca="1" si="1235"/>
        <v/>
      </c>
      <c r="ZA47" s="112" t="str">
        <f t="shared" ca="1" si="1235"/>
        <v/>
      </c>
      <c r="ZB47" s="112" t="str">
        <f t="shared" ca="1" si="1235"/>
        <v/>
      </c>
      <c r="ZC47" s="112" t="str">
        <f t="shared" ca="1" si="1235"/>
        <v/>
      </c>
      <c r="ZD47" s="112" t="str">
        <f t="shared" ca="1" si="1235"/>
        <v/>
      </c>
      <c r="ZE47" s="112" t="str">
        <f t="shared" ca="1" si="1236"/>
        <v/>
      </c>
      <c r="ZF47" s="112" t="str">
        <f t="shared" ca="1" si="1210"/>
        <v/>
      </c>
      <c r="ZG47" s="112" t="str">
        <f t="shared" ca="1" si="1253"/>
        <v/>
      </c>
      <c r="ZH47" s="112" t="str">
        <f t="shared" ca="1" si="1253"/>
        <v/>
      </c>
      <c r="ZI47" s="112" t="str">
        <f t="shared" ca="1" si="1253"/>
        <v/>
      </c>
      <c r="ZJ47" s="112" t="str">
        <f t="shared" ca="1" si="1253"/>
        <v/>
      </c>
      <c r="ZK47" s="112" t="str">
        <f t="shared" ca="1" si="1253"/>
        <v/>
      </c>
      <c r="ZL47" s="112" t="str">
        <f t="shared" ca="1" si="1253"/>
        <v/>
      </c>
      <c r="ZM47" s="112" t="str">
        <f t="shared" ca="1" si="1253"/>
        <v/>
      </c>
      <c r="ZN47" s="112" t="str">
        <f t="shared" ca="1" si="1253"/>
        <v/>
      </c>
      <c r="ZO47" s="112" t="str">
        <f t="shared" ca="1" si="1253"/>
        <v/>
      </c>
      <c r="ZP47" s="112" t="str">
        <f t="shared" ca="1" si="1253"/>
        <v/>
      </c>
      <c r="ZQ47" s="112" t="str">
        <f t="shared" ca="1" si="1253"/>
        <v/>
      </c>
    </row>
    <row r="48" spans="1:693" s="9" customFormat="1" outlineLevel="1" thickBot="1">
      <c r="A48" s="84" t="str">
        <f t="shared" ca="1" si="1254"/>
        <v>K</v>
      </c>
      <c r="B48" s="31"/>
      <c r="C48" s="31" t="s">
        <v>26</v>
      </c>
      <c r="D48" s="48"/>
      <c r="E48" s="139"/>
      <c r="F48" s="140"/>
      <c r="G48" s="141"/>
      <c r="H48" s="43" t="s">
        <v>8</v>
      </c>
      <c r="I48" s="129" t="s">
        <v>41</v>
      </c>
      <c r="J48" s="68"/>
      <c r="K48" s="172"/>
      <c r="L48" s="173"/>
      <c r="M48" s="77">
        <f t="shared" si="1255"/>
        <v>78</v>
      </c>
      <c r="N48" s="56">
        <v>40833</v>
      </c>
      <c r="O48" s="110">
        <v>40940</v>
      </c>
      <c r="P48" s="116">
        <f t="shared" ref="P48" ca="1" si="1275">IF(ISERROR(IF(AND($L$7&gt;$N48,$N48&lt;&gt;""),(NETWORKDAYS($N48,$L$7))/$M48,0)),"",IF(AND($L$7&gt;$N48,$N48&lt;&gt;""),(NETWORKDAYS($N48,$L$7))/$M48,0))</f>
        <v>0.76923076923076927</v>
      </c>
      <c r="Q48" s="97">
        <f t="shared" ca="1" si="1256"/>
        <v>60</v>
      </c>
      <c r="R48" s="124">
        <f t="shared" ca="1" si="1257"/>
        <v>-19</v>
      </c>
      <c r="S48" s="102">
        <f t="shared" si="1258"/>
        <v>40833</v>
      </c>
      <c r="T48" s="130">
        <f t="shared" ca="1" si="1259"/>
        <v>40893</v>
      </c>
      <c r="U48" s="164"/>
      <c r="V48" s="165"/>
      <c r="W48" s="88"/>
      <c r="X48" s="132" t="str">
        <f t="shared" ref="X48:AM48" ca="1" si="1276">IF(AND(OR($I48="P",$I48="S1",$I48="S2"),X$2&gt;=$N48,X$2&lt;=$O48,$T48&lt;&gt;""),"G",IF(AND($I48="S",X$2&gt;=$N48,X$2&lt;=$O48,$T48&lt;&gt;""),"O","")&amp;IF(AND($Q48&gt;0,X$2&gt;=$N48,TODAY()&gt;=X$2,X$2&lt;=$O48,$T48&lt;&gt;""),"T",IF(AND(X$2&gt;$O48,TODAY()&gt;=X$2,OR($A48="K",$A48="L"),$R48&gt;0,OR($R48&lt;&gt;"",$O48&lt;&gt;"")),"D","")))</f>
        <v/>
      </c>
      <c r="Y48" s="114" t="str">
        <f t="shared" ca="1" si="1276"/>
        <v/>
      </c>
      <c r="Z48" s="114" t="str">
        <f t="shared" ca="1" si="1276"/>
        <v/>
      </c>
      <c r="AA48" s="114" t="str">
        <f t="shared" ca="1" si="1276"/>
        <v/>
      </c>
      <c r="AB48" s="114" t="str">
        <f t="shared" ca="1" si="1276"/>
        <v/>
      </c>
      <c r="AC48" s="114" t="str">
        <f t="shared" ca="1" si="1276"/>
        <v/>
      </c>
      <c r="AD48" s="114" t="str">
        <f t="shared" ca="1" si="1276"/>
        <v/>
      </c>
      <c r="AE48" s="114" t="str">
        <f t="shared" ca="1" si="1276"/>
        <v/>
      </c>
      <c r="AF48" s="114" t="str">
        <f t="shared" ca="1" si="1276"/>
        <v/>
      </c>
      <c r="AG48" s="114" t="str">
        <f t="shared" ca="1" si="1276"/>
        <v/>
      </c>
      <c r="AH48" s="114" t="str">
        <f t="shared" ca="1" si="1276"/>
        <v/>
      </c>
      <c r="AI48" s="114" t="str">
        <f t="shared" ca="1" si="1276"/>
        <v/>
      </c>
      <c r="AJ48" s="114" t="str">
        <f t="shared" ca="1" si="1276"/>
        <v/>
      </c>
      <c r="AK48" s="114" t="str">
        <f t="shared" ca="1" si="1276"/>
        <v/>
      </c>
      <c r="AL48" s="114" t="str">
        <f t="shared" ca="1" si="1276"/>
        <v/>
      </c>
      <c r="AM48" s="114" t="str">
        <f t="shared" ca="1" si="1276"/>
        <v/>
      </c>
      <c r="AN48" s="114" t="str">
        <f t="shared" ref="AN48:BB48" ca="1" si="1277">IF(AND(OR($I48="P",$I48="S1",$I48="S2"),AN$2&gt;=$N48,AN$2&lt;=$O48,$T48&lt;&gt;""),"G",IF(AND($I48="S",AN$2&gt;=$N48,AN$2&lt;=$O48,$T48&lt;&gt;""),"O","")&amp;IF(AND($Q48&gt;0,AN$2&gt;=$N48,TODAY()&gt;=AN$2,AN$2&lt;=$O48,$T48&lt;&gt;""),"T",IF(AND(AN$2&gt;$O48,TODAY()&gt;=AN$2,OR($A48="K",$A48="L"),$R48&gt;0,OR($R48&lt;&gt;"",$O48&lt;&gt;"")),"D","")))</f>
        <v/>
      </c>
      <c r="AO48" s="114" t="str">
        <f t="shared" ca="1" si="1277"/>
        <v/>
      </c>
      <c r="AP48" s="114" t="str">
        <f t="shared" ca="1" si="1277"/>
        <v/>
      </c>
      <c r="AQ48" s="114" t="str">
        <f t="shared" ca="1" si="1277"/>
        <v/>
      </c>
      <c r="AR48" s="114" t="str">
        <f t="shared" ca="1" si="1277"/>
        <v/>
      </c>
      <c r="AS48" s="114" t="str">
        <f t="shared" ca="1" si="1277"/>
        <v/>
      </c>
      <c r="AT48" s="114" t="str">
        <f t="shared" ca="1" si="1277"/>
        <v/>
      </c>
      <c r="AU48" s="114" t="str">
        <f t="shared" ca="1" si="1277"/>
        <v/>
      </c>
      <c r="AV48" s="114" t="str">
        <f t="shared" ca="1" si="1277"/>
        <v/>
      </c>
      <c r="AW48" s="114" t="str">
        <f t="shared" ca="1" si="1277"/>
        <v/>
      </c>
      <c r="AX48" s="114" t="str">
        <f t="shared" ca="1" si="1277"/>
        <v/>
      </c>
      <c r="AY48" s="114" t="str">
        <f t="shared" ca="1" si="1277"/>
        <v/>
      </c>
      <c r="AZ48" s="114" t="str">
        <f t="shared" ca="1" si="1277"/>
        <v/>
      </c>
      <c r="BA48" s="114" t="str">
        <f t="shared" ca="1" si="1277"/>
        <v/>
      </c>
      <c r="BB48" s="114" t="str">
        <f t="shared" ca="1" si="1277"/>
        <v/>
      </c>
      <c r="BC48" s="114" t="str">
        <f t="shared" ref="BC48:BR48" ca="1" si="1278">IF(AND(OR($I48="P",$I48="S1",$I48="S2"),BC$2&gt;=$N48,BC$2&lt;=$O48,$T48&lt;&gt;""),"G",IF(AND($I48="S",BC$2&gt;=$N48,BC$2&lt;=$O48,$T48&lt;&gt;""),"O","")&amp;IF(AND($Q48&gt;0,BC$2&gt;=$N48,TODAY()&gt;=BC$2,BC$2&lt;=$O48,$T48&lt;&gt;""),"T",IF(AND(BC$2&gt;$O48,TODAY()&gt;=BC$2,OR($A48="K",$A48="L"),$R48&gt;0,OR($R48&lt;&gt;"",$O48&lt;&gt;"")),"D","")))</f>
        <v/>
      </c>
      <c r="BD48" s="114" t="str">
        <f t="shared" ca="1" si="1278"/>
        <v/>
      </c>
      <c r="BE48" s="114" t="str">
        <f t="shared" ca="1" si="1278"/>
        <v/>
      </c>
      <c r="BF48" s="114" t="str">
        <f t="shared" ca="1" si="1278"/>
        <v/>
      </c>
      <c r="BG48" s="114" t="str">
        <f t="shared" ca="1" si="1278"/>
        <v/>
      </c>
      <c r="BH48" s="114" t="str">
        <f t="shared" ca="1" si="1278"/>
        <v/>
      </c>
      <c r="BI48" s="114" t="str">
        <f t="shared" ca="1" si="1278"/>
        <v/>
      </c>
      <c r="BJ48" s="114" t="str">
        <f t="shared" ca="1" si="1278"/>
        <v/>
      </c>
      <c r="BK48" s="114" t="str">
        <f t="shared" ca="1" si="1278"/>
        <v/>
      </c>
      <c r="BL48" s="114" t="str">
        <f t="shared" ca="1" si="1278"/>
        <v/>
      </c>
      <c r="BM48" s="114" t="str">
        <f t="shared" ca="1" si="1278"/>
        <v/>
      </c>
      <c r="BN48" s="114" t="str">
        <f t="shared" ca="1" si="1278"/>
        <v/>
      </c>
      <c r="BO48" s="114" t="str">
        <f t="shared" ca="1" si="1278"/>
        <v/>
      </c>
      <c r="BP48" s="114" t="str">
        <f t="shared" ca="1" si="1278"/>
        <v/>
      </c>
      <c r="BQ48" s="114" t="str">
        <f t="shared" ca="1" si="1278"/>
        <v/>
      </c>
      <c r="BR48" s="114" t="str">
        <f t="shared" ca="1" si="1278"/>
        <v/>
      </c>
      <c r="BS48" s="114" t="str">
        <f t="shared" ref="BS48:CG48" ca="1" si="1279">IF(AND(OR($I48="P",$I48="S1",$I48="S2"),BS$2&gt;=$N48,BS$2&lt;=$O48,$T48&lt;&gt;""),"G",IF(AND($I48="S",BS$2&gt;=$N48,BS$2&lt;=$O48,$T48&lt;&gt;""),"O","")&amp;IF(AND($Q48&gt;0,BS$2&gt;=$N48,TODAY()&gt;=BS$2,BS$2&lt;=$O48,$T48&lt;&gt;""),"T",IF(AND(BS$2&gt;$O48,TODAY()&gt;=BS$2,OR($A48="K",$A48="L"),$R48&gt;0,OR($R48&lt;&gt;"",$O48&lt;&gt;"")),"D","")))</f>
        <v/>
      </c>
      <c r="BT48" s="114" t="str">
        <f t="shared" ca="1" si="1279"/>
        <v/>
      </c>
      <c r="BU48" s="114" t="str">
        <f t="shared" ca="1" si="1279"/>
        <v/>
      </c>
      <c r="BV48" s="114" t="str">
        <f t="shared" ca="1" si="1279"/>
        <v/>
      </c>
      <c r="BW48" s="114" t="str">
        <f t="shared" ca="1" si="1279"/>
        <v/>
      </c>
      <c r="BX48" s="114" t="str">
        <f t="shared" ca="1" si="1279"/>
        <v/>
      </c>
      <c r="BY48" s="114" t="str">
        <f t="shared" ca="1" si="1279"/>
        <v/>
      </c>
      <c r="BZ48" s="114" t="str">
        <f t="shared" ca="1" si="1279"/>
        <v/>
      </c>
      <c r="CA48" s="114" t="str">
        <f t="shared" ca="1" si="1279"/>
        <v/>
      </c>
      <c r="CB48" s="114" t="str">
        <f t="shared" ca="1" si="1279"/>
        <v/>
      </c>
      <c r="CC48" s="114" t="str">
        <f t="shared" ca="1" si="1279"/>
        <v/>
      </c>
      <c r="CD48" s="114" t="str">
        <f t="shared" ca="1" si="1279"/>
        <v/>
      </c>
      <c r="CE48" s="114" t="str">
        <f t="shared" ca="1" si="1279"/>
        <v/>
      </c>
      <c r="CF48" s="114" t="str">
        <f t="shared" ca="1" si="1279"/>
        <v/>
      </c>
      <c r="CG48" s="114" t="str">
        <f t="shared" ca="1" si="1279"/>
        <v/>
      </c>
      <c r="CH48" s="114" t="str">
        <f t="shared" ref="CH48:CW48" ca="1" si="1280">IF(AND(OR($I48="P",$I48="S1",$I48="S2"),CH$2&gt;=$N48,CH$2&lt;=$O48,$T48&lt;&gt;""),"G",IF(AND($I48="S",CH$2&gt;=$N48,CH$2&lt;=$O48,$T48&lt;&gt;""),"O","")&amp;IF(AND($Q48&gt;0,CH$2&gt;=$N48,TODAY()&gt;=CH$2,CH$2&lt;=$O48,$T48&lt;&gt;""),"T",IF(AND(CH$2&gt;$O48,TODAY()&gt;=CH$2,OR($A48="K",$A48="L"),$R48&gt;0,OR($R48&lt;&gt;"",$O48&lt;&gt;"")),"D","")))</f>
        <v/>
      </c>
      <c r="CI48" s="114" t="str">
        <f t="shared" ca="1" si="1280"/>
        <v/>
      </c>
      <c r="CJ48" s="114" t="str">
        <f t="shared" ca="1" si="1280"/>
        <v/>
      </c>
      <c r="CK48" s="114" t="str">
        <f t="shared" ca="1" si="1280"/>
        <v/>
      </c>
      <c r="CL48" s="114" t="str">
        <f t="shared" ca="1" si="1280"/>
        <v/>
      </c>
      <c r="CM48" s="114" t="str">
        <f t="shared" ca="1" si="1280"/>
        <v/>
      </c>
      <c r="CN48" s="114" t="str">
        <f t="shared" ca="1" si="1280"/>
        <v/>
      </c>
      <c r="CO48" s="114" t="str">
        <f t="shared" ca="1" si="1280"/>
        <v/>
      </c>
      <c r="CP48" s="114" t="str">
        <f t="shared" ca="1" si="1280"/>
        <v/>
      </c>
      <c r="CQ48" s="114" t="str">
        <f t="shared" ca="1" si="1280"/>
        <v/>
      </c>
      <c r="CR48" s="114" t="str">
        <f t="shared" ca="1" si="1280"/>
        <v/>
      </c>
      <c r="CS48" s="114" t="str">
        <f t="shared" ca="1" si="1280"/>
        <v/>
      </c>
      <c r="CT48" s="114" t="str">
        <f t="shared" ca="1" si="1280"/>
        <v/>
      </c>
      <c r="CU48" s="114" t="str">
        <f t="shared" ca="1" si="1280"/>
        <v/>
      </c>
      <c r="CV48" s="114" t="str">
        <f t="shared" ca="1" si="1280"/>
        <v/>
      </c>
      <c r="CW48" s="114" t="str">
        <f t="shared" ca="1" si="1280"/>
        <v/>
      </c>
      <c r="CX48" s="114" t="str">
        <f t="shared" ref="CX48:DL48" ca="1" si="1281">IF(AND(OR($I48="P",$I48="S1",$I48="S2"),CX$2&gt;=$N48,CX$2&lt;=$O48,$T48&lt;&gt;""),"G",IF(AND($I48="S",CX$2&gt;=$N48,CX$2&lt;=$O48,$T48&lt;&gt;""),"O","")&amp;IF(AND($Q48&gt;0,CX$2&gt;=$N48,TODAY()&gt;=CX$2,CX$2&lt;=$O48,$T48&lt;&gt;""),"T",IF(AND(CX$2&gt;$O48,TODAY()&gt;=CX$2,OR($A48="K",$A48="L"),$R48&gt;0,OR($R48&lt;&gt;"",$O48&lt;&gt;"")),"D","")))</f>
        <v/>
      </c>
      <c r="CY48" s="114" t="str">
        <f t="shared" ca="1" si="1281"/>
        <v/>
      </c>
      <c r="CZ48" s="114" t="str">
        <f t="shared" ca="1" si="1281"/>
        <v/>
      </c>
      <c r="DA48" s="114" t="str">
        <f t="shared" ca="1" si="1281"/>
        <v/>
      </c>
      <c r="DB48" s="114" t="str">
        <f t="shared" ca="1" si="1281"/>
        <v/>
      </c>
      <c r="DC48" s="114" t="str">
        <f t="shared" ca="1" si="1281"/>
        <v/>
      </c>
      <c r="DD48" s="114" t="str">
        <f t="shared" ca="1" si="1281"/>
        <v/>
      </c>
      <c r="DE48" s="114" t="str">
        <f t="shared" ca="1" si="1281"/>
        <v/>
      </c>
      <c r="DF48" s="114" t="str">
        <f t="shared" ca="1" si="1281"/>
        <v/>
      </c>
      <c r="DG48" s="114" t="str">
        <f t="shared" ca="1" si="1281"/>
        <v/>
      </c>
      <c r="DH48" s="114" t="str">
        <f t="shared" ca="1" si="1281"/>
        <v/>
      </c>
      <c r="DI48" s="114" t="str">
        <f t="shared" ca="1" si="1281"/>
        <v/>
      </c>
      <c r="DJ48" s="114" t="str">
        <f t="shared" ca="1" si="1281"/>
        <v/>
      </c>
      <c r="DK48" s="114" t="str">
        <f t="shared" ca="1" si="1281"/>
        <v/>
      </c>
      <c r="DL48" s="114" t="str">
        <f t="shared" ca="1" si="1281"/>
        <v/>
      </c>
      <c r="DM48" s="114" t="str">
        <f t="shared" ref="DM48:EB48" ca="1" si="1282">IF(AND(OR($I48="P",$I48="S1",$I48="S2"),DM$2&gt;=$N48,DM$2&lt;=$O48,$T48&lt;&gt;""),"G",IF(AND($I48="S",DM$2&gt;=$N48,DM$2&lt;=$O48,$T48&lt;&gt;""),"O","")&amp;IF(AND($Q48&gt;0,DM$2&gt;=$N48,TODAY()&gt;=DM$2,DM$2&lt;=$O48,$T48&lt;&gt;""),"T",IF(AND(DM$2&gt;$O48,TODAY()&gt;=DM$2,OR($A48="K",$A48="L"),$R48&gt;0,OR($R48&lt;&gt;"",$O48&lt;&gt;"")),"D","")))</f>
        <v/>
      </c>
      <c r="DN48" s="114" t="str">
        <f t="shared" ca="1" si="1282"/>
        <v/>
      </c>
      <c r="DO48" s="114" t="str">
        <f t="shared" ca="1" si="1282"/>
        <v/>
      </c>
      <c r="DP48" s="114" t="str">
        <f t="shared" ca="1" si="1282"/>
        <v/>
      </c>
      <c r="DQ48" s="114" t="str">
        <f t="shared" ca="1" si="1282"/>
        <v/>
      </c>
      <c r="DR48" s="114" t="str">
        <f t="shared" ca="1" si="1282"/>
        <v/>
      </c>
      <c r="DS48" s="114" t="str">
        <f t="shared" ca="1" si="1282"/>
        <v/>
      </c>
      <c r="DT48" s="114" t="str">
        <f t="shared" ca="1" si="1282"/>
        <v/>
      </c>
      <c r="DU48" s="114" t="str">
        <f t="shared" ca="1" si="1282"/>
        <v/>
      </c>
      <c r="DV48" s="114" t="str">
        <f t="shared" ca="1" si="1282"/>
        <v/>
      </c>
      <c r="DW48" s="114" t="str">
        <f t="shared" ca="1" si="1282"/>
        <v/>
      </c>
      <c r="DX48" s="114" t="str">
        <f t="shared" ca="1" si="1282"/>
        <v/>
      </c>
      <c r="DY48" s="114" t="str">
        <f t="shared" ca="1" si="1282"/>
        <v/>
      </c>
      <c r="DZ48" s="114" t="str">
        <f t="shared" ca="1" si="1282"/>
        <v/>
      </c>
      <c r="EA48" s="114" t="str">
        <f t="shared" ca="1" si="1282"/>
        <v/>
      </c>
      <c r="EB48" s="114" t="str">
        <f t="shared" ca="1" si="1282"/>
        <v/>
      </c>
      <c r="EC48" s="114" t="str">
        <f t="shared" ref="EC48:EQ48" ca="1" si="1283">IF(AND(OR($I48="P",$I48="S1",$I48="S2"),EC$2&gt;=$N48,EC$2&lt;=$O48,$T48&lt;&gt;""),"G",IF(AND($I48="S",EC$2&gt;=$N48,EC$2&lt;=$O48,$T48&lt;&gt;""),"O","")&amp;IF(AND($Q48&gt;0,EC$2&gt;=$N48,TODAY()&gt;=EC$2,EC$2&lt;=$O48,$T48&lt;&gt;""),"T",IF(AND(EC$2&gt;$O48,TODAY()&gt;=EC$2,OR($A48="K",$A48="L"),$R48&gt;0,OR($R48&lt;&gt;"",$O48&lt;&gt;"")),"D","")))</f>
        <v/>
      </c>
      <c r="ED48" s="114" t="str">
        <f t="shared" ca="1" si="1283"/>
        <v/>
      </c>
      <c r="EE48" s="114" t="str">
        <f t="shared" ca="1" si="1283"/>
        <v/>
      </c>
      <c r="EF48" s="114" t="str">
        <f t="shared" ca="1" si="1283"/>
        <v/>
      </c>
      <c r="EG48" s="114" t="str">
        <f t="shared" ca="1" si="1283"/>
        <v/>
      </c>
      <c r="EH48" s="114" t="str">
        <f t="shared" ca="1" si="1283"/>
        <v/>
      </c>
      <c r="EI48" s="114" t="str">
        <f t="shared" ca="1" si="1283"/>
        <v/>
      </c>
      <c r="EJ48" s="114" t="str">
        <f t="shared" ca="1" si="1283"/>
        <v/>
      </c>
      <c r="EK48" s="114" t="str">
        <f t="shared" ca="1" si="1283"/>
        <v/>
      </c>
      <c r="EL48" s="114" t="str">
        <f t="shared" ca="1" si="1283"/>
        <v/>
      </c>
      <c r="EM48" s="114" t="str">
        <f t="shared" ca="1" si="1283"/>
        <v/>
      </c>
      <c r="EN48" s="114" t="str">
        <f t="shared" ca="1" si="1283"/>
        <v/>
      </c>
      <c r="EO48" s="114" t="str">
        <f t="shared" ca="1" si="1283"/>
        <v/>
      </c>
      <c r="EP48" s="114" t="str">
        <f t="shared" ca="1" si="1283"/>
        <v/>
      </c>
      <c r="EQ48" s="114" t="str">
        <f t="shared" ca="1" si="1283"/>
        <v/>
      </c>
      <c r="ER48" s="114" t="str">
        <f t="shared" ref="ER48:FG48" ca="1" si="1284">IF(AND(OR($I48="P",$I48="S1",$I48="S2"),ER$2&gt;=$N48,ER$2&lt;=$O48,$T48&lt;&gt;""),"G",IF(AND($I48="S",ER$2&gt;=$N48,ER$2&lt;=$O48,$T48&lt;&gt;""),"O","")&amp;IF(AND($Q48&gt;0,ER$2&gt;=$N48,TODAY()&gt;=ER$2,ER$2&lt;=$O48,$T48&lt;&gt;""),"T",IF(AND(ER$2&gt;$O48,TODAY()&gt;=ER$2,OR($A48="K",$A48="L"),$R48&gt;0,OR($R48&lt;&gt;"",$O48&lt;&gt;"")),"D","")))</f>
        <v/>
      </c>
      <c r="ES48" s="114" t="str">
        <f t="shared" ca="1" si="1284"/>
        <v/>
      </c>
      <c r="ET48" s="114" t="str">
        <f t="shared" ca="1" si="1284"/>
        <v/>
      </c>
      <c r="EU48" s="114" t="str">
        <f t="shared" ca="1" si="1284"/>
        <v/>
      </c>
      <c r="EV48" s="114" t="str">
        <f t="shared" ca="1" si="1284"/>
        <v/>
      </c>
      <c r="EW48" s="114" t="str">
        <f t="shared" ca="1" si="1284"/>
        <v/>
      </c>
      <c r="EX48" s="114" t="str">
        <f t="shared" ca="1" si="1284"/>
        <v/>
      </c>
      <c r="EY48" s="114" t="str">
        <f t="shared" ca="1" si="1284"/>
        <v/>
      </c>
      <c r="EZ48" s="114" t="str">
        <f t="shared" ca="1" si="1284"/>
        <v/>
      </c>
      <c r="FA48" s="114" t="str">
        <f t="shared" ca="1" si="1284"/>
        <v/>
      </c>
      <c r="FB48" s="114" t="str">
        <f t="shared" ca="1" si="1284"/>
        <v/>
      </c>
      <c r="FC48" s="114" t="str">
        <f t="shared" ca="1" si="1284"/>
        <v/>
      </c>
      <c r="FD48" s="114" t="str">
        <f t="shared" ca="1" si="1284"/>
        <v/>
      </c>
      <c r="FE48" s="114" t="str">
        <f t="shared" ca="1" si="1284"/>
        <v/>
      </c>
      <c r="FF48" s="114" t="str">
        <f t="shared" ca="1" si="1284"/>
        <v/>
      </c>
      <c r="FG48" s="114" t="str">
        <f t="shared" ca="1" si="1284"/>
        <v/>
      </c>
      <c r="FH48" s="114" t="str">
        <f t="shared" ref="FH48:FV48" ca="1" si="1285">IF(AND(OR($I48="P",$I48="S1",$I48="S2"),FH$2&gt;=$N48,FH$2&lt;=$O48,$T48&lt;&gt;""),"G",IF(AND($I48="S",FH$2&gt;=$N48,FH$2&lt;=$O48,$T48&lt;&gt;""),"O","")&amp;IF(AND($Q48&gt;0,FH$2&gt;=$N48,TODAY()&gt;=FH$2,FH$2&lt;=$O48,$T48&lt;&gt;""),"T",IF(AND(FH$2&gt;$O48,TODAY()&gt;=FH$2,OR($A48="K",$A48="L"),$R48&gt;0,OR($R48&lt;&gt;"",$O48&lt;&gt;"")),"D","")))</f>
        <v/>
      </c>
      <c r="FI48" s="114" t="str">
        <f t="shared" ca="1" si="1285"/>
        <v/>
      </c>
      <c r="FJ48" s="114" t="str">
        <f t="shared" ca="1" si="1285"/>
        <v/>
      </c>
      <c r="FK48" s="114" t="str">
        <f t="shared" ca="1" si="1285"/>
        <v/>
      </c>
      <c r="FL48" s="114" t="str">
        <f t="shared" ca="1" si="1285"/>
        <v/>
      </c>
      <c r="FM48" s="114" t="str">
        <f t="shared" ca="1" si="1285"/>
        <v/>
      </c>
      <c r="FN48" s="114" t="str">
        <f t="shared" ca="1" si="1285"/>
        <v/>
      </c>
      <c r="FO48" s="114" t="str">
        <f t="shared" ca="1" si="1285"/>
        <v/>
      </c>
      <c r="FP48" s="114" t="str">
        <f t="shared" ca="1" si="1285"/>
        <v/>
      </c>
      <c r="FQ48" s="114" t="str">
        <f t="shared" ca="1" si="1285"/>
        <v/>
      </c>
      <c r="FR48" s="114" t="str">
        <f t="shared" ca="1" si="1285"/>
        <v/>
      </c>
      <c r="FS48" s="114" t="str">
        <f t="shared" ca="1" si="1285"/>
        <v/>
      </c>
      <c r="FT48" s="114" t="str">
        <f t="shared" ca="1" si="1285"/>
        <v/>
      </c>
      <c r="FU48" s="114" t="str">
        <f t="shared" ca="1" si="1285"/>
        <v/>
      </c>
      <c r="FV48" s="114" t="str">
        <f t="shared" ca="1" si="1285"/>
        <v/>
      </c>
      <c r="FW48" s="114" t="str">
        <f t="shared" ref="FW48:HH48" ca="1" si="1286">IF(AND(OR($I48="P",$I48="S1",$I48="S2"),FW$2&gt;=$N48,FW$2&lt;=$O48,$T48&lt;&gt;""),"G",IF(AND($I48="S",FW$2&gt;=$N48,FW$2&lt;=$O48,$T48&lt;&gt;""),"O","")&amp;IF(AND($Q48&gt;0,FW$2&gt;=$N48,TODAY()&gt;=FW$2,FW$2&lt;=$O48,$T48&lt;&gt;""),"T",IF(AND(FW$2&gt;$O48,TODAY()&gt;=FW$2,OR($A48="K",$A48="L"),$R48&gt;0,OR($R48&lt;&gt;"",$O48&lt;&gt;"")),"D","")))</f>
        <v/>
      </c>
      <c r="FX48" s="114" t="str">
        <f t="shared" ca="1" si="1286"/>
        <v/>
      </c>
      <c r="FY48" s="114" t="str">
        <f t="shared" ca="1" si="1286"/>
        <v/>
      </c>
      <c r="FZ48" s="114" t="str">
        <f t="shared" ca="1" si="1286"/>
        <v/>
      </c>
      <c r="GA48" s="114" t="str">
        <f t="shared" ca="1" si="1286"/>
        <v/>
      </c>
      <c r="GB48" s="114" t="str">
        <f t="shared" ca="1" si="1286"/>
        <v/>
      </c>
      <c r="GC48" s="114" t="str">
        <f t="shared" ca="1" si="1286"/>
        <v/>
      </c>
      <c r="GD48" s="114" t="str">
        <f t="shared" ca="1" si="1286"/>
        <v/>
      </c>
      <c r="GE48" s="114" t="str">
        <f t="shared" ca="1" si="1286"/>
        <v/>
      </c>
      <c r="GF48" s="114" t="str">
        <f t="shared" ca="1" si="1286"/>
        <v/>
      </c>
      <c r="GG48" s="114" t="str">
        <f t="shared" ca="1" si="1286"/>
        <v/>
      </c>
      <c r="GH48" s="114" t="str">
        <f t="shared" ca="1" si="1286"/>
        <v/>
      </c>
      <c r="GI48" s="114" t="str">
        <f t="shared" ca="1" si="1286"/>
        <v/>
      </c>
      <c r="GJ48" s="114" t="str">
        <f t="shared" ca="1" si="1286"/>
        <v/>
      </c>
      <c r="GK48" s="114" t="str">
        <f t="shared" ca="1" si="1286"/>
        <v/>
      </c>
      <c r="GL48" s="114" t="str">
        <f t="shared" ca="1" si="1286"/>
        <v/>
      </c>
      <c r="GM48" s="114" t="str">
        <f t="shared" ca="1" si="1286"/>
        <v/>
      </c>
      <c r="GN48" s="114" t="str">
        <f t="shared" ca="1" si="1286"/>
        <v/>
      </c>
      <c r="GO48" s="114" t="str">
        <f t="shared" ca="1" si="1286"/>
        <v/>
      </c>
      <c r="GP48" s="114" t="str">
        <f t="shared" ca="1" si="1286"/>
        <v/>
      </c>
      <c r="GQ48" s="114" t="str">
        <f t="shared" ca="1" si="1286"/>
        <v/>
      </c>
      <c r="GR48" s="114" t="str">
        <f t="shared" ca="1" si="1286"/>
        <v/>
      </c>
      <c r="GS48" s="114" t="str">
        <f t="shared" ca="1" si="1286"/>
        <v/>
      </c>
      <c r="GT48" s="114" t="str">
        <f t="shared" ca="1" si="1286"/>
        <v/>
      </c>
      <c r="GU48" s="114" t="str">
        <f t="shared" ca="1" si="1286"/>
        <v/>
      </c>
      <c r="GV48" s="114" t="str">
        <f t="shared" ca="1" si="1286"/>
        <v/>
      </c>
      <c r="GW48" s="114" t="str">
        <f t="shared" ca="1" si="1286"/>
        <v/>
      </c>
      <c r="GX48" s="114" t="str">
        <f t="shared" ca="1" si="1286"/>
        <v/>
      </c>
      <c r="GY48" s="114" t="str">
        <f t="shared" ca="1" si="1286"/>
        <v/>
      </c>
      <c r="GZ48" s="114" t="str">
        <f t="shared" ca="1" si="1286"/>
        <v/>
      </c>
      <c r="HA48" s="114" t="str">
        <f t="shared" ca="1" si="1286"/>
        <v/>
      </c>
      <c r="HB48" s="114" t="str">
        <f t="shared" ca="1" si="1286"/>
        <v/>
      </c>
      <c r="HC48" s="114" t="str">
        <f t="shared" ca="1" si="1286"/>
        <v/>
      </c>
      <c r="HD48" s="114" t="str">
        <f t="shared" ca="1" si="1286"/>
        <v/>
      </c>
      <c r="HE48" s="114" t="str">
        <f t="shared" ca="1" si="1286"/>
        <v/>
      </c>
      <c r="HF48" s="114" t="str">
        <f t="shared" ca="1" si="1286"/>
        <v/>
      </c>
      <c r="HG48" s="114" t="str">
        <f t="shared" ca="1" si="1286"/>
        <v/>
      </c>
      <c r="HH48" s="114" t="str">
        <f t="shared" ca="1" si="1286"/>
        <v/>
      </c>
      <c r="HI48" s="114" t="str">
        <f t="shared" ref="HI48:HQ48" ca="1" si="1287">IF(AND(OR($I48="P",$I48="S1",$I48="S2"),HI$2&gt;=$N48,HI$2&lt;=$O48,$T48&lt;&gt;""),"G",IF(AND($I48="S",HI$2&gt;=$N48,HI$2&lt;=$O48,$T48&lt;&gt;""),"O","")&amp;IF(AND($Q48&gt;0,HI$2&gt;=$N48,TODAY()&gt;=HI$2,HI$2&lt;=$O48,$T48&lt;&gt;""),"T",IF(AND(HI$2&gt;$O48,TODAY()&gt;=HI$2,OR($A48="K",$A48="L"),$R48&gt;0,OR($R48&lt;&gt;"",$O48&lt;&gt;"")),"D","")))</f>
        <v/>
      </c>
      <c r="HJ48" s="114" t="str">
        <f t="shared" ca="1" si="1287"/>
        <v/>
      </c>
      <c r="HK48" s="114" t="str">
        <f t="shared" ca="1" si="1287"/>
        <v/>
      </c>
      <c r="HL48" s="114" t="str">
        <f t="shared" ca="1" si="1287"/>
        <v/>
      </c>
      <c r="HM48" s="114" t="str">
        <f t="shared" ca="1" si="1287"/>
        <v/>
      </c>
      <c r="HN48" s="114" t="str">
        <f t="shared" ca="1" si="1287"/>
        <v/>
      </c>
      <c r="HO48" s="114" t="str">
        <f t="shared" ca="1" si="1287"/>
        <v/>
      </c>
      <c r="HP48" s="114" t="str">
        <f t="shared" ca="1" si="1287"/>
        <v/>
      </c>
      <c r="HQ48" s="114" t="str">
        <f t="shared" ca="1" si="1287"/>
        <v/>
      </c>
      <c r="HR48" s="114" t="str">
        <f t="shared" ref="HR48:IF48" ca="1" si="1288">IF(AND(OR($I48="P",$I48="S1",$I48="S2"),HR$2&gt;=$N48,HR$2&lt;=$O48,$T48&lt;&gt;""),"G",IF(AND($I48="S",HR$2&gt;=$N48,HR$2&lt;=$O48,$T48&lt;&gt;""),"O","")&amp;IF(AND($Q48&gt;0,HR$2&gt;=$N48,TODAY()&gt;=HR$2,HR$2&lt;=$O48,$T48&lt;&gt;""),"T",IF(AND(HR$2&gt;$O48,TODAY()&gt;=HR$2,OR($A48="K",$A48="L"),$R48&gt;0,OR($R48&lt;&gt;"",$O48&lt;&gt;"")),"D","")))</f>
        <v/>
      </c>
      <c r="HS48" s="114" t="str">
        <f t="shared" ca="1" si="1288"/>
        <v/>
      </c>
      <c r="HT48" s="114" t="str">
        <f t="shared" ca="1" si="1288"/>
        <v/>
      </c>
      <c r="HU48" s="114" t="str">
        <f t="shared" ca="1" si="1288"/>
        <v/>
      </c>
      <c r="HV48" s="114" t="str">
        <f t="shared" ca="1" si="1288"/>
        <v/>
      </c>
      <c r="HW48" s="114" t="str">
        <f t="shared" ca="1" si="1288"/>
        <v/>
      </c>
      <c r="HX48" s="114" t="str">
        <f t="shared" ca="1" si="1288"/>
        <v/>
      </c>
      <c r="HY48" s="114" t="str">
        <f t="shared" ca="1" si="1288"/>
        <v/>
      </c>
      <c r="HZ48" s="114" t="str">
        <f t="shared" ca="1" si="1288"/>
        <v/>
      </c>
      <c r="IA48" s="114" t="str">
        <f t="shared" ca="1" si="1288"/>
        <v/>
      </c>
      <c r="IB48" s="114" t="str">
        <f t="shared" ca="1" si="1288"/>
        <v/>
      </c>
      <c r="IC48" s="114" t="str">
        <f t="shared" ca="1" si="1288"/>
        <v/>
      </c>
      <c r="ID48" s="114" t="str">
        <f t="shared" ca="1" si="1288"/>
        <v/>
      </c>
      <c r="IE48" s="114" t="str">
        <f t="shared" ca="1" si="1288"/>
        <v/>
      </c>
      <c r="IF48" s="114" t="str">
        <f t="shared" ca="1" si="1288"/>
        <v/>
      </c>
      <c r="IG48" s="114" t="str">
        <f t="shared" ca="1" si="1182"/>
        <v/>
      </c>
      <c r="IH48" s="114" t="str">
        <f t="shared" ca="1" si="1183"/>
        <v/>
      </c>
      <c r="II48" s="114" t="str">
        <f t="shared" ca="1" si="1183"/>
        <v/>
      </c>
      <c r="IJ48" s="114" t="str">
        <f t="shared" ca="1" si="1183"/>
        <v/>
      </c>
      <c r="IK48" s="114" t="str">
        <f t="shared" ca="1" si="1183"/>
        <v/>
      </c>
      <c r="IL48" s="114" t="str">
        <f t="shared" ca="1" si="1183"/>
        <v/>
      </c>
      <c r="IM48" s="114" t="str">
        <f t="shared" ca="1" si="1184"/>
        <v/>
      </c>
      <c r="IN48" s="114" t="str">
        <f t="shared" ca="1" si="1185"/>
        <v/>
      </c>
      <c r="IO48" s="114" t="str">
        <f t="shared" ref="IO48:JD48" ca="1" si="1289">IF(AND(OR($I48="P",$I48="S1",$I48="S2"),IO$2&gt;=$N48,IO$2&lt;=$O48,$T48&lt;&gt;""),"G",IF(AND($I48="S",IO$2&gt;=$N48,IO$2&lt;=$O48,$T48&lt;&gt;""),"O","")&amp;IF(AND($Q48&gt;0,IO$2&gt;=$N48,TODAY()&gt;=IO$2,IO$2&lt;=$O48,$T48&lt;&gt;""),"T",IF(AND(IO$2&gt;$O48,TODAY()&gt;=IO$2,OR($A48="K",$A48="L"),$R48&gt;0,OR($R48&lt;&gt;"",$O48&lt;&gt;"")),"D","")))</f>
        <v/>
      </c>
      <c r="IP48" s="114" t="str">
        <f t="shared" ca="1" si="1289"/>
        <v/>
      </c>
      <c r="IQ48" s="114" t="str">
        <f t="shared" ca="1" si="1289"/>
        <v/>
      </c>
      <c r="IR48" s="114" t="str">
        <f t="shared" ca="1" si="1289"/>
        <v/>
      </c>
      <c r="IS48" s="114" t="str">
        <f t="shared" ca="1" si="1289"/>
        <v/>
      </c>
      <c r="IT48" s="114" t="str">
        <f t="shared" ca="1" si="1289"/>
        <v/>
      </c>
      <c r="IU48" s="114" t="str">
        <f t="shared" ca="1" si="1289"/>
        <v/>
      </c>
      <c r="IV48" s="114" t="str">
        <f t="shared" ca="1" si="1289"/>
        <v/>
      </c>
      <c r="IW48" s="114" t="str">
        <f t="shared" ca="1" si="1289"/>
        <v/>
      </c>
      <c r="IX48" s="114" t="str">
        <f t="shared" ca="1" si="1289"/>
        <v/>
      </c>
      <c r="IY48" s="114" t="str">
        <f t="shared" ca="1" si="1289"/>
        <v/>
      </c>
      <c r="IZ48" s="114" t="str">
        <f t="shared" ca="1" si="1289"/>
        <v/>
      </c>
      <c r="JA48" s="114" t="str">
        <f t="shared" ca="1" si="1289"/>
        <v/>
      </c>
      <c r="JB48" s="114" t="str">
        <f t="shared" ca="1" si="1289"/>
        <v/>
      </c>
      <c r="JC48" s="114" t="str">
        <f t="shared" ca="1" si="1289"/>
        <v/>
      </c>
      <c r="JD48" s="114" t="str">
        <f t="shared" ca="1" si="1289"/>
        <v/>
      </c>
      <c r="JE48" s="114" t="str">
        <f t="shared" ref="JE48:JS48" ca="1" si="1290">IF(AND(OR($I48="P",$I48="S1",$I48="S2"),JE$2&gt;=$N48,JE$2&lt;=$O48,$T48&lt;&gt;""),"G",IF(AND($I48="S",JE$2&gt;=$N48,JE$2&lt;=$O48,$T48&lt;&gt;""),"O","")&amp;IF(AND($Q48&gt;0,JE$2&gt;=$N48,TODAY()&gt;=JE$2,JE$2&lt;=$O48,$T48&lt;&gt;""),"T",IF(AND(JE$2&gt;$O48,TODAY()&gt;=JE$2,OR($A48="K",$A48="L"),$R48&gt;0,OR($R48&lt;&gt;"",$O48&lt;&gt;"")),"D","")))</f>
        <v/>
      </c>
      <c r="JF48" s="114" t="str">
        <f t="shared" ca="1" si="1290"/>
        <v/>
      </c>
      <c r="JG48" s="114" t="str">
        <f t="shared" ca="1" si="1290"/>
        <v/>
      </c>
      <c r="JH48" s="114" t="str">
        <f t="shared" ca="1" si="1290"/>
        <v/>
      </c>
      <c r="JI48" s="114" t="str">
        <f t="shared" ca="1" si="1290"/>
        <v/>
      </c>
      <c r="JJ48" s="114" t="str">
        <f t="shared" ca="1" si="1290"/>
        <v/>
      </c>
      <c r="JK48" s="114" t="str">
        <f t="shared" ca="1" si="1290"/>
        <v/>
      </c>
      <c r="JL48" s="114" t="str">
        <f t="shared" ca="1" si="1290"/>
        <v/>
      </c>
      <c r="JM48" s="114" t="str">
        <f t="shared" ca="1" si="1290"/>
        <v/>
      </c>
      <c r="JN48" s="114" t="str">
        <f t="shared" ca="1" si="1290"/>
        <v/>
      </c>
      <c r="JO48" s="114" t="str">
        <f t="shared" ca="1" si="1290"/>
        <v/>
      </c>
      <c r="JP48" s="114" t="str">
        <f t="shared" ca="1" si="1290"/>
        <v/>
      </c>
      <c r="JQ48" s="114" t="str">
        <f t="shared" ca="1" si="1290"/>
        <v/>
      </c>
      <c r="JR48" s="114" t="str">
        <f t="shared" ca="1" si="1290"/>
        <v/>
      </c>
      <c r="JS48" s="114" t="str">
        <f t="shared" ca="1" si="1290"/>
        <v/>
      </c>
      <c r="JT48" s="114" t="str">
        <f t="shared" ref="JT48" ca="1" si="1291">IF(AND(OR($I48="P",$I48="S1",$I48="S2"),JT$2&gt;=$N48,JT$2&lt;=$O48,$T48&lt;&gt;""),"G",IF(AND($I48="S",JT$2&gt;=$N48,JT$2&lt;=$O48,$T48&lt;&gt;""),"O","")&amp;IF(AND($Q48&gt;0,JT$2&gt;=$N48,TODAY()&gt;=JT$2,JT$2&lt;=$O48,$T48&lt;&gt;""),"T",IF(AND(JT$2&gt;$O48,TODAY()&gt;=JT$2,OR($A48="K",$A48="L"),$R48&gt;0,OR($R48&lt;&gt;"",$O48&lt;&gt;"")),"D","")))</f>
        <v/>
      </c>
      <c r="JU48" s="114" t="str">
        <f t="shared" ca="1" si="1269"/>
        <v/>
      </c>
      <c r="JV48" s="114" t="str">
        <f t="shared" ca="1" si="1269"/>
        <v/>
      </c>
      <c r="JW48" s="114" t="str">
        <f t="shared" ca="1" si="1269"/>
        <v/>
      </c>
      <c r="JX48" s="114" t="str">
        <f t="shared" ca="1" si="1269"/>
        <v/>
      </c>
      <c r="JY48" s="114" t="str">
        <f t="shared" ca="1" si="1269"/>
        <v/>
      </c>
      <c r="JZ48" s="114" t="str">
        <f t="shared" ca="1" si="1269"/>
        <v/>
      </c>
      <c r="KA48" s="114" t="str">
        <f t="shared" ca="1" si="1269"/>
        <v/>
      </c>
      <c r="KB48" s="114" t="str">
        <f t="shared" ca="1" si="1269"/>
        <v/>
      </c>
      <c r="KC48" s="114" t="str">
        <f t="shared" ca="1" si="1269"/>
        <v/>
      </c>
      <c r="KD48" s="114" t="str">
        <f t="shared" ca="1" si="1269"/>
        <v/>
      </c>
      <c r="KE48" s="114" t="str">
        <f t="shared" ref="KE48:KT48" ca="1" si="1292">IF(AND(OR($I48="P",$I48="S1",$I48="S2"),KE$2&gt;=$N48,KE$2&lt;=$O48,$T48&lt;&gt;""),"G",IF(AND($I48="S",KE$2&gt;=$N48,KE$2&lt;=$O48,$T48&lt;&gt;""),"O","")&amp;IF(AND($Q48&gt;0,KE$2&gt;=$N48,TODAY()&gt;=KE$2,KE$2&lt;=$O48,$T48&lt;&gt;""),"T",IF(AND(KE$2&gt;$O48,TODAY()&gt;=KE$2,OR($A48="K",$A48="L"),$R48&gt;0,OR($R48&lt;&gt;"",$O48&lt;&gt;"")),"D","")))</f>
        <v/>
      </c>
      <c r="KF48" s="114" t="str">
        <f t="shared" ca="1" si="1292"/>
        <v/>
      </c>
      <c r="KG48" s="114" t="str">
        <f t="shared" ca="1" si="1292"/>
        <v/>
      </c>
      <c r="KH48" s="114" t="str">
        <f t="shared" ca="1" si="1292"/>
        <v/>
      </c>
      <c r="KI48" s="114" t="str">
        <f t="shared" ca="1" si="1292"/>
        <v/>
      </c>
      <c r="KJ48" s="114" t="str">
        <f t="shared" ca="1" si="1292"/>
        <v/>
      </c>
      <c r="KK48" s="114" t="str">
        <f t="shared" ca="1" si="1292"/>
        <v/>
      </c>
      <c r="KL48" s="114" t="str">
        <f t="shared" ca="1" si="1292"/>
        <v/>
      </c>
      <c r="KM48" s="114" t="str">
        <f t="shared" ca="1" si="1292"/>
        <v/>
      </c>
      <c r="KN48" s="114" t="str">
        <f t="shared" ca="1" si="1292"/>
        <v/>
      </c>
      <c r="KO48" s="114" t="str">
        <f t="shared" ca="1" si="1292"/>
        <v/>
      </c>
      <c r="KP48" s="114" t="str">
        <f t="shared" ca="1" si="1292"/>
        <v/>
      </c>
      <c r="KQ48" s="114" t="str">
        <f t="shared" ca="1" si="1292"/>
        <v/>
      </c>
      <c r="KR48" s="114" t="str">
        <f t="shared" ca="1" si="1292"/>
        <v/>
      </c>
      <c r="KS48" s="114" t="str">
        <f t="shared" ca="1" si="1292"/>
        <v/>
      </c>
      <c r="KT48" s="114" t="str">
        <f t="shared" ca="1" si="1292"/>
        <v/>
      </c>
      <c r="KU48" s="114" t="str">
        <f t="shared" ref="KU48:LA48" ca="1" si="1293">IF(AND(OR($I48="P",$I48="S1",$I48="S2"),KU$2&gt;=$N48,KU$2&lt;=$O48,$T48&lt;&gt;""),"G",IF(AND($I48="S",KU$2&gt;=$N48,KU$2&lt;=$O48,$T48&lt;&gt;""),"O","")&amp;IF(AND($Q48&gt;0,KU$2&gt;=$N48,TODAY()&gt;=KU$2,KU$2&lt;=$O48,$T48&lt;&gt;""),"T",IF(AND(KU$2&gt;$O48,TODAY()&gt;=KU$2,OR($A48="K",$A48="L"),$R48&gt;0,OR($R48&lt;&gt;"",$O48&lt;&gt;"")),"D","")))</f>
        <v/>
      </c>
      <c r="KV48" s="114" t="str">
        <f t="shared" ca="1" si="1293"/>
        <v/>
      </c>
      <c r="KW48" s="114" t="str">
        <f t="shared" ca="1" si="1293"/>
        <v/>
      </c>
      <c r="KX48" s="114" t="str">
        <f t="shared" ca="1" si="1293"/>
        <v/>
      </c>
      <c r="KY48" s="114" t="str">
        <f t="shared" ca="1" si="1293"/>
        <v/>
      </c>
      <c r="KZ48" s="114" t="str">
        <f t="shared" ca="1" si="1293"/>
        <v/>
      </c>
      <c r="LA48" s="114" t="str">
        <f t="shared" ca="1" si="1293"/>
        <v>OT</v>
      </c>
      <c r="LB48" s="114" t="str">
        <f t="shared" ref="LB48:LQ48" ca="1" si="1294">IF(AND(OR($I48="P",$I48="S1",$I48="S2"),LB$2&gt;=$N48,LB$2&lt;=$O48,$T48&lt;&gt;""),"G",IF(AND($I48="S",LB$2&gt;=$N48,LB$2&lt;=$O48,$T48&lt;&gt;""),"O","")&amp;IF(AND($Q48&gt;0,LB$2&gt;=$N48,TODAY()&gt;=LB$2,LB$2&lt;=$O48,$T48&lt;&gt;""),"T",IF(AND(LB$2&gt;$O48,TODAY()&gt;=LB$2,OR($A48="K",$A48="L"),$R48&gt;0,OR($R48&lt;&gt;"",$O48&lt;&gt;"")),"D","")))</f>
        <v>OT</v>
      </c>
      <c r="LC48" s="114" t="str">
        <f t="shared" ca="1" si="1294"/>
        <v>OT</v>
      </c>
      <c r="LD48" s="114" t="str">
        <f t="shared" ca="1" si="1294"/>
        <v>OT</v>
      </c>
      <c r="LE48" s="114" t="str">
        <f t="shared" ca="1" si="1294"/>
        <v>OT</v>
      </c>
      <c r="LF48" s="114" t="str">
        <f t="shared" ca="1" si="1294"/>
        <v>OT</v>
      </c>
      <c r="LG48" s="114" t="str">
        <f t="shared" ca="1" si="1294"/>
        <v>OT</v>
      </c>
      <c r="LH48" s="114" t="str">
        <f t="shared" ca="1" si="1294"/>
        <v>OT</v>
      </c>
      <c r="LI48" s="114" t="str">
        <f t="shared" ca="1" si="1294"/>
        <v>OT</v>
      </c>
      <c r="LJ48" s="114" t="str">
        <f t="shared" ca="1" si="1294"/>
        <v>OT</v>
      </c>
      <c r="LK48" s="114" t="str">
        <f t="shared" ca="1" si="1294"/>
        <v>OT</v>
      </c>
      <c r="LL48" s="114" t="str">
        <f t="shared" ca="1" si="1294"/>
        <v>OT</v>
      </c>
      <c r="LM48" s="114" t="str">
        <f t="shared" ca="1" si="1294"/>
        <v>OT</v>
      </c>
      <c r="LN48" s="114" t="str">
        <f t="shared" ca="1" si="1294"/>
        <v>OT</v>
      </c>
      <c r="LO48" s="114" t="str">
        <f t="shared" ca="1" si="1294"/>
        <v>OT</v>
      </c>
      <c r="LP48" s="114" t="str">
        <f t="shared" ca="1" si="1294"/>
        <v>OT</v>
      </c>
      <c r="LQ48" s="114" t="str">
        <f t="shared" ca="1" si="1294"/>
        <v>OT</v>
      </c>
      <c r="LR48" s="114" t="str">
        <f t="shared" ref="LR48" ca="1" si="1295">IF(AND(OR($I48="P",$I48="S1",$I48="S2"),LR$2&gt;=$N48,LR$2&lt;=$O48,$T48&lt;&gt;""),"G",IF(AND($I48="S",LR$2&gt;=$N48,LR$2&lt;=$O48,$T48&lt;&gt;""),"O","")&amp;IF(AND($Q48&gt;0,LR$2&gt;=$N48,TODAY()&gt;=LR$2,LR$2&lt;=$O48,$T48&lt;&gt;""),"T",IF(AND(LR$2&gt;$O48,TODAY()&gt;=LR$2,OR($A48="K",$A48="L"),$R48&gt;0,OR($R48&lt;&gt;"",$O48&lt;&gt;"")),"D","")))</f>
        <v>OT</v>
      </c>
      <c r="LS48" s="114" t="str">
        <f t="shared" ref="LS48:MH48" ca="1" si="1296">IF(AND(OR($I48="P",$I48="S1",$I48="S2"),LS$2&gt;=$N48,LS$2&lt;=$O48,$T48&lt;&gt;""),"G",IF(AND($I48="S",LS$2&gt;=$N48,LS$2&lt;=$O48,$T48&lt;&gt;""),"O","")&amp;IF(AND($Q48&gt;0,LS$2&gt;=$N48,TODAY()&gt;=LS$2,LS$2&lt;=$O48,$T48&lt;&gt;""),"T",IF(AND(LS$2&gt;$O48,TODAY()&gt;=LS$2,OR($A48="K",$A48="L"),$R48&gt;0,OR($R48&lt;&gt;"",$O48&lt;&gt;"")),"D","")))</f>
        <v>OT</v>
      </c>
      <c r="LT48" s="114" t="str">
        <f t="shared" ca="1" si="1296"/>
        <v>OT</v>
      </c>
      <c r="LU48" s="114" t="str">
        <f t="shared" ca="1" si="1296"/>
        <v>OT</v>
      </c>
      <c r="LV48" s="114" t="str">
        <f t="shared" ca="1" si="1296"/>
        <v>OT</v>
      </c>
      <c r="LW48" s="114" t="str">
        <f t="shared" ca="1" si="1296"/>
        <v>OT</v>
      </c>
      <c r="LX48" s="114" t="str">
        <f t="shared" ca="1" si="1296"/>
        <v>OT</v>
      </c>
      <c r="LY48" s="114" t="str">
        <f t="shared" ca="1" si="1296"/>
        <v>OT</v>
      </c>
      <c r="LZ48" s="114" t="str">
        <f t="shared" ca="1" si="1296"/>
        <v>OT</v>
      </c>
      <c r="MA48" s="114" t="str">
        <f t="shared" ca="1" si="1296"/>
        <v>OT</v>
      </c>
      <c r="MB48" s="114" t="str">
        <f t="shared" ca="1" si="1296"/>
        <v>OT</v>
      </c>
      <c r="MC48" s="114" t="str">
        <f t="shared" ca="1" si="1296"/>
        <v>OT</v>
      </c>
      <c r="MD48" s="114" t="str">
        <f t="shared" ca="1" si="1296"/>
        <v>OT</v>
      </c>
      <c r="ME48" s="114" t="str">
        <f t="shared" ca="1" si="1296"/>
        <v>OT</v>
      </c>
      <c r="MF48" s="114" t="str">
        <f t="shared" ca="1" si="1296"/>
        <v>OT</v>
      </c>
      <c r="MG48" s="114" t="str">
        <f t="shared" ca="1" si="1296"/>
        <v>OT</v>
      </c>
      <c r="MH48" s="114" t="str">
        <f t="shared" ca="1" si="1296"/>
        <v>OT</v>
      </c>
      <c r="MI48" s="114" t="str">
        <f t="shared" ref="MI48:MX48" ca="1" si="1297">IF(AND(OR($I48="P",$I48="S1",$I48="S2"),MI$2&gt;=$N48,MI$2&lt;=$O48,$T48&lt;&gt;""),"G",IF(AND($I48="S",MI$2&gt;=$N48,MI$2&lt;=$O48,$T48&lt;&gt;""),"O","")&amp;IF(AND($Q48&gt;0,MI$2&gt;=$N48,TODAY()&gt;=MI$2,MI$2&lt;=$O48,$T48&lt;&gt;""),"T",IF(AND(MI$2&gt;$O48,TODAY()&gt;=MI$2,OR($A48="K",$A48="L"),$R48&gt;0,OR($R48&lt;&gt;"",$O48&lt;&gt;"")),"D","")))</f>
        <v>OT</v>
      </c>
      <c r="MJ48" s="114" t="str">
        <f t="shared" ca="1" si="1297"/>
        <v>OT</v>
      </c>
      <c r="MK48" s="114" t="str">
        <f t="shared" ca="1" si="1297"/>
        <v>OT</v>
      </c>
      <c r="ML48" s="114" t="str">
        <f t="shared" ca="1" si="1297"/>
        <v>OT</v>
      </c>
      <c r="MM48" s="114" t="str">
        <f t="shared" ca="1" si="1297"/>
        <v>OT</v>
      </c>
      <c r="MN48" s="114" t="str">
        <f t="shared" ca="1" si="1297"/>
        <v>OT</v>
      </c>
      <c r="MO48" s="114" t="str">
        <f t="shared" ca="1" si="1297"/>
        <v>OT</v>
      </c>
      <c r="MP48" s="114" t="str">
        <f t="shared" ca="1" si="1297"/>
        <v>OT</v>
      </c>
      <c r="MQ48" s="114" t="str">
        <f t="shared" ca="1" si="1297"/>
        <v>OT</v>
      </c>
      <c r="MR48" s="114" t="str">
        <f t="shared" ca="1" si="1297"/>
        <v>OT</v>
      </c>
      <c r="MS48" s="114" t="str">
        <f t="shared" ca="1" si="1297"/>
        <v>OT</v>
      </c>
      <c r="MT48" s="114" t="str">
        <f t="shared" ca="1" si="1297"/>
        <v>OT</v>
      </c>
      <c r="MU48" s="114" t="str">
        <f t="shared" ca="1" si="1297"/>
        <v>OT</v>
      </c>
      <c r="MV48" s="114" t="str">
        <f t="shared" ca="1" si="1297"/>
        <v>OT</v>
      </c>
      <c r="MW48" s="114" t="str">
        <f t="shared" ca="1" si="1297"/>
        <v>OT</v>
      </c>
      <c r="MX48" s="114" t="str">
        <f t="shared" ca="1" si="1297"/>
        <v>OT</v>
      </c>
      <c r="MY48" s="114" t="str">
        <f t="shared" ref="MY48:NK48" ca="1" si="1298">IF(AND(OR($I48="P",$I48="S1",$I48="S2"),MY$2&gt;=$N48,MY$2&lt;=$O48,$T48&lt;&gt;""),"G",IF(AND($I48="S",MY$2&gt;=$N48,MY$2&lt;=$O48,$T48&lt;&gt;""),"O","")&amp;IF(AND($Q48&gt;0,MY$2&gt;=$N48,TODAY()&gt;=MY$2,MY$2&lt;=$O48,$T48&lt;&gt;""),"T",IF(AND(MY$2&gt;$O48,TODAY()&gt;=MY$2,OR($A48="K",$A48="L"),$R48&gt;0,OR($R48&lt;&gt;"",$O48&lt;&gt;"")),"D","")))</f>
        <v>OT</v>
      </c>
      <c r="MZ48" s="114" t="str">
        <f t="shared" ca="1" si="1298"/>
        <v>OT</v>
      </c>
      <c r="NA48" s="114" t="str">
        <f t="shared" ca="1" si="1298"/>
        <v>OT</v>
      </c>
      <c r="NB48" s="114" t="str">
        <f t="shared" ca="1" si="1298"/>
        <v>OT</v>
      </c>
      <c r="NC48" s="114" t="str">
        <f t="shared" ca="1" si="1298"/>
        <v>OT</v>
      </c>
      <c r="ND48" s="114" t="str">
        <f t="shared" ca="1" si="1298"/>
        <v>OT</v>
      </c>
      <c r="NE48" s="114" t="str">
        <f t="shared" ca="1" si="1298"/>
        <v>OT</v>
      </c>
      <c r="NF48" s="114" t="str">
        <f t="shared" ca="1" si="1298"/>
        <v>OT</v>
      </c>
      <c r="NG48" s="114" t="str">
        <f t="shared" ca="1" si="1298"/>
        <v>OT</v>
      </c>
      <c r="NH48" s="114" t="str">
        <f t="shared" ca="1" si="1298"/>
        <v>OT</v>
      </c>
      <c r="NI48" s="114" t="str">
        <f t="shared" ca="1" si="1298"/>
        <v>OT</v>
      </c>
      <c r="NJ48" s="114" t="str">
        <f t="shared" ca="1" si="1298"/>
        <v>OT</v>
      </c>
      <c r="NK48" s="114" t="str">
        <f t="shared" ca="1" si="1298"/>
        <v>OT</v>
      </c>
      <c r="NL48" s="114" t="str">
        <f t="shared" ref="NL48:NZ48" ca="1" si="1299">IF(AND(OR($I48="P",$I48="S1",$I48="S2"),NL$2&gt;=$N48,NL$2&lt;=$O48,$T48&lt;&gt;""),"G",IF(AND($I48="S",NL$2&gt;=$N48,NL$2&lt;=$O48,$T48&lt;&gt;""),"O","")&amp;IF(AND($Q48&gt;0,NL$2&gt;=$N48,TODAY()&gt;=NL$2,NL$2&lt;=$O48,$T48&lt;&gt;""),"T",IF(AND(NL$2&gt;$O48,TODAY()&gt;=NL$2,OR($A48="K",$A48="L"),$R48&gt;0,OR($R48&lt;&gt;"",$O48&lt;&gt;"")),"D","")))</f>
        <v>OT</v>
      </c>
      <c r="NM48" s="114" t="str">
        <f t="shared" ca="1" si="1299"/>
        <v>OT</v>
      </c>
      <c r="NN48" s="114" t="str">
        <f t="shared" ca="1" si="1299"/>
        <v>OT</v>
      </c>
      <c r="NO48" s="114" t="str">
        <f t="shared" ca="1" si="1299"/>
        <v>OT</v>
      </c>
      <c r="NP48" s="114" t="str">
        <f t="shared" ca="1" si="1299"/>
        <v>OT</v>
      </c>
      <c r="NQ48" s="114" t="str">
        <f t="shared" ca="1" si="1299"/>
        <v>OT</v>
      </c>
      <c r="NR48" s="114" t="str">
        <f t="shared" ca="1" si="1299"/>
        <v>OT</v>
      </c>
      <c r="NS48" s="114" t="str">
        <f t="shared" ca="1" si="1299"/>
        <v>OT</v>
      </c>
      <c r="NT48" s="114" t="str">
        <f t="shared" ca="1" si="1299"/>
        <v>OT</v>
      </c>
      <c r="NU48" s="114" t="str">
        <f t="shared" ca="1" si="1299"/>
        <v>OT</v>
      </c>
      <c r="NV48" s="114" t="str">
        <f t="shared" ca="1" si="1299"/>
        <v>OT</v>
      </c>
      <c r="NW48" s="114" t="str">
        <f t="shared" ca="1" si="1299"/>
        <v>OT</v>
      </c>
      <c r="NX48" s="114" t="str">
        <f t="shared" ca="1" si="1299"/>
        <v>OT</v>
      </c>
      <c r="NY48" s="114" t="str">
        <f t="shared" ca="1" si="1299"/>
        <v>OT</v>
      </c>
      <c r="NZ48" s="114" t="str">
        <f t="shared" ca="1" si="1299"/>
        <v>OT</v>
      </c>
      <c r="OA48" s="114" t="str">
        <f t="shared" ref="OA48:OG48" ca="1" si="1300">IF(AND(OR($I48="P",$I48="S1",$I48="S2"),OA$2&gt;=$N48,OA$2&lt;=$O48,$T48&lt;&gt;""),"G",IF(AND($I48="S",OA$2&gt;=$N48,OA$2&lt;=$O48,$T48&lt;&gt;""),"O","")&amp;IF(AND($Q48&gt;0,OA$2&gt;=$N48,TODAY()&gt;=OA$2,OA$2&lt;=$O48,$T48&lt;&gt;""),"T",IF(AND(OA$2&gt;$O48,TODAY()&gt;=OA$2,OR($A48="K",$A48="L"),$R48&gt;0,OR($R48&lt;&gt;"",$O48&lt;&gt;"")),"D","")))</f>
        <v>OT</v>
      </c>
      <c r="OB48" s="114" t="str">
        <f t="shared" ca="1" si="1300"/>
        <v>OT</v>
      </c>
      <c r="OC48" s="114" t="str">
        <f t="shared" ca="1" si="1300"/>
        <v>OT</v>
      </c>
      <c r="OD48" s="114" t="str">
        <f t="shared" ca="1" si="1300"/>
        <v>OT</v>
      </c>
      <c r="OE48" s="114" t="str">
        <f t="shared" ca="1" si="1300"/>
        <v>O</v>
      </c>
      <c r="OF48" s="114" t="str">
        <f t="shared" ca="1" si="1300"/>
        <v>O</v>
      </c>
      <c r="OG48" s="114" t="str">
        <f t="shared" ca="1" si="1300"/>
        <v>O</v>
      </c>
      <c r="OH48" s="114" t="str">
        <f t="shared" ref="OH48:OR48" ca="1" si="1301">IF(AND(OR($I48="P",$I48="S1",$I48="S2"),OH$2&gt;=$N48,OH$2&lt;=$O48,$T48&lt;&gt;""),"G",IF(AND($I48="S",OH$2&gt;=$N48,OH$2&lt;=$O48,$T48&lt;&gt;""),"O","")&amp;IF(AND($Q48&gt;0,OH$2&gt;=$N48,TODAY()&gt;=OH$2,OH$2&lt;=$O48,$T48&lt;&gt;""),"T",IF(AND(OH$2&gt;$O48,TODAY()&gt;=OH$2,OR($A48="K",$A48="L"),$R48&gt;0,OR($R48&lt;&gt;"",$O48&lt;&gt;"")),"D","")))</f>
        <v>O</v>
      </c>
      <c r="OI48" s="114" t="str">
        <f t="shared" ca="1" si="1301"/>
        <v>O</v>
      </c>
      <c r="OJ48" s="114" t="str">
        <f t="shared" ca="1" si="1301"/>
        <v>O</v>
      </c>
      <c r="OK48" s="114" t="str">
        <f t="shared" ca="1" si="1301"/>
        <v>O</v>
      </c>
      <c r="OL48" s="114" t="str">
        <f t="shared" ca="1" si="1301"/>
        <v>O</v>
      </c>
      <c r="OM48" s="114" t="str">
        <f t="shared" ca="1" si="1301"/>
        <v>O</v>
      </c>
      <c r="ON48" s="114" t="str">
        <f t="shared" ca="1" si="1301"/>
        <v>O</v>
      </c>
      <c r="OO48" s="114" t="str">
        <f t="shared" ca="1" si="1301"/>
        <v>O</v>
      </c>
      <c r="OP48" s="114" t="str">
        <f t="shared" ca="1" si="1301"/>
        <v>O</v>
      </c>
      <c r="OQ48" s="114" t="str">
        <f t="shared" ca="1" si="1301"/>
        <v>O</v>
      </c>
      <c r="OR48" s="114" t="str">
        <f t="shared" ca="1" si="1301"/>
        <v>O</v>
      </c>
      <c r="OS48" s="114" t="str">
        <f t="shared" ca="1" si="1271"/>
        <v>O</v>
      </c>
      <c r="OT48" s="114" t="str">
        <f t="shared" ca="1" si="1271"/>
        <v>O</v>
      </c>
      <c r="OU48" s="114" t="str">
        <f t="shared" ca="1" si="1271"/>
        <v>O</v>
      </c>
      <c r="OV48" s="114" t="str">
        <f t="shared" ca="1" si="1271"/>
        <v>O</v>
      </c>
      <c r="OW48" s="114" t="str">
        <f t="shared" ca="1" si="1271"/>
        <v>O</v>
      </c>
      <c r="OX48" s="114" t="str">
        <f t="shared" ca="1" si="1271"/>
        <v>O</v>
      </c>
      <c r="OY48" s="114" t="str">
        <f t="shared" ca="1" si="1271"/>
        <v>O</v>
      </c>
      <c r="OZ48" s="114" t="str">
        <f t="shared" ca="1" si="1271"/>
        <v>O</v>
      </c>
      <c r="PA48" s="114" t="str">
        <f t="shared" ca="1" si="1271"/>
        <v>O</v>
      </c>
      <c r="PB48" s="114" t="str">
        <f t="shared" ca="1" si="1272"/>
        <v>O</v>
      </c>
      <c r="PC48" s="114" t="str">
        <f t="shared" ca="1" si="1272"/>
        <v>O</v>
      </c>
      <c r="PD48" s="114" t="str">
        <f t="shared" ca="1" si="1272"/>
        <v>O</v>
      </c>
      <c r="PE48" s="114" t="str">
        <f t="shared" ca="1" si="1272"/>
        <v/>
      </c>
      <c r="PF48" s="114" t="str">
        <f t="shared" ca="1" si="1272"/>
        <v/>
      </c>
      <c r="PG48" s="114" t="str">
        <f t="shared" ca="1" si="1272"/>
        <v/>
      </c>
      <c r="PH48" s="114" t="str">
        <f t="shared" ca="1" si="1272"/>
        <v/>
      </c>
      <c r="PI48" s="114" t="str">
        <f t="shared" ca="1" si="1272"/>
        <v/>
      </c>
      <c r="PJ48" s="114" t="str">
        <f t="shared" ref="PJ48:PY48" ca="1" si="1302">IF(AND(OR($I48="P",$I48="S1",$I48="S2"),PJ$2&gt;=$N48,PJ$2&lt;=$O48,$T48&lt;&gt;""),"G",IF(AND($I48="S",PJ$2&gt;=$N48,PJ$2&lt;=$O48,$T48&lt;&gt;""),"O","")&amp;IF(AND($Q48&gt;0,PJ$2&gt;=$N48,TODAY()&gt;=PJ$2,PJ$2&lt;=$O48,$T48&lt;&gt;""),"T",IF(AND(PJ$2&gt;$O48,TODAY()&gt;=PJ$2,OR($A48="K",$A48="L"),$R48&gt;0,OR($R48&lt;&gt;"",$O48&lt;&gt;"")),"D","")))</f>
        <v/>
      </c>
      <c r="PK48" s="114" t="str">
        <f t="shared" ca="1" si="1302"/>
        <v/>
      </c>
      <c r="PL48" s="114" t="str">
        <f t="shared" ca="1" si="1302"/>
        <v/>
      </c>
      <c r="PM48" s="114" t="str">
        <f t="shared" ca="1" si="1302"/>
        <v/>
      </c>
      <c r="PN48" s="114" t="str">
        <f t="shared" ca="1" si="1302"/>
        <v/>
      </c>
      <c r="PO48" s="114" t="str">
        <f t="shared" ca="1" si="1302"/>
        <v/>
      </c>
      <c r="PP48" s="114" t="str">
        <f t="shared" ca="1" si="1302"/>
        <v/>
      </c>
      <c r="PQ48" s="114" t="str">
        <f t="shared" ca="1" si="1302"/>
        <v/>
      </c>
      <c r="PR48" s="114" t="str">
        <f t="shared" ca="1" si="1302"/>
        <v/>
      </c>
      <c r="PS48" s="114" t="str">
        <f t="shared" ca="1" si="1302"/>
        <v/>
      </c>
      <c r="PT48" s="114" t="str">
        <f t="shared" ca="1" si="1302"/>
        <v/>
      </c>
      <c r="PU48" s="114" t="str">
        <f t="shared" ca="1" si="1302"/>
        <v/>
      </c>
      <c r="PV48" s="114" t="str">
        <f t="shared" ca="1" si="1302"/>
        <v/>
      </c>
      <c r="PW48" s="114" t="str">
        <f t="shared" ca="1" si="1302"/>
        <v/>
      </c>
      <c r="PX48" s="114" t="str">
        <f t="shared" ca="1" si="1302"/>
        <v/>
      </c>
      <c r="PY48" s="114" t="str">
        <f t="shared" ca="1" si="1302"/>
        <v/>
      </c>
      <c r="PZ48" s="114" t="str">
        <f t="shared" ref="PZ48:QN48" ca="1" si="1303">IF(AND(OR($I48="P",$I48="S1",$I48="S2"),PZ$2&gt;=$N48,PZ$2&lt;=$O48,$T48&lt;&gt;""),"G",IF(AND($I48="S",PZ$2&gt;=$N48,PZ$2&lt;=$O48,$T48&lt;&gt;""),"O","")&amp;IF(AND($Q48&gt;0,PZ$2&gt;=$N48,TODAY()&gt;=PZ$2,PZ$2&lt;=$O48,$T48&lt;&gt;""),"T",IF(AND(PZ$2&gt;$O48,TODAY()&gt;=PZ$2,OR($A48="K",$A48="L"),$R48&gt;0,OR($R48&lt;&gt;"",$O48&lt;&gt;"")),"D","")))</f>
        <v/>
      </c>
      <c r="QA48" s="114" t="str">
        <f t="shared" ca="1" si="1303"/>
        <v/>
      </c>
      <c r="QB48" s="114" t="str">
        <f t="shared" ca="1" si="1303"/>
        <v/>
      </c>
      <c r="QC48" s="114" t="str">
        <f t="shared" ca="1" si="1303"/>
        <v/>
      </c>
      <c r="QD48" s="114" t="str">
        <f t="shared" ca="1" si="1303"/>
        <v/>
      </c>
      <c r="QE48" s="114" t="str">
        <f t="shared" ca="1" si="1303"/>
        <v/>
      </c>
      <c r="QF48" s="114" t="str">
        <f t="shared" ca="1" si="1303"/>
        <v/>
      </c>
      <c r="QG48" s="114" t="str">
        <f t="shared" ca="1" si="1303"/>
        <v/>
      </c>
      <c r="QH48" s="114" t="str">
        <f t="shared" ca="1" si="1303"/>
        <v/>
      </c>
      <c r="QI48" s="114" t="str">
        <f t="shared" ca="1" si="1303"/>
        <v/>
      </c>
      <c r="QJ48" s="114" t="str">
        <f t="shared" ca="1" si="1303"/>
        <v/>
      </c>
      <c r="QK48" s="114" t="str">
        <f t="shared" ca="1" si="1303"/>
        <v/>
      </c>
      <c r="QL48" s="114" t="str">
        <f t="shared" ca="1" si="1303"/>
        <v/>
      </c>
      <c r="QM48" s="114" t="str">
        <f t="shared" ca="1" si="1303"/>
        <v/>
      </c>
      <c r="QN48" s="114" t="str">
        <f t="shared" ca="1" si="1303"/>
        <v/>
      </c>
      <c r="QO48" s="114" t="str">
        <f t="shared" ref="QO48:QU48" ca="1" si="1304">IF(AND(OR($I48="P",$I48="S1",$I48="S2"),QO$2&gt;=$N48,QO$2&lt;=$O48,$T48&lt;&gt;""),"G",IF(AND($I48="S",QO$2&gt;=$N48,QO$2&lt;=$O48,$T48&lt;&gt;""),"O","")&amp;IF(AND($Q48&gt;0,QO$2&gt;=$N48,TODAY()&gt;=QO$2,QO$2&lt;=$O48,$T48&lt;&gt;""),"T",IF(AND(QO$2&gt;$O48,TODAY()&gt;=QO$2,OR($A48="K",$A48="L"),$R48&gt;0,OR($R48&lt;&gt;"",$O48&lt;&gt;"")),"D","")))</f>
        <v/>
      </c>
      <c r="QP48" s="114" t="str">
        <f t="shared" ca="1" si="1304"/>
        <v/>
      </c>
      <c r="QQ48" s="114" t="str">
        <f t="shared" ca="1" si="1304"/>
        <v/>
      </c>
      <c r="QR48" s="114" t="str">
        <f t="shared" ca="1" si="1304"/>
        <v/>
      </c>
      <c r="QS48" s="114" t="str">
        <f t="shared" ca="1" si="1304"/>
        <v/>
      </c>
      <c r="QT48" s="114" t="str">
        <f t="shared" ca="1" si="1304"/>
        <v/>
      </c>
      <c r="QU48" s="114" t="str">
        <f t="shared" ca="1" si="1304"/>
        <v/>
      </c>
      <c r="QV48" s="114" t="str">
        <f t="shared" ref="QV48" ca="1" si="1305">IF(AND(OR($I48="P",$I48="S1",$I48="S2"),QV$2&gt;=$N48,QV$2&lt;=$O48,$T48&lt;&gt;""),"G",IF(AND($I48="S",QV$2&gt;=$N48,QV$2&lt;=$O48,$T48&lt;&gt;""),"O","")&amp;IF(AND($Q48&gt;0,QV$2&gt;=$N48,TODAY()&gt;=QV$2,QV$2&lt;=$O48,$T48&lt;&gt;""),"T",IF(AND(QV$2&gt;$O48,TODAY()&gt;=QV$2,OR($A48="K",$A48="L"),$R48&gt;0,OR($R48&lt;&gt;"",$O48&lt;&gt;"")),"D","")))</f>
        <v/>
      </c>
      <c r="QW48" s="114" t="str">
        <f t="shared" ref="QW48:RD48" ca="1" si="1306">IF(AND(OR($I48="P",$I48="S1",$I48="S2"),QW$2&gt;=$N48,QW$2&lt;=$O48,$T48&lt;&gt;""),"G",IF(AND($I48="S",QW$2&gt;=$N48,QW$2&lt;=$O48,$T48&lt;&gt;""),"O","")&amp;IF(AND($Q48&gt;0,QW$2&gt;=$N48,TODAY()&gt;=QW$2,QW$2&lt;=$O48,$T48&lt;&gt;""),"T",IF(AND(QW$2&gt;$O48,TODAY()&gt;=QW$2,OR($A48="K",$A48="L"),$R48&gt;0,OR($R48&lt;&gt;"",$O48&lt;&gt;"")),"D","")))</f>
        <v/>
      </c>
      <c r="QX48" s="114" t="str">
        <f t="shared" ca="1" si="1306"/>
        <v/>
      </c>
      <c r="QY48" s="114" t="str">
        <f t="shared" ca="1" si="1306"/>
        <v/>
      </c>
      <c r="QZ48" s="114" t="str">
        <f t="shared" ca="1" si="1306"/>
        <v/>
      </c>
      <c r="RA48" s="114" t="str">
        <f t="shared" ca="1" si="1306"/>
        <v/>
      </c>
      <c r="RB48" s="114" t="str">
        <f t="shared" ca="1" si="1306"/>
        <v/>
      </c>
      <c r="RC48" s="114" t="str">
        <f t="shared" ca="1" si="1306"/>
        <v/>
      </c>
      <c r="RD48" s="114" t="str">
        <f t="shared" ca="1" si="1306"/>
        <v/>
      </c>
      <c r="RE48" s="114" t="str">
        <f t="shared" ref="RE48:RP48" ca="1" si="1307">IF(AND(OR($I48="P",$I48="S1",$I48="S2"),RE$2&gt;=$N48,RE$2&lt;=$O48,$T48&lt;&gt;""),"G",IF(AND($I48="S",RE$2&gt;=$N48,RE$2&lt;=$O48,$T48&lt;&gt;""),"O","")&amp;IF(AND($Q48&gt;0,RE$2&gt;=$N48,TODAY()&gt;=RE$2,RE$2&lt;=$O48,$T48&lt;&gt;""),"T",IF(AND(RE$2&gt;$O48,TODAY()&gt;=RE$2,OR($A48="K",$A48="L"),$R48&gt;0,OR($R48&lt;&gt;"",$O48&lt;&gt;"")),"D","")))</f>
        <v/>
      </c>
      <c r="RF48" s="114" t="str">
        <f t="shared" ca="1" si="1307"/>
        <v/>
      </c>
      <c r="RG48" s="114" t="str">
        <f t="shared" ca="1" si="1307"/>
        <v/>
      </c>
      <c r="RH48" s="114" t="str">
        <f t="shared" ca="1" si="1307"/>
        <v/>
      </c>
      <c r="RI48" s="114" t="str">
        <f t="shared" ca="1" si="1307"/>
        <v/>
      </c>
      <c r="RJ48" s="114" t="str">
        <f t="shared" ca="1" si="1307"/>
        <v/>
      </c>
      <c r="RK48" s="114" t="str">
        <f t="shared" ca="1" si="1307"/>
        <v/>
      </c>
      <c r="RL48" s="114" t="str">
        <f t="shared" ca="1" si="1307"/>
        <v/>
      </c>
      <c r="RM48" s="114" t="str">
        <f t="shared" ca="1" si="1307"/>
        <v/>
      </c>
      <c r="RN48" s="114" t="str">
        <f t="shared" ca="1" si="1307"/>
        <v/>
      </c>
      <c r="RO48" s="114" t="str">
        <f t="shared" ca="1" si="1307"/>
        <v/>
      </c>
      <c r="RP48" s="114" t="str">
        <f t="shared" ca="1" si="1307"/>
        <v/>
      </c>
      <c r="RQ48" s="114" t="str">
        <f t="shared" ref="RQ48:RY48" ca="1" si="1308">IF(AND(OR($I48="P",$I48="S1",$I48="S2"),RQ$2&gt;=$N48,RQ$2&lt;=$O48,$T48&lt;&gt;""),"G",IF(AND($I48="S",RQ$2&gt;=$N48,RQ$2&lt;=$O48,$T48&lt;&gt;""),"O","")&amp;IF(AND($Q48&gt;0,RQ$2&gt;=$N48,TODAY()&gt;=RQ$2,RQ$2&lt;=$O48,$T48&lt;&gt;""),"T",IF(AND(RQ$2&gt;$O48,TODAY()&gt;=RQ$2,OR($A48="K",$A48="L"),$R48&gt;0,OR($R48&lt;&gt;"",$O48&lt;&gt;"")),"D","")))</f>
        <v/>
      </c>
      <c r="RR48" s="114" t="str">
        <f t="shared" ca="1" si="1308"/>
        <v/>
      </c>
      <c r="RS48" s="114" t="str">
        <f t="shared" ca="1" si="1308"/>
        <v/>
      </c>
      <c r="RT48" s="114" t="str">
        <f t="shared" ca="1" si="1308"/>
        <v/>
      </c>
      <c r="RU48" s="114" t="str">
        <f t="shared" ca="1" si="1308"/>
        <v/>
      </c>
      <c r="RV48" s="114" t="str">
        <f t="shared" ca="1" si="1308"/>
        <v/>
      </c>
      <c r="RW48" s="114" t="str">
        <f t="shared" ca="1" si="1308"/>
        <v/>
      </c>
      <c r="RX48" s="114" t="str">
        <f t="shared" ca="1" si="1308"/>
        <v/>
      </c>
      <c r="RY48" s="114" t="str">
        <f t="shared" ca="1" si="1308"/>
        <v/>
      </c>
      <c r="RZ48" s="114" t="str">
        <f t="shared" ref="RZ48:SI48" ca="1" si="1309">IF(AND(OR($I48="P",$I48="S1",$I48="S2"),RZ$2&gt;=$N48,RZ$2&lt;=$O48,$T48&lt;&gt;""),"G",IF(AND($I48="S",RZ$2&gt;=$N48,RZ$2&lt;=$O48,$T48&lt;&gt;""),"O","")&amp;IF(AND($Q48&gt;0,RZ$2&gt;=$N48,TODAY()&gt;=RZ$2,RZ$2&lt;=$O48,$T48&lt;&gt;""),"T",IF(AND(RZ$2&gt;$O48,TODAY()&gt;=RZ$2,OR($A48="K",$A48="L"),$R48&gt;0,OR($R48&lt;&gt;"",$O48&lt;&gt;"")),"D","")))</f>
        <v/>
      </c>
      <c r="SA48" s="114" t="str">
        <f t="shared" ca="1" si="1309"/>
        <v/>
      </c>
      <c r="SB48" s="114" t="str">
        <f t="shared" ca="1" si="1309"/>
        <v/>
      </c>
      <c r="SC48" s="114" t="str">
        <f t="shared" ca="1" si="1309"/>
        <v/>
      </c>
      <c r="SD48" s="114" t="str">
        <f t="shared" ca="1" si="1309"/>
        <v/>
      </c>
      <c r="SE48" s="114" t="str">
        <f t="shared" ca="1" si="1309"/>
        <v/>
      </c>
      <c r="SF48" s="114" t="str">
        <f t="shared" ca="1" si="1309"/>
        <v/>
      </c>
      <c r="SG48" s="114" t="str">
        <f t="shared" ca="1" si="1309"/>
        <v/>
      </c>
      <c r="SH48" s="114" t="str">
        <f t="shared" ca="1" si="1309"/>
        <v/>
      </c>
      <c r="SI48" s="114" t="str">
        <f t="shared" ca="1" si="1309"/>
        <v/>
      </c>
      <c r="SJ48" s="114" t="str">
        <f t="shared" ca="1" si="1250"/>
        <v/>
      </c>
      <c r="SK48" s="114" t="str">
        <f t="shared" ca="1" si="1250"/>
        <v/>
      </c>
      <c r="SL48" s="114" t="str">
        <f t="shared" ca="1" si="1250"/>
        <v/>
      </c>
      <c r="SM48" s="114" t="str">
        <f t="shared" ca="1" si="1242"/>
        <v/>
      </c>
      <c r="SN48" s="114" t="str">
        <f t="shared" ref="SN48:TC48" ca="1" si="1310">IF(AND(OR($I48="P",$I48="S1",$I48="S2"),SN$2&gt;=$N48,SN$2&lt;=$O48,$T48&lt;&gt;""),"G",IF(AND($I48="S",SN$2&gt;=$N48,SN$2&lt;=$O48,$T48&lt;&gt;""),"O","")&amp;IF(AND($Q48&gt;0,SN$2&gt;=$N48,TODAY()&gt;=SN$2,SN$2&lt;=$O48,$T48&lt;&gt;""),"T",IF(AND(SN$2&gt;$O48,TODAY()&gt;=SN$2,OR($A48="K",$A48="L"),$R48&gt;0,OR($R48&lt;&gt;"",$O48&lt;&gt;"")),"D","")))</f>
        <v/>
      </c>
      <c r="SO48" s="114" t="str">
        <f t="shared" ca="1" si="1310"/>
        <v/>
      </c>
      <c r="SP48" s="114" t="str">
        <f t="shared" ca="1" si="1310"/>
        <v/>
      </c>
      <c r="SQ48" s="114" t="str">
        <f t="shared" ca="1" si="1310"/>
        <v/>
      </c>
      <c r="SR48" s="114" t="str">
        <f t="shared" ca="1" si="1310"/>
        <v/>
      </c>
      <c r="SS48" s="114" t="str">
        <f t="shared" ca="1" si="1310"/>
        <v/>
      </c>
      <c r="ST48" s="114" t="str">
        <f t="shared" ca="1" si="1310"/>
        <v/>
      </c>
      <c r="SU48" s="114" t="str">
        <f t="shared" ca="1" si="1310"/>
        <v/>
      </c>
      <c r="SV48" s="114" t="str">
        <f t="shared" ca="1" si="1310"/>
        <v/>
      </c>
      <c r="SW48" s="114" t="str">
        <f t="shared" ca="1" si="1310"/>
        <v/>
      </c>
      <c r="SX48" s="114" t="str">
        <f t="shared" ca="1" si="1310"/>
        <v/>
      </c>
      <c r="SY48" s="114" t="str">
        <f t="shared" ca="1" si="1310"/>
        <v/>
      </c>
      <c r="SZ48" s="114" t="str">
        <f t="shared" ca="1" si="1310"/>
        <v/>
      </c>
      <c r="TA48" s="114" t="str">
        <f t="shared" ca="1" si="1310"/>
        <v/>
      </c>
      <c r="TB48" s="114" t="str">
        <f t="shared" ca="1" si="1310"/>
        <v/>
      </c>
      <c r="TC48" s="114" t="str">
        <f t="shared" ca="1" si="1310"/>
        <v/>
      </c>
      <c r="TD48" s="114" t="str">
        <f t="shared" ref="TD48:TQ48" ca="1" si="1311">IF(AND(OR($I48="P",$I48="S1",$I48="S2"),TD$2&gt;=$N48,TD$2&lt;=$O48,$T48&lt;&gt;""),"G",IF(AND($I48="S",TD$2&gt;=$N48,TD$2&lt;=$O48,$T48&lt;&gt;""),"O","")&amp;IF(AND($Q48&gt;0,TD$2&gt;=$N48,TODAY()&gt;=TD$2,TD$2&lt;=$O48,$T48&lt;&gt;""),"T",IF(AND(TD$2&gt;$O48,TODAY()&gt;=TD$2,OR($A48="K",$A48="L"),$R48&gt;0,OR($R48&lt;&gt;"",$O48&lt;&gt;"")),"D","")))</f>
        <v/>
      </c>
      <c r="TE48" s="114" t="str">
        <f t="shared" ca="1" si="1311"/>
        <v/>
      </c>
      <c r="TF48" s="114" t="str">
        <f t="shared" ca="1" si="1311"/>
        <v/>
      </c>
      <c r="TG48" s="114" t="str">
        <f t="shared" ca="1" si="1311"/>
        <v/>
      </c>
      <c r="TH48" s="114" t="str">
        <f t="shared" ca="1" si="1311"/>
        <v/>
      </c>
      <c r="TI48" s="114" t="str">
        <f t="shared" ca="1" si="1311"/>
        <v/>
      </c>
      <c r="TJ48" s="114" t="str">
        <f t="shared" ca="1" si="1311"/>
        <v/>
      </c>
      <c r="TK48" s="114" t="str">
        <f t="shared" ca="1" si="1311"/>
        <v/>
      </c>
      <c r="TL48" s="114" t="str">
        <f t="shared" ca="1" si="1311"/>
        <v/>
      </c>
      <c r="TM48" s="114" t="str">
        <f t="shared" ca="1" si="1311"/>
        <v/>
      </c>
      <c r="TN48" s="114" t="str">
        <f t="shared" ca="1" si="1311"/>
        <v/>
      </c>
      <c r="TO48" s="114" t="str">
        <f t="shared" ca="1" si="1311"/>
        <v/>
      </c>
      <c r="TP48" s="114" t="str">
        <f t="shared" ca="1" si="1311"/>
        <v/>
      </c>
      <c r="TQ48" s="114" t="str">
        <f t="shared" ca="1" si="1311"/>
        <v/>
      </c>
      <c r="TR48" s="114" t="str">
        <f t="shared" ref="TR48:UG48" ca="1" si="1312">IF(AND(OR($I48="P",$I48="S1",$I48="S2"),TR$2&gt;=$N48,TR$2&lt;=$O48,$T48&lt;&gt;""),"G",IF(AND($I48="S",TR$2&gt;=$N48,TR$2&lt;=$O48,$T48&lt;&gt;""),"O","")&amp;IF(AND($Q48&gt;0,TR$2&gt;=$N48,TODAY()&gt;=TR$2,TR$2&lt;=$O48,$T48&lt;&gt;""),"T",IF(AND(TR$2&gt;$O48,TODAY()&gt;=TR$2,OR($A48="K",$A48="L"),$R48&gt;0,OR($R48&lt;&gt;"",$O48&lt;&gt;"")),"D","")))</f>
        <v/>
      </c>
      <c r="TS48" s="114" t="str">
        <f t="shared" ca="1" si="1312"/>
        <v/>
      </c>
      <c r="TT48" s="114" t="str">
        <f t="shared" ca="1" si="1312"/>
        <v/>
      </c>
      <c r="TU48" s="114" t="str">
        <f t="shared" ca="1" si="1312"/>
        <v/>
      </c>
      <c r="TV48" s="114" t="str">
        <f t="shared" ca="1" si="1312"/>
        <v/>
      </c>
      <c r="TW48" s="114" t="str">
        <f t="shared" ca="1" si="1312"/>
        <v/>
      </c>
      <c r="TX48" s="114" t="str">
        <f t="shared" ca="1" si="1312"/>
        <v/>
      </c>
      <c r="TY48" s="114" t="str">
        <f t="shared" ca="1" si="1312"/>
        <v/>
      </c>
      <c r="TZ48" s="114" t="str">
        <f t="shared" ca="1" si="1312"/>
        <v/>
      </c>
      <c r="UA48" s="114" t="str">
        <f t="shared" ca="1" si="1312"/>
        <v/>
      </c>
      <c r="UB48" s="114" t="str">
        <f t="shared" ca="1" si="1312"/>
        <v/>
      </c>
      <c r="UC48" s="114" t="str">
        <f t="shared" ca="1" si="1312"/>
        <v/>
      </c>
      <c r="UD48" s="114" t="str">
        <f t="shared" ca="1" si="1312"/>
        <v/>
      </c>
      <c r="UE48" s="114" t="str">
        <f t="shared" ca="1" si="1312"/>
        <v/>
      </c>
      <c r="UF48" s="114" t="str">
        <f t="shared" ca="1" si="1312"/>
        <v/>
      </c>
      <c r="UG48" s="114" t="str">
        <f t="shared" ca="1" si="1312"/>
        <v/>
      </c>
      <c r="UH48" s="114" t="str">
        <f t="shared" ref="UH48:UV48" ca="1" si="1313">IF(AND(OR($I48="P",$I48="S1",$I48="S2"),UH$2&gt;=$N48,UH$2&lt;=$O48,$T48&lt;&gt;""),"G",IF(AND($I48="S",UH$2&gt;=$N48,UH$2&lt;=$O48,$T48&lt;&gt;""),"O","")&amp;IF(AND($Q48&gt;0,UH$2&gt;=$N48,TODAY()&gt;=UH$2,UH$2&lt;=$O48,$T48&lt;&gt;""),"T",IF(AND(UH$2&gt;$O48,TODAY()&gt;=UH$2,OR($A48="K",$A48="L"),$R48&gt;0,OR($R48&lt;&gt;"",$O48&lt;&gt;"")),"D","")))</f>
        <v/>
      </c>
      <c r="UI48" s="114" t="str">
        <f t="shared" ca="1" si="1313"/>
        <v/>
      </c>
      <c r="UJ48" s="114" t="str">
        <f t="shared" ca="1" si="1313"/>
        <v/>
      </c>
      <c r="UK48" s="114" t="str">
        <f t="shared" ca="1" si="1313"/>
        <v/>
      </c>
      <c r="UL48" s="114" t="str">
        <f t="shared" ca="1" si="1313"/>
        <v/>
      </c>
      <c r="UM48" s="114" t="str">
        <f t="shared" ca="1" si="1313"/>
        <v/>
      </c>
      <c r="UN48" s="114" t="str">
        <f t="shared" ca="1" si="1313"/>
        <v/>
      </c>
      <c r="UO48" s="114" t="str">
        <f t="shared" ca="1" si="1313"/>
        <v/>
      </c>
      <c r="UP48" s="114" t="str">
        <f t="shared" ca="1" si="1313"/>
        <v/>
      </c>
      <c r="UQ48" s="114" t="str">
        <f t="shared" ca="1" si="1313"/>
        <v/>
      </c>
      <c r="UR48" s="114" t="str">
        <f t="shared" ca="1" si="1313"/>
        <v/>
      </c>
      <c r="US48" s="114" t="str">
        <f t="shared" ca="1" si="1313"/>
        <v/>
      </c>
      <c r="UT48" s="114" t="str">
        <f t="shared" ca="1" si="1313"/>
        <v/>
      </c>
      <c r="UU48" s="114" t="str">
        <f t="shared" ca="1" si="1313"/>
        <v/>
      </c>
      <c r="UV48" s="114" t="str">
        <f t="shared" ca="1" si="1313"/>
        <v/>
      </c>
      <c r="UW48" s="114" t="str">
        <f t="shared" ca="1" si="1251"/>
        <v/>
      </c>
      <c r="UX48" s="114" t="str">
        <f t="shared" ca="1" si="1251"/>
        <v/>
      </c>
      <c r="UY48" s="114" t="str">
        <f t="shared" ca="1" si="1243"/>
        <v/>
      </c>
      <c r="UZ48" s="114" t="str">
        <f t="shared" ref="UZ48:VO48" ca="1" si="1314">IF(AND(OR($I48="P",$I48="S1",$I48="S2"),UZ$2&gt;=$N48,UZ$2&lt;=$O48,$T48&lt;&gt;""),"G",IF(AND($I48="S",UZ$2&gt;=$N48,UZ$2&lt;=$O48,$T48&lt;&gt;""),"O","")&amp;IF(AND($Q48&gt;0,UZ$2&gt;=$N48,TODAY()&gt;=UZ$2,UZ$2&lt;=$O48,$T48&lt;&gt;""),"T",IF(AND(UZ$2&gt;$O48,TODAY()&gt;=UZ$2,OR($A48="K",$A48="L"),$R48&gt;0,OR($R48&lt;&gt;"",$O48&lt;&gt;"")),"D","")))</f>
        <v/>
      </c>
      <c r="VA48" s="114" t="str">
        <f t="shared" ca="1" si="1314"/>
        <v/>
      </c>
      <c r="VB48" s="114" t="str">
        <f t="shared" ca="1" si="1314"/>
        <v/>
      </c>
      <c r="VC48" s="114" t="str">
        <f t="shared" ca="1" si="1314"/>
        <v/>
      </c>
      <c r="VD48" s="114" t="str">
        <f t="shared" ca="1" si="1314"/>
        <v/>
      </c>
      <c r="VE48" s="114" t="str">
        <f t="shared" ca="1" si="1314"/>
        <v/>
      </c>
      <c r="VF48" s="114" t="str">
        <f t="shared" ca="1" si="1314"/>
        <v/>
      </c>
      <c r="VG48" s="114" t="str">
        <f t="shared" ca="1" si="1314"/>
        <v/>
      </c>
      <c r="VH48" s="114" t="str">
        <f t="shared" ca="1" si="1314"/>
        <v/>
      </c>
      <c r="VI48" s="114" t="str">
        <f t="shared" ca="1" si="1314"/>
        <v/>
      </c>
      <c r="VJ48" s="114" t="str">
        <f t="shared" ca="1" si="1314"/>
        <v/>
      </c>
      <c r="VK48" s="114" t="str">
        <f t="shared" ca="1" si="1314"/>
        <v/>
      </c>
      <c r="VL48" s="114" t="str">
        <f t="shared" ca="1" si="1314"/>
        <v/>
      </c>
      <c r="VM48" s="114" t="str">
        <f t="shared" ca="1" si="1314"/>
        <v/>
      </c>
      <c r="VN48" s="114" t="str">
        <f t="shared" ca="1" si="1314"/>
        <v/>
      </c>
      <c r="VO48" s="114" t="str">
        <f t="shared" ca="1" si="1314"/>
        <v/>
      </c>
      <c r="VP48" s="114" t="str">
        <f t="shared" ref="VP48:WC48" ca="1" si="1315">IF(AND(OR($I48="P",$I48="S1",$I48="S2"),VP$2&gt;=$N48,VP$2&lt;=$O48,$T48&lt;&gt;""),"G",IF(AND($I48="S",VP$2&gt;=$N48,VP$2&lt;=$O48,$T48&lt;&gt;""),"O","")&amp;IF(AND($Q48&gt;0,VP$2&gt;=$N48,TODAY()&gt;=VP$2,VP$2&lt;=$O48,$T48&lt;&gt;""),"T",IF(AND(VP$2&gt;$O48,TODAY()&gt;=VP$2,OR($A48="K",$A48="L"),$R48&gt;0,OR($R48&lt;&gt;"",$O48&lt;&gt;"")),"D","")))</f>
        <v/>
      </c>
      <c r="VQ48" s="114" t="str">
        <f t="shared" ca="1" si="1315"/>
        <v/>
      </c>
      <c r="VR48" s="114" t="str">
        <f t="shared" ca="1" si="1315"/>
        <v/>
      </c>
      <c r="VS48" s="114" t="str">
        <f t="shared" ca="1" si="1315"/>
        <v/>
      </c>
      <c r="VT48" s="114" t="str">
        <f t="shared" ca="1" si="1315"/>
        <v/>
      </c>
      <c r="VU48" s="114" t="str">
        <f t="shared" ca="1" si="1315"/>
        <v/>
      </c>
      <c r="VV48" s="114" t="str">
        <f t="shared" ca="1" si="1315"/>
        <v/>
      </c>
      <c r="VW48" s="114" t="str">
        <f t="shared" ca="1" si="1315"/>
        <v/>
      </c>
      <c r="VX48" s="114" t="str">
        <f t="shared" ca="1" si="1315"/>
        <v/>
      </c>
      <c r="VY48" s="114" t="str">
        <f t="shared" ca="1" si="1315"/>
        <v/>
      </c>
      <c r="VZ48" s="114" t="str">
        <f t="shared" ca="1" si="1315"/>
        <v/>
      </c>
      <c r="WA48" s="114" t="str">
        <f t="shared" ca="1" si="1315"/>
        <v/>
      </c>
      <c r="WB48" s="114" t="str">
        <f t="shared" ca="1" si="1315"/>
        <v/>
      </c>
      <c r="WC48" s="114" t="str">
        <f t="shared" ca="1" si="1315"/>
        <v/>
      </c>
      <c r="WD48" s="114" t="str">
        <f t="shared" ref="WD48:WS48" ca="1" si="1316">IF(AND(OR($I48="P",$I48="S1",$I48="S2"),WD$2&gt;=$N48,WD$2&lt;=$O48,$T48&lt;&gt;""),"G",IF(AND($I48="S",WD$2&gt;=$N48,WD$2&lt;=$O48,$T48&lt;&gt;""),"O","")&amp;IF(AND($Q48&gt;0,WD$2&gt;=$N48,TODAY()&gt;=WD$2,WD$2&lt;=$O48,$T48&lt;&gt;""),"T",IF(AND(WD$2&gt;$O48,TODAY()&gt;=WD$2,OR($A48="K",$A48="L"),$R48&gt;0,OR($R48&lt;&gt;"",$O48&lt;&gt;"")),"D","")))</f>
        <v/>
      </c>
      <c r="WE48" s="114" t="str">
        <f t="shared" ca="1" si="1316"/>
        <v/>
      </c>
      <c r="WF48" s="114" t="str">
        <f t="shared" ca="1" si="1316"/>
        <v/>
      </c>
      <c r="WG48" s="114" t="str">
        <f t="shared" ca="1" si="1316"/>
        <v/>
      </c>
      <c r="WH48" s="114" t="str">
        <f t="shared" ca="1" si="1316"/>
        <v/>
      </c>
      <c r="WI48" s="114" t="str">
        <f t="shared" ca="1" si="1316"/>
        <v/>
      </c>
      <c r="WJ48" s="114" t="str">
        <f t="shared" ca="1" si="1316"/>
        <v/>
      </c>
      <c r="WK48" s="114" t="str">
        <f t="shared" ca="1" si="1316"/>
        <v/>
      </c>
      <c r="WL48" s="114" t="str">
        <f t="shared" ca="1" si="1316"/>
        <v/>
      </c>
      <c r="WM48" s="114" t="str">
        <f t="shared" ca="1" si="1316"/>
        <v/>
      </c>
      <c r="WN48" s="114" t="str">
        <f t="shared" ca="1" si="1316"/>
        <v/>
      </c>
      <c r="WO48" s="114" t="str">
        <f t="shared" ca="1" si="1316"/>
        <v/>
      </c>
      <c r="WP48" s="114" t="str">
        <f t="shared" ca="1" si="1316"/>
        <v/>
      </c>
      <c r="WQ48" s="114" t="str">
        <f t="shared" ca="1" si="1316"/>
        <v/>
      </c>
      <c r="WR48" s="114" t="str">
        <f t="shared" ca="1" si="1316"/>
        <v/>
      </c>
      <c r="WS48" s="114" t="str">
        <f t="shared" ca="1" si="1316"/>
        <v/>
      </c>
      <c r="WT48" s="114" t="str">
        <f t="shared" ref="WT48:XH48" ca="1" si="1317">IF(AND(OR($I48="P",$I48="S1",$I48="S2"),WT$2&gt;=$N48,WT$2&lt;=$O48,$T48&lt;&gt;""),"G",IF(AND($I48="S",WT$2&gt;=$N48,WT$2&lt;=$O48,$T48&lt;&gt;""),"O","")&amp;IF(AND($Q48&gt;0,WT$2&gt;=$N48,TODAY()&gt;=WT$2,WT$2&lt;=$O48,$T48&lt;&gt;""),"T",IF(AND(WT$2&gt;$O48,TODAY()&gt;=WT$2,OR($A48="K",$A48="L"),$R48&gt;0,OR($R48&lt;&gt;"",$O48&lt;&gt;"")),"D","")))</f>
        <v/>
      </c>
      <c r="WU48" s="114" t="str">
        <f t="shared" ca="1" si="1317"/>
        <v/>
      </c>
      <c r="WV48" s="114" t="str">
        <f t="shared" ca="1" si="1317"/>
        <v/>
      </c>
      <c r="WW48" s="114" t="str">
        <f t="shared" ca="1" si="1317"/>
        <v/>
      </c>
      <c r="WX48" s="114" t="str">
        <f t="shared" ca="1" si="1317"/>
        <v/>
      </c>
      <c r="WY48" s="114" t="str">
        <f t="shared" ca="1" si="1317"/>
        <v/>
      </c>
      <c r="WZ48" s="114" t="str">
        <f t="shared" ca="1" si="1317"/>
        <v/>
      </c>
      <c r="XA48" s="114" t="str">
        <f t="shared" ca="1" si="1317"/>
        <v/>
      </c>
      <c r="XB48" s="114" t="str">
        <f t="shared" ca="1" si="1317"/>
        <v/>
      </c>
      <c r="XC48" s="114" t="str">
        <f t="shared" ca="1" si="1317"/>
        <v/>
      </c>
      <c r="XD48" s="114" t="str">
        <f t="shared" ca="1" si="1317"/>
        <v/>
      </c>
      <c r="XE48" s="114" t="str">
        <f t="shared" ca="1" si="1317"/>
        <v/>
      </c>
      <c r="XF48" s="114" t="str">
        <f t="shared" ca="1" si="1317"/>
        <v/>
      </c>
      <c r="XG48" s="114" t="str">
        <f t="shared" ca="1" si="1317"/>
        <v/>
      </c>
      <c r="XH48" s="114" t="str">
        <f t="shared" ca="1" si="1317"/>
        <v/>
      </c>
      <c r="XI48" s="114" t="str">
        <f t="shared" ca="1" si="1252"/>
        <v/>
      </c>
      <c r="XJ48" s="114" t="str">
        <f t="shared" ca="1" si="1252"/>
        <v/>
      </c>
      <c r="XK48" s="114" t="str">
        <f t="shared" ca="1" si="1244"/>
        <v/>
      </c>
      <c r="XL48" s="114" t="str">
        <f t="shared" ref="XL48:YA48" ca="1" si="1318">IF(AND(OR($I48="P",$I48="S1",$I48="S2"),XL$2&gt;=$N48,XL$2&lt;=$O48,$T48&lt;&gt;""),"G",IF(AND($I48="S",XL$2&gt;=$N48,XL$2&lt;=$O48,$T48&lt;&gt;""),"O","")&amp;IF(AND($Q48&gt;0,XL$2&gt;=$N48,TODAY()&gt;=XL$2,XL$2&lt;=$O48,$T48&lt;&gt;""),"T",IF(AND(XL$2&gt;$O48,TODAY()&gt;=XL$2,OR($A48="K",$A48="L"),$R48&gt;0,OR($R48&lt;&gt;"",$O48&lt;&gt;"")),"D","")))</f>
        <v/>
      </c>
      <c r="XM48" s="114" t="str">
        <f t="shared" ca="1" si="1318"/>
        <v/>
      </c>
      <c r="XN48" s="114" t="str">
        <f t="shared" ca="1" si="1318"/>
        <v/>
      </c>
      <c r="XO48" s="114" t="str">
        <f t="shared" ca="1" si="1318"/>
        <v/>
      </c>
      <c r="XP48" s="114" t="str">
        <f t="shared" ca="1" si="1318"/>
        <v/>
      </c>
      <c r="XQ48" s="114" t="str">
        <f t="shared" ca="1" si="1318"/>
        <v/>
      </c>
      <c r="XR48" s="114" t="str">
        <f t="shared" ca="1" si="1318"/>
        <v/>
      </c>
      <c r="XS48" s="114" t="str">
        <f t="shared" ca="1" si="1318"/>
        <v/>
      </c>
      <c r="XT48" s="114" t="str">
        <f t="shared" ca="1" si="1318"/>
        <v/>
      </c>
      <c r="XU48" s="114" t="str">
        <f t="shared" ca="1" si="1318"/>
        <v/>
      </c>
      <c r="XV48" s="114" t="str">
        <f t="shared" ca="1" si="1318"/>
        <v/>
      </c>
      <c r="XW48" s="114" t="str">
        <f t="shared" ca="1" si="1318"/>
        <v/>
      </c>
      <c r="XX48" s="114" t="str">
        <f t="shared" ca="1" si="1318"/>
        <v/>
      </c>
      <c r="XY48" s="114" t="str">
        <f t="shared" ca="1" si="1318"/>
        <v/>
      </c>
      <c r="XZ48" s="114" t="str">
        <f t="shared" ca="1" si="1318"/>
        <v/>
      </c>
      <c r="YA48" s="114" t="str">
        <f t="shared" ca="1" si="1318"/>
        <v/>
      </c>
      <c r="YB48" s="114" t="str">
        <f t="shared" ref="YB48:YO48" ca="1" si="1319">IF(AND(OR($I48="P",$I48="S1",$I48="S2"),YB$2&gt;=$N48,YB$2&lt;=$O48,$T48&lt;&gt;""),"G",IF(AND($I48="S",YB$2&gt;=$N48,YB$2&lt;=$O48,$T48&lt;&gt;""),"O","")&amp;IF(AND($Q48&gt;0,YB$2&gt;=$N48,TODAY()&gt;=YB$2,YB$2&lt;=$O48,$T48&lt;&gt;""),"T",IF(AND(YB$2&gt;$O48,TODAY()&gt;=YB$2,OR($A48="K",$A48="L"),$R48&gt;0,OR($R48&lt;&gt;"",$O48&lt;&gt;"")),"D","")))</f>
        <v/>
      </c>
      <c r="YC48" s="114" t="str">
        <f t="shared" ca="1" si="1319"/>
        <v/>
      </c>
      <c r="YD48" s="114" t="str">
        <f t="shared" ca="1" si="1319"/>
        <v/>
      </c>
      <c r="YE48" s="114" t="str">
        <f t="shared" ca="1" si="1319"/>
        <v/>
      </c>
      <c r="YF48" s="114" t="str">
        <f t="shared" ca="1" si="1319"/>
        <v/>
      </c>
      <c r="YG48" s="114" t="str">
        <f t="shared" ca="1" si="1319"/>
        <v/>
      </c>
      <c r="YH48" s="114" t="str">
        <f t="shared" ca="1" si="1319"/>
        <v/>
      </c>
      <c r="YI48" s="114" t="str">
        <f t="shared" ca="1" si="1319"/>
        <v/>
      </c>
      <c r="YJ48" s="114" t="str">
        <f t="shared" ca="1" si="1319"/>
        <v/>
      </c>
      <c r="YK48" s="114" t="str">
        <f t="shared" ca="1" si="1319"/>
        <v/>
      </c>
      <c r="YL48" s="114" t="str">
        <f t="shared" ca="1" si="1319"/>
        <v/>
      </c>
      <c r="YM48" s="114" t="str">
        <f t="shared" ca="1" si="1319"/>
        <v/>
      </c>
      <c r="YN48" s="114" t="str">
        <f t="shared" ca="1" si="1319"/>
        <v/>
      </c>
      <c r="YO48" s="114" t="str">
        <f t="shared" ca="1" si="1319"/>
        <v/>
      </c>
      <c r="YP48" s="114" t="str">
        <f t="shared" ref="YP48:ZE48" ca="1" si="1320">IF(AND(OR($I48="P",$I48="S1",$I48="S2"),YP$2&gt;=$N48,YP$2&lt;=$O48,$T48&lt;&gt;""),"G",IF(AND($I48="S",YP$2&gt;=$N48,YP$2&lt;=$O48,$T48&lt;&gt;""),"O","")&amp;IF(AND($Q48&gt;0,YP$2&gt;=$N48,TODAY()&gt;=YP$2,YP$2&lt;=$O48,$T48&lt;&gt;""),"T",IF(AND(YP$2&gt;$O48,TODAY()&gt;=YP$2,OR($A48="K",$A48="L"),$R48&gt;0,OR($R48&lt;&gt;"",$O48&lt;&gt;"")),"D","")))</f>
        <v/>
      </c>
      <c r="YQ48" s="114" t="str">
        <f t="shared" ca="1" si="1320"/>
        <v/>
      </c>
      <c r="YR48" s="114" t="str">
        <f t="shared" ca="1" si="1320"/>
        <v/>
      </c>
      <c r="YS48" s="114" t="str">
        <f t="shared" ca="1" si="1320"/>
        <v/>
      </c>
      <c r="YT48" s="114" t="str">
        <f t="shared" ca="1" si="1320"/>
        <v/>
      </c>
      <c r="YU48" s="114" t="str">
        <f t="shared" ca="1" si="1320"/>
        <v/>
      </c>
      <c r="YV48" s="114" t="str">
        <f t="shared" ca="1" si="1320"/>
        <v/>
      </c>
      <c r="YW48" s="114" t="str">
        <f t="shared" ca="1" si="1320"/>
        <v/>
      </c>
      <c r="YX48" s="114" t="str">
        <f t="shared" ca="1" si="1320"/>
        <v/>
      </c>
      <c r="YY48" s="114" t="str">
        <f t="shared" ca="1" si="1320"/>
        <v/>
      </c>
      <c r="YZ48" s="114" t="str">
        <f t="shared" ca="1" si="1320"/>
        <v/>
      </c>
      <c r="ZA48" s="114" t="str">
        <f t="shared" ca="1" si="1320"/>
        <v/>
      </c>
      <c r="ZB48" s="114" t="str">
        <f t="shared" ca="1" si="1320"/>
        <v/>
      </c>
      <c r="ZC48" s="114" t="str">
        <f t="shared" ca="1" si="1320"/>
        <v/>
      </c>
      <c r="ZD48" s="114" t="str">
        <f t="shared" ca="1" si="1320"/>
        <v/>
      </c>
      <c r="ZE48" s="114" t="str">
        <f t="shared" ca="1" si="1320"/>
        <v/>
      </c>
      <c r="ZF48" s="114" t="str">
        <f t="shared" ref="ZF48:ZQ48" ca="1" si="1321">IF(AND(OR($I48="P",$I48="S1",$I48="S2"),ZF$2&gt;=$N48,ZF$2&lt;=$O48,$T48&lt;&gt;""),"G",IF(AND($I48="S",ZF$2&gt;=$N48,ZF$2&lt;=$O48,$T48&lt;&gt;""),"O","")&amp;IF(AND($Q48&gt;0,ZF$2&gt;=$N48,TODAY()&gt;=ZF$2,ZF$2&lt;=$O48,$T48&lt;&gt;""),"T",IF(AND(ZF$2&gt;$O48,TODAY()&gt;=ZF$2,OR($A48="K",$A48="L"),$R48&gt;0,OR($R48&lt;&gt;"",$O48&lt;&gt;"")),"D","")))</f>
        <v/>
      </c>
      <c r="ZG48" s="114" t="str">
        <f t="shared" ca="1" si="1321"/>
        <v/>
      </c>
      <c r="ZH48" s="114" t="str">
        <f t="shared" ca="1" si="1321"/>
        <v/>
      </c>
      <c r="ZI48" s="114" t="str">
        <f t="shared" ca="1" si="1321"/>
        <v/>
      </c>
      <c r="ZJ48" s="114" t="str">
        <f t="shared" ca="1" si="1321"/>
        <v/>
      </c>
      <c r="ZK48" s="114" t="str">
        <f t="shared" ca="1" si="1321"/>
        <v/>
      </c>
      <c r="ZL48" s="114" t="str">
        <f t="shared" ca="1" si="1321"/>
        <v/>
      </c>
      <c r="ZM48" s="114" t="str">
        <f t="shared" ca="1" si="1321"/>
        <v/>
      </c>
      <c r="ZN48" s="114" t="str">
        <f t="shared" ca="1" si="1321"/>
        <v/>
      </c>
      <c r="ZO48" s="114" t="str">
        <f t="shared" ca="1" si="1321"/>
        <v/>
      </c>
      <c r="ZP48" s="114" t="str">
        <f t="shared" ca="1" si="1321"/>
        <v/>
      </c>
      <c r="ZQ48" s="114" t="str">
        <f t="shared" ca="1" si="1321"/>
        <v/>
      </c>
    </row>
    <row r="49" spans="8:22">
      <c r="H49" s="34"/>
      <c r="I49" s="34"/>
      <c r="J49" s="1"/>
      <c r="K49" s="27"/>
      <c r="L49" s="5"/>
      <c r="R49" s="99"/>
      <c r="U49" s="60"/>
      <c r="V49" s="60"/>
    </row>
    <row r="58" spans="8:22">
      <c r="H58" s="34"/>
    </row>
    <row r="59" spans="8:22">
      <c r="H59" s="34"/>
    </row>
    <row r="60" spans="8:22">
      <c r="H60" s="34"/>
    </row>
    <row r="61" spans="8:22">
      <c r="H61" s="34"/>
    </row>
    <row r="62" spans="8:22">
      <c r="H62" s="34"/>
    </row>
    <row r="63" spans="8:22">
      <c r="H63" s="34"/>
    </row>
    <row r="64" spans="8:22">
      <c r="H64" s="34"/>
    </row>
    <row r="65" spans="8:8">
      <c r="H65" s="34"/>
    </row>
    <row r="66" spans="8:8">
      <c r="H66" s="34"/>
    </row>
    <row r="67" spans="8:8">
      <c r="H67" s="34"/>
    </row>
    <row r="68" spans="8:8">
      <c r="H68" s="34"/>
    </row>
    <row r="69" spans="8:8">
      <c r="H69" s="34"/>
    </row>
    <row r="70" spans="8:8">
      <c r="H70" s="34"/>
    </row>
    <row r="71" spans="8:8">
      <c r="H71" s="34"/>
    </row>
    <row r="72" spans="8:8">
      <c r="H72" s="34"/>
    </row>
    <row r="73" spans="8:8">
      <c r="H73" s="34"/>
    </row>
    <row r="74" spans="8:8">
      <c r="H74" s="34"/>
    </row>
    <row r="75" spans="8:8">
      <c r="H75" s="34"/>
    </row>
    <row r="76" spans="8:8">
      <c r="H76" s="34"/>
    </row>
    <row r="77" spans="8:8">
      <c r="H77" s="34"/>
    </row>
    <row r="78" spans="8:8">
      <c r="H78" s="34"/>
    </row>
    <row r="79" spans="8:8">
      <c r="H79" s="34"/>
    </row>
    <row r="80" spans="8:8">
      <c r="H80" s="34"/>
    </row>
    <row r="81" spans="8:8">
      <c r="H81" s="34"/>
    </row>
    <row r="82" spans="8:8">
      <c r="H82" s="34"/>
    </row>
    <row r="83" spans="8:8">
      <c r="H83" s="34"/>
    </row>
    <row r="84" spans="8:8">
      <c r="H84" s="34"/>
    </row>
    <row r="85" spans="8:8">
      <c r="H85" s="34"/>
    </row>
    <row r="86" spans="8:8">
      <c r="H86" s="34"/>
    </row>
    <row r="87" spans="8:8">
      <c r="H87" s="34"/>
    </row>
    <row r="88" spans="8:8">
      <c r="H88" s="34"/>
    </row>
    <row r="89" spans="8:8">
      <c r="H89" s="34"/>
    </row>
    <row r="90" spans="8:8">
      <c r="H90" s="34"/>
    </row>
    <row r="91" spans="8:8">
      <c r="H91" s="34"/>
    </row>
    <row r="92" spans="8:8">
      <c r="H92" s="34"/>
    </row>
    <row r="93" spans="8:8">
      <c r="H93" s="34"/>
    </row>
    <row r="94" spans="8:8">
      <c r="H94" s="34"/>
    </row>
    <row r="95" spans="8:8">
      <c r="H95" s="34"/>
    </row>
    <row r="96" spans="8:8">
      <c r="H96" s="34"/>
    </row>
    <row r="97" spans="8:8">
      <c r="H97" s="34"/>
    </row>
    <row r="98" spans="8:8">
      <c r="H98" s="34"/>
    </row>
    <row r="99" spans="8:8">
      <c r="H99" s="34"/>
    </row>
    <row r="100" spans="8:8">
      <c r="H100" s="34"/>
    </row>
    <row r="101" spans="8:8">
      <c r="H101" s="34"/>
    </row>
    <row r="102" spans="8:8">
      <c r="H102" s="34"/>
    </row>
    <row r="103" spans="8:8">
      <c r="H103" s="34"/>
    </row>
    <row r="104" spans="8:8">
      <c r="H104" s="34"/>
    </row>
    <row r="105" spans="8:8">
      <c r="H105" s="34"/>
    </row>
    <row r="106" spans="8:8">
      <c r="H106" s="34"/>
    </row>
    <row r="107" spans="8:8">
      <c r="H107" s="34"/>
    </row>
    <row r="108" spans="8:8">
      <c r="H108" s="34"/>
    </row>
    <row r="109" spans="8:8">
      <c r="H109" s="34"/>
    </row>
    <row r="110" spans="8:8">
      <c r="H110" s="34"/>
    </row>
    <row r="111" spans="8:8">
      <c r="H111" s="34"/>
    </row>
    <row r="112" spans="8:8">
      <c r="H112" s="34"/>
    </row>
    <row r="113" spans="8:8">
      <c r="H113" s="34"/>
    </row>
    <row r="114" spans="8:8">
      <c r="H114" s="34"/>
    </row>
    <row r="115" spans="8:8">
      <c r="H115" s="34"/>
    </row>
    <row r="116" spans="8:8">
      <c r="H116" s="34"/>
    </row>
    <row r="117" spans="8:8">
      <c r="H117" s="34"/>
    </row>
    <row r="118" spans="8:8">
      <c r="H118" s="34"/>
    </row>
    <row r="119" spans="8:8">
      <c r="H119" s="34"/>
    </row>
    <row r="120" spans="8:8">
      <c r="H120" s="34"/>
    </row>
    <row r="121" spans="8:8">
      <c r="H121" s="34"/>
    </row>
    <row r="122" spans="8:8">
      <c r="H122" s="34"/>
    </row>
    <row r="123" spans="8:8">
      <c r="H123" s="34"/>
    </row>
    <row r="124" spans="8:8">
      <c r="H124" s="34"/>
    </row>
    <row r="125" spans="8:8">
      <c r="H125" s="34"/>
    </row>
    <row r="126" spans="8:8">
      <c r="H126" s="34"/>
    </row>
    <row r="127" spans="8:8">
      <c r="H127" s="34"/>
    </row>
    <row r="128" spans="8:8">
      <c r="H128" s="34"/>
    </row>
    <row r="129" spans="8:8">
      <c r="H129" s="34"/>
    </row>
    <row r="130" spans="8:8">
      <c r="H130" s="34"/>
    </row>
    <row r="131" spans="8:8">
      <c r="H131" s="34"/>
    </row>
    <row r="132" spans="8:8">
      <c r="H132" s="34"/>
    </row>
    <row r="133" spans="8:8">
      <c r="H133" s="34"/>
    </row>
    <row r="134" spans="8:8">
      <c r="H134" s="34"/>
    </row>
    <row r="135" spans="8:8">
      <c r="H135" s="34"/>
    </row>
    <row r="136" spans="8:8">
      <c r="H136" s="34"/>
    </row>
    <row r="137" spans="8:8">
      <c r="H137" s="34"/>
    </row>
    <row r="138" spans="8:8">
      <c r="H138" s="34"/>
    </row>
    <row r="139" spans="8:8">
      <c r="H139" s="34"/>
    </row>
    <row r="140" spans="8:8">
      <c r="H140" s="34"/>
    </row>
    <row r="141" spans="8:8">
      <c r="H141" s="34"/>
    </row>
    <row r="142" spans="8:8">
      <c r="H142" s="34"/>
    </row>
    <row r="143" spans="8:8">
      <c r="H143" s="34"/>
    </row>
    <row r="144" spans="8:8">
      <c r="H144" s="34"/>
    </row>
    <row r="145" spans="8:8">
      <c r="H145" s="34"/>
    </row>
    <row r="146" spans="8:8">
      <c r="H146" s="34"/>
    </row>
    <row r="147" spans="8:8">
      <c r="H147" s="34"/>
    </row>
    <row r="148" spans="8:8">
      <c r="H148" s="34"/>
    </row>
    <row r="149" spans="8:8">
      <c r="H149" s="34"/>
    </row>
    <row r="150" spans="8:8">
      <c r="H150" s="34"/>
    </row>
    <row r="151" spans="8:8">
      <c r="H151" s="34"/>
    </row>
    <row r="152" spans="8:8">
      <c r="H152" s="34"/>
    </row>
    <row r="153" spans="8:8">
      <c r="H153" s="34"/>
    </row>
    <row r="154" spans="8:8">
      <c r="H154" s="34"/>
    </row>
    <row r="155" spans="8:8">
      <c r="H155" s="34"/>
    </row>
    <row r="156" spans="8:8">
      <c r="H156" s="34"/>
    </row>
    <row r="157" spans="8:8">
      <c r="H157" s="34"/>
    </row>
    <row r="158" spans="8:8">
      <c r="H158" s="34"/>
    </row>
    <row r="159" spans="8:8">
      <c r="H159" s="34"/>
    </row>
    <row r="160" spans="8:8">
      <c r="H160" s="34"/>
    </row>
    <row r="161" spans="8:8">
      <c r="H161" s="34"/>
    </row>
    <row r="162" spans="8:8">
      <c r="H162" s="34"/>
    </row>
    <row r="163" spans="8:8">
      <c r="H163" s="34"/>
    </row>
    <row r="164" spans="8:8">
      <c r="H164" s="34"/>
    </row>
    <row r="165" spans="8:8">
      <c r="H165" s="34"/>
    </row>
    <row r="166" spans="8:8">
      <c r="H166" s="34"/>
    </row>
    <row r="167" spans="8:8">
      <c r="H167" s="34"/>
    </row>
    <row r="168" spans="8:8">
      <c r="H168" s="34"/>
    </row>
    <row r="169" spans="8:8">
      <c r="H169" s="34"/>
    </row>
    <row r="170" spans="8:8">
      <c r="H170" s="34"/>
    </row>
    <row r="171" spans="8:8">
      <c r="H171" s="34"/>
    </row>
    <row r="172" spans="8:8">
      <c r="H172" s="34"/>
    </row>
    <row r="173" spans="8:8">
      <c r="H173" s="34"/>
    </row>
    <row r="174" spans="8:8">
      <c r="H174" s="34"/>
    </row>
    <row r="175" spans="8:8">
      <c r="H175" s="34"/>
    </row>
    <row r="176" spans="8:8">
      <c r="H176" s="34"/>
    </row>
    <row r="177" spans="8:8">
      <c r="H177" s="34"/>
    </row>
    <row r="178" spans="8:8">
      <c r="H178" s="34"/>
    </row>
    <row r="179" spans="8:8">
      <c r="H179" s="34"/>
    </row>
    <row r="180" spans="8:8">
      <c r="H180" s="34"/>
    </row>
    <row r="181" spans="8:8">
      <c r="H181" s="34"/>
    </row>
    <row r="182" spans="8:8">
      <c r="H182" s="34"/>
    </row>
    <row r="183" spans="8:8">
      <c r="H183" s="34"/>
    </row>
    <row r="184" spans="8:8">
      <c r="H184" s="34"/>
    </row>
    <row r="185" spans="8:8">
      <c r="H185" s="34"/>
    </row>
    <row r="186" spans="8:8">
      <c r="H186" s="34"/>
    </row>
    <row r="187" spans="8:8">
      <c r="H187" s="34"/>
    </row>
    <row r="188" spans="8:8">
      <c r="H188" s="34"/>
    </row>
    <row r="189" spans="8:8">
      <c r="H189" s="34"/>
    </row>
    <row r="190" spans="8:8">
      <c r="H190" s="34"/>
    </row>
    <row r="191" spans="8:8">
      <c r="H191" s="34"/>
    </row>
    <row r="192" spans="8:8">
      <c r="H192" s="34"/>
    </row>
    <row r="193" spans="8:8">
      <c r="H193" s="34"/>
    </row>
    <row r="194" spans="8:8">
      <c r="H194" s="34"/>
    </row>
    <row r="195" spans="8:8">
      <c r="H195" s="34"/>
    </row>
    <row r="196" spans="8:8">
      <c r="H196" s="34"/>
    </row>
    <row r="197" spans="8:8">
      <c r="H197" s="34"/>
    </row>
    <row r="198" spans="8:8">
      <c r="H198" s="34"/>
    </row>
    <row r="199" spans="8:8">
      <c r="H199" s="34"/>
    </row>
    <row r="200" spans="8:8">
      <c r="H200" s="34"/>
    </row>
    <row r="201" spans="8:8">
      <c r="H201" s="34"/>
    </row>
    <row r="202" spans="8:8">
      <c r="H202" s="34"/>
    </row>
    <row r="203" spans="8:8">
      <c r="H203" s="34"/>
    </row>
    <row r="204" spans="8:8">
      <c r="H204" s="34"/>
    </row>
    <row r="205" spans="8:8">
      <c r="H205" s="34"/>
    </row>
    <row r="206" spans="8:8">
      <c r="H206" s="34"/>
    </row>
    <row r="207" spans="8:8">
      <c r="H207" s="34"/>
    </row>
    <row r="208" spans="8:8">
      <c r="H208" s="34"/>
    </row>
    <row r="209" spans="8:8">
      <c r="H209" s="34"/>
    </row>
    <row r="210" spans="8:8">
      <c r="H210" s="34"/>
    </row>
    <row r="211" spans="8:8">
      <c r="H211" s="34"/>
    </row>
    <row r="212" spans="8:8">
      <c r="H212" s="34"/>
    </row>
    <row r="213" spans="8:8">
      <c r="H213" s="34"/>
    </row>
    <row r="214" spans="8:8">
      <c r="H214" s="34"/>
    </row>
    <row r="215" spans="8:8">
      <c r="H215" s="34"/>
    </row>
    <row r="216" spans="8:8">
      <c r="H216" s="34"/>
    </row>
    <row r="217" spans="8:8">
      <c r="H217" s="34"/>
    </row>
    <row r="218" spans="8:8">
      <c r="H218" s="34"/>
    </row>
    <row r="219" spans="8:8">
      <c r="H219" s="34"/>
    </row>
    <row r="220" spans="8:8">
      <c r="H220" s="34"/>
    </row>
    <row r="221" spans="8:8">
      <c r="H221" s="34"/>
    </row>
    <row r="222" spans="8:8">
      <c r="H222" s="34"/>
    </row>
    <row r="223" spans="8:8">
      <c r="H223" s="34"/>
    </row>
    <row r="224" spans="8:8">
      <c r="H224" s="34"/>
    </row>
    <row r="225" spans="8:8">
      <c r="H225" s="34"/>
    </row>
    <row r="226" spans="8:8">
      <c r="H226" s="34"/>
    </row>
    <row r="227" spans="8:8">
      <c r="H227" s="34"/>
    </row>
    <row r="228" spans="8:8">
      <c r="H228" s="34"/>
    </row>
    <row r="229" spans="8:8">
      <c r="H229" s="34"/>
    </row>
    <row r="230" spans="8:8">
      <c r="H230" s="34"/>
    </row>
    <row r="231" spans="8:8">
      <c r="H231" s="34"/>
    </row>
    <row r="232" spans="8:8">
      <c r="H232" s="34"/>
    </row>
    <row r="233" spans="8:8">
      <c r="H233" s="34"/>
    </row>
    <row r="234" spans="8:8">
      <c r="H234" s="34"/>
    </row>
    <row r="235" spans="8:8">
      <c r="H235" s="34"/>
    </row>
    <row r="236" spans="8:8">
      <c r="H236" s="34"/>
    </row>
    <row r="237" spans="8:8">
      <c r="H237" s="34"/>
    </row>
    <row r="238" spans="8:8">
      <c r="H238" s="34"/>
    </row>
    <row r="239" spans="8:8">
      <c r="H239" s="34"/>
    </row>
    <row r="240" spans="8:8">
      <c r="H240" s="34"/>
    </row>
    <row r="241" spans="8:8">
      <c r="H241" s="34"/>
    </row>
    <row r="242" spans="8:8">
      <c r="H242" s="34"/>
    </row>
    <row r="243" spans="8:8">
      <c r="H243" s="34"/>
    </row>
    <row r="244" spans="8:8">
      <c r="H244" s="34"/>
    </row>
    <row r="245" spans="8:8">
      <c r="H245" s="34"/>
    </row>
    <row r="246" spans="8:8">
      <c r="H246" s="34"/>
    </row>
    <row r="247" spans="8:8">
      <c r="H247" s="34"/>
    </row>
    <row r="248" spans="8:8">
      <c r="H248" s="34"/>
    </row>
    <row r="249" spans="8:8">
      <c r="H249" s="34"/>
    </row>
    <row r="250" spans="8:8">
      <c r="H250" s="34"/>
    </row>
    <row r="251" spans="8:8">
      <c r="H251" s="34"/>
    </row>
    <row r="252" spans="8:8">
      <c r="H252" s="34"/>
    </row>
    <row r="253" spans="8:8">
      <c r="H253" s="34"/>
    </row>
    <row r="254" spans="8:8">
      <c r="H254" s="34"/>
    </row>
    <row r="255" spans="8:8">
      <c r="H255" s="34"/>
    </row>
    <row r="256" spans="8:8">
      <c r="H256" s="34"/>
    </row>
    <row r="257" spans="8:8">
      <c r="H257" s="34"/>
    </row>
    <row r="258" spans="8:8">
      <c r="H258" s="34"/>
    </row>
    <row r="259" spans="8:8">
      <c r="H259" s="34"/>
    </row>
    <row r="260" spans="8:8">
      <c r="H260" s="34"/>
    </row>
    <row r="261" spans="8:8">
      <c r="H261" s="34"/>
    </row>
    <row r="262" spans="8:8">
      <c r="H262" s="34"/>
    </row>
    <row r="263" spans="8:8">
      <c r="H263" s="34"/>
    </row>
    <row r="264" spans="8:8">
      <c r="H264" s="34"/>
    </row>
    <row r="265" spans="8:8">
      <c r="H265" s="34"/>
    </row>
    <row r="266" spans="8:8">
      <c r="H266" s="34"/>
    </row>
    <row r="267" spans="8:8">
      <c r="H267" s="34"/>
    </row>
    <row r="268" spans="8:8">
      <c r="H268" s="34"/>
    </row>
    <row r="269" spans="8:8">
      <c r="H269" s="34"/>
    </row>
    <row r="270" spans="8:8">
      <c r="H270" s="34"/>
    </row>
    <row r="271" spans="8:8">
      <c r="H271" s="34"/>
    </row>
    <row r="272" spans="8:8">
      <c r="H272" s="34"/>
    </row>
    <row r="273" spans="8:8">
      <c r="H273" s="34"/>
    </row>
    <row r="274" spans="8:8">
      <c r="H274" s="34"/>
    </row>
    <row r="275" spans="8:8">
      <c r="H275" s="34"/>
    </row>
    <row r="276" spans="8:8">
      <c r="H276" s="34"/>
    </row>
    <row r="277" spans="8:8">
      <c r="H277" s="34"/>
    </row>
    <row r="278" spans="8:8">
      <c r="H278" s="34"/>
    </row>
    <row r="279" spans="8:8">
      <c r="H279" s="34"/>
    </row>
    <row r="280" spans="8:8">
      <c r="H280" s="34"/>
    </row>
    <row r="281" spans="8:8">
      <c r="H281" s="34"/>
    </row>
    <row r="282" spans="8:8">
      <c r="H282" s="34"/>
    </row>
    <row r="283" spans="8:8">
      <c r="H283" s="34"/>
    </row>
    <row r="284" spans="8:8">
      <c r="H284" s="34"/>
    </row>
    <row r="285" spans="8:8">
      <c r="H285" s="34"/>
    </row>
    <row r="286" spans="8:8">
      <c r="H286" s="34"/>
    </row>
    <row r="287" spans="8:8">
      <c r="H287" s="34"/>
    </row>
    <row r="288" spans="8:8">
      <c r="H288" s="34"/>
    </row>
    <row r="289" spans="8:8">
      <c r="H289" s="34"/>
    </row>
    <row r="290" spans="8:8">
      <c r="H290" s="34"/>
    </row>
    <row r="291" spans="8:8">
      <c r="H291" s="34"/>
    </row>
    <row r="292" spans="8:8">
      <c r="H292" s="34"/>
    </row>
    <row r="293" spans="8:8">
      <c r="H293" s="34"/>
    </row>
    <row r="294" spans="8:8">
      <c r="H294" s="34"/>
    </row>
    <row r="295" spans="8:8">
      <c r="H295" s="34"/>
    </row>
    <row r="296" spans="8:8">
      <c r="H296" s="34"/>
    </row>
    <row r="297" spans="8:8">
      <c r="H297" s="34"/>
    </row>
    <row r="298" spans="8:8">
      <c r="H298" s="34"/>
    </row>
    <row r="299" spans="8:8">
      <c r="H299" s="34"/>
    </row>
    <row r="300" spans="8:8">
      <c r="H300" s="34"/>
    </row>
    <row r="301" spans="8:8">
      <c r="H301" s="34"/>
    </row>
    <row r="302" spans="8:8">
      <c r="H302" s="34"/>
    </row>
    <row r="303" spans="8:8">
      <c r="H303" s="34"/>
    </row>
    <row r="304" spans="8:8">
      <c r="H304" s="34"/>
    </row>
    <row r="305" spans="8:8">
      <c r="H305" s="34"/>
    </row>
    <row r="306" spans="8:8">
      <c r="H306" s="34"/>
    </row>
    <row r="307" spans="8:8">
      <c r="H307" s="34"/>
    </row>
    <row r="308" spans="8:8">
      <c r="H308" s="34"/>
    </row>
    <row r="309" spans="8:8">
      <c r="H309" s="34"/>
    </row>
    <row r="310" spans="8:8">
      <c r="H310" s="34"/>
    </row>
    <row r="311" spans="8:8">
      <c r="H311" s="34"/>
    </row>
    <row r="312" spans="8:8">
      <c r="H312" s="34"/>
    </row>
    <row r="313" spans="8:8">
      <c r="H313" s="34"/>
    </row>
    <row r="314" spans="8:8">
      <c r="H314" s="34"/>
    </row>
    <row r="315" spans="8:8">
      <c r="H315" s="34"/>
    </row>
    <row r="316" spans="8:8">
      <c r="H316" s="34"/>
    </row>
    <row r="317" spans="8:8">
      <c r="H317" s="34"/>
    </row>
    <row r="318" spans="8:8">
      <c r="H318" s="34"/>
    </row>
    <row r="319" spans="8:8">
      <c r="H319" s="34"/>
    </row>
    <row r="320" spans="8:8">
      <c r="H320" s="34"/>
    </row>
    <row r="321" spans="8:8">
      <c r="H321" s="34"/>
    </row>
    <row r="322" spans="8:8">
      <c r="H322" s="34"/>
    </row>
    <row r="323" spans="8:8">
      <c r="H323" s="34"/>
    </row>
    <row r="324" spans="8:8">
      <c r="H324" s="34"/>
    </row>
    <row r="325" spans="8:8">
      <c r="H325" s="34"/>
    </row>
    <row r="326" spans="8:8">
      <c r="H326" s="34"/>
    </row>
    <row r="327" spans="8:8">
      <c r="H327" s="34"/>
    </row>
    <row r="328" spans="8:8">
      <c r="H328" s="34"/>
    </row>
    <row r="329" spans="8:8">
      <c r="H329" s="34"/>
    </row>
    <row r="330" spans="8:8">
      <c r="H330" s="34"/>
    </row>
    <row r="331" spans="8:8">
      <c r="H331" s="34"/>
    </row>
    <row r="332" spans="8:8">
      <c r="H332" s="34"/>
    </row>
    <row r="333" spans="8:8">
      <c r="H333" s="34"/>
    </row>
    <row r="334" spans="8:8">
      <c r="H334" s="34"/>
    </row>
    <row r="335" spans="8:8">
      <c r="H335" s="34"/>
    </row>
    <row r="336" spans="8:8">
      <c r="H336" s="34"/>
    </row>
    <row r="337" spans="8:8">
      <c r="H337" s="34"/>
    </row>
    <row r="338" spans="8:8">
      <c r="H338" s="34"/>
    </row>
    <row r="339" spans="8:8">
      <c r="H339" s="34"/>
    </row>
    <row r="340" spans="8:8">
      <c r="H340" s="34"/>
    </row>
    <row r="341" spans="8:8">
      <c r="H341" s="34"/>
    </row>
    <row r="342" spans="8:8">
      <c r="H342" s="34"/>
    </row>
    <row r="343" spans="8:8">
      <c r="H343" s="34"/>
    </row>
    <row r="344" spans="8:8">
      <c r="H344" s="34"/>
    </row>
    <row r="345" spans="8:8">
      <c r="H345" s="34"/>
    </row>
    <row r="346" spans="8:8">
      <c r="H346" s="34"/>
    </row>
    <row r="347" spans="8:8">
      <c r="H347" s="34"/>
    </row>
    <row r="348" spans="8:8">
      <c r="H348" s="34"/>
    </row>
    <row r="349" spans="8:8">
      <c r="H349" s="34"/>
    </row>
    <row r="350" spans="8:8">
      <c r="H350" s="34"/>
    </row>
    <row r="351" spans="8:8">
      <c r="H351" s="34"/>
    </row>
    <row r="352" spans="8:8">
      <c r="H352" s="34"/>
    </row>
    <row r="353" spans="8:8">
      <c r="H353" s="34"/>
    </row>
    <row r="354" spans="8:8">
      <c r="H354" s="34"/>
    </row>
  </sheetData>
  <sheetProtection sort="0" autoFilter="0"/>
  <autoFilter ref="A10:W48">
    <filterColumn colId="1" showButton="0"/>
    <filterColumn colId="2" showButton="0"/>
    <filterColumn colId="9" showButton="0"/>
    <filterColumn colId="10" showButton="0"/>
    <filterColumn colId="20" showButton="0"/>
  </autoFilter>
  <mergeCells count="758">
    <mergeCell ref="B10:D10"/>
    <mergeCell ref="A1:K1"/>
    <mergeCell ref="A2:K2"/>
    <mergeCell ref="A3:K3"/>
    <mergeCell ref="A4:K4"/>
    <mergeCell ref="A5:K5"/>
    <mergeCell ref="A6:K6"/>
    <mergeCell ref="A7:K7"/>
    <mergeCell ref="A8:K8"/>
    <mergeCell ref="J10:L10"/>
    <mergeCell ref="K48:L48"/>
    <mergeCell ref="K44:L44"/>
    <mergeCell ref="K45:L45"/>
    <mergeCell ref="J36:L36"/>
    <mergeCell ref="J40:L40"/>
    <mergeCell ref="J43:L43"/>
    <mergeCell ref="J47:L47"/>
    <mergeCell ref="K46:L46"/>
    <mergeCell ref="K37:L37"/>
    <mergeCell ref="K38:L38"/>
    <mergeCell ref="ZN3:ZN7"/>
    <mergeCell ref="ZO3:ZO7"/>
    <mergeCell ref="ZP3:ZP7"/>
    <mergeCell ref="J11:L11"/>
    <mergeCell ref="M9:O9"/>
    <mergeCell ref="P9:T9"/>
    <mergeCell ref="TC3:TC7"/>
    <mergeCell ref="TD3:TD7"/>
    <mergeCell ref="TE3:TE7"/>
    <mergeCell ref="TF3:TF7"/>
    <mergeCell ref="TG3:TG7"/>
    <mergeCell ref="TH3:TH7"/>
    <mergeCell ref="TI3:TI7"/>
    <mergeCell ref="TJ3:TJ7"/>
    <mergeCell ref="SU3:SU7"/>
    <mergeCell ref="SV3:SV7"/>
    <mergeCell ref="SW3:SW7"/>
    <mergeCell ref="SX3:SX7"/>
    <mergeCell ref="SL3:SL7"/>
    <mergeCell ref="SM3:SM7"/>
    <mergeCell ref="SN3:SN7"/>
    <mergeCell ref="SO3:SO7"/>
    <mergeCell ref="SP3:SP7"/>
    <mergeCell ref="SQ3:SQ7"/>
    <mergeCell ref="SR3:SR7"/>
    <mergeCell ref="SS3:SS7"/>
    <mergeCell ref="TA3:TA7"/>
    <mergeCell ref="TB3:TB7"/>
    <mergeCell ref="ST3:ST7"/>
    <mergeCell ref="TK3:TK7"/>
    <mergeCell ref="TL3:TL7"/>
    <mergeCell ref="TM3:TM7"/>
    <mergeCell ref="XS3:XS7"/>
    <mergeCell ref="XT3:XT7"/>
    <mergeCell ref="XU3:XU7"/>
    <mergeCell ref="XV3:XV7"/>
    <mergeCell ref="XW3:XW7"/>
    <mergeCell ref="XX3:XX7"/>
    <mergeCell ref="XY3:XY7"/>
    <mergeCell ref="SY3:SY7"/>
    <mergeCell ref="SZ3:SZ7"/>
    <mergeCell ref="WX3:WX7"/>
    <mergeCell ref="WY3:WY7"/>
    <mergeCell ref="WZ3:WZ7"/>
    <mergeCell ref="ZF3:ZF7"/>
    <mergeCell ref="YJ3:YJ7"/>
    <mergeCell ref="YK3:YK7"/>
    <mergeCell ref="YL3:YL7"/>
    <mergeCell ref="YM3:YM7"/>
    <mergeCell ref="YN3:YN7"/>
    <mergeCell ref="YO3:YO7"/>
    <mergeCell ref="XO3:XO7"/>
    <mergeCell ref="XP3:XP7"/>
    <mergeCell ref="XQ3:XQ7"/>
    <mergeCell ref="YC3:YC7"/>
    <mergeCell ref="XH3:XH7"/>
    <mergeCell ref="XI3:XI7"/>
    <mergeCell ref="XJ3:XJ7"/>
    <mergeCell ref="XA3:XA7"/>
    <mergeCell ref="XB3:XB7"/>
    <mergeCell ref="XC3:XC7"/>
    <mergeCell ref="YP3:YP7"/>
    <mergeCell ref="YQ3:YQ7"/>
    <mergeCell ref="ZE3:ZE7"/>
    <mergeCell ref="XR3:XR7"/>
    <mergeCell ref="RP3:RP7"/>
    <mergeCell ref="RQ3:RQ7"/>
    <mergeCell ref="RR3:RR7"/>
    <mergeCell ref="RS3:RS7"/>
    <mergeCell ref="RT3:RT7"/>
    <mergeCell ref="RU3:RU7"/>
    <mergeCell ref="RV3:RV7"/>
    <mergeCell ref="RW3:RW7"/>
    <mergeCell ref="RX3:RX7"/>
    <mergeCell ref="RY3:RY7"/>
    <mergeCell ref="RZ3:RZ7"/>
    <mergeCell ref="SF3:SF7"/>
    <mergeCell ref="SG3:SG7"/>
    <mergeCell ref="SH3:SH7"/>
    <mergeCell ref="SI3:SI7"/>
    <mergeCell ref="SJ3:SJ7"/>
    <mergeCell ref="SK3:SK7"/>
    <mergeCell ref="SA3:SA7"/>
    <mergeCell ref="SB3:SB7"/>
    <mergeCell ref="SC3:SC7"/>
    <mergeCell ref="SD3:SD7"/>
    <mergeCell ref="SE3:SE7"/>
    <mergeCell ref="RJ3:RJ7"/>
    <mergeCell ref="RK3:RK7"/>
    <mergeCell ref="RL3:RL7"/>
    <mergeCell ref="RM3:RM7"/>
    <mergeCell ref="RN3:RN7"/>
    <mergeCell ref="RO3:RO7"/>
    <mergeCell ref="QV3:QV7"/>
    <mergeCell ref="QW3:QW7"/>
    <mergeCell ref="QX3:QX7"/>
    <mergeCell ref="QY3:QY7"/>
    <mergeCell ref="QZ3:QZ7"/>
    <mergeCell ref="RA3:RA7"/>
    <mergeCell ref="RB3:RB7"/>
    <mergeCell ref="RC3:RC7"/>
    <mergeCell ref="RD3:RD7"/>
    <mergeCell ref="RE3:RE7"/>
    <mergeCell ref="RF3:RF7"/>
    <mergeCell ref="RG3:RG7"/>
    <mergeCell ref="RI3:RI7"/>
    <mergeCell ref="RH3:RH7"/>
    <mergeCell ref="OL3:OL7"/>
    <mergeCell ref="OM3:OM7"/>
    <mergeCell ref="ON3:ON7"/>
    <mergeCell ref="NY3:NY7"/>
    <mergeCell ref="NZ3:NZ7"/>
    <mergeCell ref="OA3:OA7"/>
    <mergeCell ref="OB3:OB7"/>
    <mergeCell ref="OC3:OC7"/>
    <mergeCell ref="OD3:OD7"/>
    <mergeCell ref="OE3:OE7"/>
    <mergeCell ref="OF3:OF7"/>
    <mergeCell ref="OG3:OG7"/>
    <mergeCell ref="OH3:OH7"/>
    <mergeCell ref="OI3:OI7"/>
    <mergeCell ref="OR3:OR7"/>
    <mergeCell ref="OS3:OS7"/>
    <mergeCell ref="OT3:OT7"/>
    <mergeCell ref="JO3:JO7"/>
    <mergeCell ref="JP3:JP7"/>
    <mergeCell ref="JQ3:JQ7"/>
    <mergeCell ref="NB3:NB7"/>
    <mergeCell ref="NC3:NC7"/>
    <mergeCell ref="ND3:ND7"/>
    <mergeCell ref="NE3:NE7"/>
    <mergeCell ref="NF3:NF7"/>
    <mergeCell ref="NG3:NG7"/>
    <mergeCell ref="MO3:MO7"/>
    <mergeCell ref="MP3:MP7"/>
    <mergeCell ref="MQ3:MQ7"/>
    <mergeCell ref="MR3:MR7"/>
    <mergeCell ref="MS3:MS7"/>
    <mergeCell ref="LR3:LR7"/>
    <mergeCell ref="LS3:LS7"/>
    <mergeCell ref="LT3:LT7"/>
    <mergeCell ref="LU3:LU7"/>
    <mergeCell ref="LV3:LV7"/>
    <mergeCell ref="LW3:LW7"/>
    <mergeCell ref="LX3:LX7"/>
    <mergeCell ref="KI3:KI7"/>
    <mergeCell ref="KJ3:KJ7"/>
    <mergeCell ref="KW3:KW7"/>
    <mergeCell ref="KX3:KX7"/>
    <mergeCell ref="LY3:LY7"/>
    <mergeCell ref="LZ3:LZ7"/>
    <mergeCell ref="MA3:MA7"/>
    <mergeCell ref="LG3:LG7"/>
    <mergeCell ref="LH3:LH7"/>
    <mergeCell ref="LI3:LI7"/>
    <mergeCell ref="LJ3:LJ7"/>
    <mergeCell ref="LK3:LK7"/>
    <mergeCell ref="JG3:JG7"/>
    <mergeCell ref="JH3:JH7"/>
    <mergeCell ref="JI3:JI7"/>
    <mergeCell ref="JJ3:JJ7"/>
    <mergeCell ref="JK3:JK7"/>
    <mergeCell ref="JL3:JL7"/>
    <mergeCell ref="JM3:JM7"/>
    <mergeCell ref="JN3:JN7"/>
    <mergeCell ref="KH3:KH7"/>
    <mergeCell ref="IX3:IX7"/>
    <mergeCell ref="IY3:IY7"/>
    <mergeCell ref="IZ3:IZ7"/>
    <mergeCell ref="JA3:JA7"/>
    <mergeCell ref="JB3:JB7"/>
    <mergeCell ref="JC3:JC7"/>
    <mergeCell ref="JD3:JD7"/>
    <mergeCell ref="JE3:JE7"/>
    <mergeCell ref="JF3:JF7"/>
    <mergeCell ref="HN3:HN7"/>
    <mergeCell ref="HO3:HO7"/>
    <mergeCell ref="HP3:HP7"/>
    <mergeCell ref="HQ3:HQ7"/>
    <mergeCell ref="HR3:HR7"/>
    <mergeCell ref="HS3:HS7"/>
    <mergeCell ref="HT3:HT7"/>
    <mergeCell ref="HU3:HU7"/>
    <mergeCell ref="IJ3:IJ7"/>
    <mergeCell ref="IP3:IP7"/>
    <mergeCell ref="IQ3:IQ7"/>
    <mergeCell ref="IR3:IR7"/>
    <mergeCell ref="IS3:IS7"/>
    <mergeCell ref="IT3:IT7"/>
    <mergeCell ref="IU3:IU7"/>
    <mergeCell ref="IV3:IV7"/>
    <mergeCell ref="IW3:IW7"/>
    <mergeCell ref="GQ3:GQ7"/>
    <mergeCell ref="GR3:GR7"/>
    <mergeCell ref="GS3:GS7"/>
    <mergeCell ref="GT3:GT7"/>
    <mergeCell ref="GU3:GU7"/>
    <mergeCell ref="GV3:GV7"/>
    <mergeCell ref="GW3:GW7"/>
    <mergeCell ref="GX3:GX7"/>
    <mergeCell ref="GY3:GY7"/>
    <mergeCell ref="IK3:IK7"/>
    <mergeCell ref="IL3:IL7"/>
    <mergeCell ref="IM3:IM7"/>
    <mergeCell ref="HD3:HD7"/>
    <mergeCell ref="HE3:HE7"/>
    <mergeCell ref="HF3:HF7"/>
    <mergeCell ref="HG3:HG7"/>
    <mergeCell ref="GJ3:GJ7"/>
    <mergeCell ref="GK3:GK7"/>
    <mergeCell ref="GH3:GH7"/>
    <mergeCell ref="GN3:GN7"/>
    <mergeCell ref="GO3:GO7"/>
    <mergeCell ref="GM3:GM7"/>
    <mergeCell ref="DD3:DD7"/>
    <mergeCell ref="DE3:DE7"/>
    <mergeCell ref="DF3:DF7"/>
    <mergeCell ref="FS3:FS7"/>
    <mergeCell ref="FR3:FR7"/>
    <mergeCell ref="FD3:FD7"/>
    <mergeCell ref="FL3:FL7"/>
    <mergeCell ref="FM3:FM7"/>
    <mergeCell ref="FE3:FE7"/>
    <mergeCell ref="EM3:EM7"/>
    <mergeCell ref="DS3:DS7"/>
    <mergeCell ref="DT3:DT7"/>
    <mergeCell ref="DU3:DU7"/>
    <mergeCell ref="EK3:EK7"/>
    <mergeCell ref="EL3:EL7"/>
    <mergeCell ref="DY3:DY7"/>
    <mergeCell ref="DZ3:DZ7"/>
    <mergeCell ref="FY3:FY7"/>
    <mergeCell ref="FK3:FK7"/>
    <mergeCell ref="EV3:EV7"/>
    <mergeCell ref="EW3:EW7"/>
    <mergeCell ref="EX3:EX7"/>
    <mergeCell ref="EY3:EY7"/>
    <mergeCell ref="EZ3:EZ7"/>
    <mergeCell ref="FN3:FN7"/>
    <mergeCell ref="FO3:FO7"/>
    <mergeCell ref="GI3:GI7"/>
    <mergeCell ref="FZ3:FZ7"/>
    <mergeCell ref="GA3:GA7"/>
    <mergeCell ref="GB3:GB7"/>
    <mergeCell ref="FP3:FP7"/>
    <mergeCell ref="FQ3:FQ7"/>
    <mergeCell ref="FT3:FT7"/>
    <mergeCell ref="FU3:FU7"/>
    <mergeCell ref="FV3:FV7"/>
    <mergeCell ref="FW3:FW7"/>
    <mergeCell ref="FX3:FX7"/>
    <mergeCell ref="HH3:HH7"/>
    <mergeCell ref="HI3:HI7"/>
    <mergeCell ref="HJ3:HJ7"/>
    <mergeCell ref="HK3:HK7"/>
    <mergeCell ref="HL3:HL7"/>
    <mergeCell ref="HM3:HM7"/>
    <mergeCell ref="BY3:BY7"/>
    <mergeCell ref="BZ3:BZ7"/>
    <mergeCell ref="DG3:DG7"/>
    <mergeCell ref="GL3:GL7"/>
    <mergeCell ref="GP3:GP7"/>
    <mergeCell ref="GZ3:GZ7"/>
    <mergeCell ref="HA3:HA7"/>
    <mergeCell ref="HB3:HB7"/>
    <mergeCell ref="HC3:HC7"/>
    <mergeCell ref="CK3:CK7"/>
    <mergeCell ref="CA3:CA7"/>
    <mergeCell ref="EU3:EU7"/>
    <mergeCell ref="FG3:FG7"/>
    <mergeCell ref="FH3:FH7"/>
    <mergeCell ref="FI3:FI7"/>
    <mergeCell ref="FJ3:FJ7"/>
    <mergeCell ref="XZ3:XZ7"/>
    <mergeCell ref="YA3:YA7"/>
    <mergeCell ref="YB3:YB7"/>
    <mergeCell ref="ZI3:ZI7"/>
    <mergeCell ref="YD3:YD7"/>
    <mergeCell ref="YE3:YE7"/>
    <mergeCell ref="YF3:YF7"/>
    <mergeCell ref="YG3:YG7"/>
    <mergeCell ref="YH3:YH7"/>
    <mergeCell ref="YI3:YI7"/>
    <mergeCell ref="XK3:XK7"/>
    <mergeCell ref="XL3:XL7"/>
    <mergeCell ref="XM3:XM7"/>
    <mergeCell ref="XN3:XN7"/>
    <mergeCell ref="UP3:UP7"/>
    <mergeCell ref="WN3:WN7"/>
    <mergeCell ref="WO3:WO7"/>
    <mergeCell ref="VJ3:VJ7"/>
    <mergeCell ref="VK3:VK7"/>
    <mergeCell ref="VL3:VL7"/>
    <mergeCell ref="VM3:VM7"/>
    <mergeCell ref="VN3:VN7"/>
    <mergeCell ref="VO3:VO7"/>
    <mergeCell ref="VP3:VP7"/>
    <mergeCell ref="VQ3:VQ7"/>
    <mergeCell ref="VR3:VR7"/>
    <mergeCell ref="VS3:VS7"/>
    <mergeCell ref="VT3:VT7"/>
    <mergeCell ref="VU3:VU7"/>
    <mergeCell ref="VV3:VV7"/>
    <mergeCell ref="WT3:WT7"/>
    <mergeCell ref="WU3:WU7"/>
    <mergeCell ref="WV3:WV7"/>
    <mergeCell ref="WW3:WW7"/>
    <mergeCell ref="UR3:UR7"/>
    <mergeCell ref="US3:US7"/>
    <mergeCell ref="UT3:UT7"/>
    <mergeCell ref="UU3:UU7"/>
    <mergeCell ref="UQ3:UQ7"/>
    <mergeCell ref="TN3:TN7"/>
    <mergeCell ref="TO3:TO7"/>
    <mergeCell ref="TP3:TP7"/>
    <mergeCell ref="TQ3:TQ7"/>
    <mergeCell ref="TR3:TR7"/>
    <mergeCell ref="TS3:TS7"/>
    <mergeCell ref="TT3:TT7"/>
    <mergeCell ref="TU3:TU7"/>
    <mergeCell ref="TV3:TV7"/>
    <mergeCell ref="UH3:UH7"/>
    <mergeCell ref="UI3:UI7"/>
    <mergeCell ref="UJ3:UJ7"/>
    <mergeCell ref="UK3:UK7"/>
    <mergeCell ref="UL3:UL7"/>
    <mergeCell ref="UM3:UM7"/>
    <mergeCell ref="UN3:UN7"/>
    <mergeCell ref="UO3:UO7"/>
    <mergeCell ref="TW3:TW7"/>
    <mergeCell ref="TX3:TX7"/>
    <mergeCell ref="TY3:TY7"/>
    <mergeCell ref="TZ3:TZ7"/>
    <mergeCell ref="UA3:UA7"/>
    <mergeCell ref="UB3:UB7"/>
    <mergeCell ref="UC3:UC7"/>
    <mergeCell ref="UD3:UD7"/>
    <mergeCell ref="UE3:UE7"/>
    <mergeCell ref="UF3:UF7"/>
    <mergeCell ref="UG3:UG7"/>
    <mergeCell ref="ZJ3:ZJ7"/>
    <mergeCell ref="ZK3:ZK7"/>
    <mergeCell ref="ZL3:ZL7"/>
    <mergeCell ref="ZM3:ZM7"/>
    <mergeCell ref="YR3:YR7"/>
    <mergeCell ref="YS3:YS7"/>
    <mergeCell ref="YT3:YT7"/>
    <mergeCell ref="YU3:YU7"/>
    <mergeCell ref="YV3:YV7"/>
    <mergeCell ref="YW3:YW7"/>
    <mergeCell ref="YX3:YX7"/>
    <mergeCell ref="YY3:YY7"/>
    <mergeCell ref="YZ3:YZ7"/>
    <mergeCell ref="ZA3:ZA7"/>
    <mergeCell ref="ZB3:ZB7"/>
    <mergeCell ref="ZC3:ZC7"/>
    <mergeCell ref="UV3:UV7"/>
    <mergeCell ref="UW3:UW7"/>
    <mergeCell ref="UX3:UX7"/>
    <mergeCell ref="VD3:VD7"/>
    <mergeCell ref="VE3:VE7"/>
    <mergeCell ref="ZG3:ZG7"/>
    <mergeCell ref="ZH3:ZH7"/>
    <mergeCell ref="ZD3:ZD7"/>
    <mergeCell ref="ZQ3:ZQ7"/>
    <mergeCell ref="WP3:WP7"/>
    <mergeCell ref="WQ3:WQ7"/>
    <mergeCell ref="WR3:WR7"/>
    <mergeCell ref="WS3:WS7"/>
    <mergeCell ref="VX3:VX7"/>
    <mergeCell ref="VY3:VY7"/>
    <mergeCell ref="VZ3:VZ7"/>
    <mergeCell ref="WA3:WA7"/>
    <mergeCell ref="VF3:VF7"/>
    <mergeCell ref="VW3:VW7"/>
    <mergeCell ref="XD3:XD7"/>
    <mergeCell ref="XE3:XE7"/>
    <mergeCell ref="XF3:XF7"/>
    <mergeCell ref="XG3:XG7"/>
    <mergeCell ref="WH3:WH7"/>
    <mergeCell ref="WI3:WI7"/>
    <mergeCell ref="WJ3:WJ7"/>
    <mergeCell ref="WK3:WK7"/>
    <mergeCell ref="WL3:WL7"/>
    <mergeCell ref="WM3:WM7"/>
    <mergeCell ref="QR3:QR7"/>
    <mergeCell ref="QS3:QS7"/>
    <mergeCell ref="QT3:QT7"/>
    <mergeCell ref="QU3:QU7"/>
    <mergeCell ref="VG3:VG7"/>
    <mergeCell ref="VH3:VH7"/>
    <mergeCell ref="VI3:VI7"/>
    <mergeCell ref="WB3:WB7"/>
    <mergeCell ref="WC3:WC7"/>
    <mergeCell ref="WD3:WD7"/>
    <mergeCell ref="WE3:WE7"/>
    <mergeCell ref="WF3:WF7"/>
    <mergeCell ref="WG3:WG7"/>
    <mergeCell ref="UY3:UY7"/>
    <mergeCell ref="UZ3:UZ7"/>
    <mergeCell ref="VA3:VA7"/>
    <mergeCell ref="VB3:VB7"/>
    <mergeCell ref="VC3:VC7"/>
    <mergeCell ref="PZ3:PZ7"/>
    <mergeCell ref="QA3:QA7"/>
    <mergeCell ref="QB3:QB7"/>
    <mergeCell ref="QC3:QC7"/>
    <mergeCell ref="PH3:PH7"/>
    <mergeCell ref="PI3:PI7"/>
    <mergeCell ref="PJ3:PJ7"/>
    <mergeCell ref="PK3:PK7"/>
    <mergeCell ref="PL3:PL7"/>
    <mergeCell ref="PM3:PM7"/>
    <mergeCell ref="PN3:PN7"/>
    <mergeCell ref="PO3:PO7"/>
    <mergeCell ref="PP3:PP7"/>
    <mergeCell ref="PQ3:PQ7"/>
    <mergeCell ref="PR3:PR7"/>
    <mergeCell ref="PS3:PS7"/>
    <mergeCell ref="QN3:QN7"/>
    <mergeCell ref="QQ3:QQ7"/>
    <mergeCell ref="QO3:QO7"/>
    <mergeCell ref="QP3:QP7"/>
    <mergeCell ref="PV3:PV7"/>
    <mergeCell ref="PW3:PW7"/>
    <mergeCell ref="PX3:PX7"/>
    <mergeCell ref="PY3:PY7"/>
    <mergeCell ref="KK3:KK7"/>
    <mergeCell ref="KL3:KL7"/>
    <mergeCell ref="KM3:KM7"/>
    <mergeCell ref="KN3:KN7"/>
    <mergeCell ref="KO3:KO7"/>
    <mergeCell ref="KP3:KP7"/>
    <mergeCell ref="KQ3:KQ7"/>
    <mergeCell ref="KR3:KR7"/>
    <mergeCell ref="KS3:KS7"/>
    <mergeCell ref="KT3:KT7"/>
    <mergeCell ref="KU3:KU7"/>
    <mergeCell ref="KV3:KV7"/>
    <mergeCell ref="LL3:LL7"/>
    <mergeCell ref="LM3:LM7"/>
    <mergeCell ref="QM3:QM7"/>
    <mergeCell ref="OW3:OW7"/>
    <mergeCell ref="QJ3:QJ7"/>
    <mergeCell ref="QK3:QK7"/>
    <mergeCell ref="QL3:QL7"/>
    <mergeCell ref="PT3:PT7"/>
    <mergeCell ref="NP3:NP7"/>
    <mergeCell ref="NQ3:NQ7"/>
    <mergeCell ref="ME3:ME7"/>
    <mergeCell ref="MH3:MH7"/>
    <mergeCell ref="MI3:MI7"/>
    <mergeCell ref="PU3:PU7"/>
    <mergeCell ref="QE3:QE7"/>
    <mergeCell ref="QF3:QF7"/>
    <mergeCell ref="QG3:QG7"/>
    <mergeCell ref="QH3:QH7"/>
    <mergeCell ref="QI3:QI7"/>
    <mergeCell ref="NH3:NH7"/>
    <mergeCell ref="NI3:NI7"/>
    <mergeCell ref="NJ3:NJ7"/>
    <mergeCell ref="NK3:NK7"/>
    <mergeCell ref="NL3:NL7"/>
    <mergeCell ref="NM3:NM7"/>
    <mergeCell ref="NN3:NN7"/>
    <mergeCell ref="NO3:NO7"/>
    <mergeCell ref="OX3:OX7"/>
    <mergeCell ref="QD3:QD7"/>
    <mergeCell ref="OO3:OO7"/>
    <mergeCell ref="OP3:OP7"/>
    <mergeCell ref="OQ3:OQ7"/>
    <mergeCell ref="OU3:OU7"/>
    <mergeCell ref="OV3:OV7"/>
    <mergeCell ref="NR3:NR7"/>
    <mergeCell ref="NS3:NS7"/>
    <mergeCell ref="NT3:NT7"/>
    <mergeCell ref="NU3:NU7"/>
    <mergeCell ref="NV3:NV7"/>
    <mergeCell ref="NW3:NW7"/>
    <mergeCell ref="NX3:NX7"/>
    <mergeCell ref="OJ3:OJ7"/>
    <mergeCell ref="OK3:OK7"/>
    <mergeCell ref="PG3:PG7"/>
    <mergeCell ref="OY3:OY7"/>
    <mergeCell ref="OZ3:OZ7"/>
    <mergeCell ref="PA3:PA7"/>
    <mergeCell ref="PB3:PB7"/>
    <mergeCell ref="PC3:PC7"/>
    <mergeCell ref="PD3:PD7"/>
    <mergeCell ref="PE3:PE7"/>
    <mergeCell ref="PF3:PF7"/>
    <mergeCell ref="MT3:MT7"/>
    <mergeCell ref="MU3:MU7"/>
    <mergeCell ref="MV3:MV7"/>
    <mergeCell ref="MW3:MW7"/>
    <mergeCell ref="MX3:MX7"/>
    <mergeCell ref="MY3:MY7"/>
    <mergeCell ref="MZ3:MZ7"/>
    <mergeCell ref="NA3:NA7"/>
    <mergeCell ref="LN3:LN7"/>
    <mergeCell ref="LO3:LO7"/>
    <mergeCell ref="LP3:LP7"/>
    <mergeCell ref="LQ3:LQ7"/>
    <mergeCell ref="MC3:MC7"/>
    <mergeCell ref="MD3:MD7"/>
    <mergeCell ref="MB3:MB7"/>
    <mergeCell ref="KY3:KY7"/>
    <mergeCell ref="MJ3:MJ7"/>
    <mergeCell ref="MK3:MK7"/>
    <mergeCell ref="ML3:ML7"/>
    <mergeCell ref="MM3:MM7"/>
    <mergeCell ref="MN3:MN7"/>
    <mergeCell ref="MF3:MF7"/>
    <mergeCell ref="MG3:MG7"/>
    <mergeCell ref="KZ3:KZ7"/>
    <mergeCell ref="LA3:LA7"/>
    <mergeCell ref="LB3:LB7"/>
    <mergeCell ref="LC3:LC7"/>
    <mergeCell ref="LD3:LD7"/>
    <mergeCell ref="LE3:LE7"/>
    <mergeCell ref="LF3:LF7"/>
    <mergeCell ref="KG3:KG7"/>
    <mergeCell ref="HV3:HV7"/>
    <mergeCell ref="HW3:HW7"/>
    <mergeCell ref="HX3:HX7"/>
    <mergeCell ref="HY3:HY7"/>
    <mergeCell ref="HZ3:HZ7"/>
    <mergeCell ref="IA3:IA7"/>
    <mergeCell ref="IB3:IB7"/>
    <mergeCell ref="IC3:IC7"/>
    <mergeCell ref="ID3:ID7"/>
    <mergeCell ref="IE3:IE7"/>
    <mergeCell ref="IF3:IF7"/>
    <mergeCell ref="IG3:IG7"/>
    <mergeCell ref="IH3:IH7"/>
    <mergeCell ref="II3:II7"/>
    <mergeCell ref="JR3:JR7"/>
    <mergeCell ref="JS3:JS7"/>
    <mergeCell ref="JT3:JT7"/>
    <mergeCell ref="JU3:JU7"/>
    <mergeCell ref="JV3:JV7"/>
    <mergeCell ref="JW3:JW7"/>
    <mergeCell ref="JX3:JX7"/>
    <mergeCell ref="JY3:JY7"/>
    <mergeCell ref="JZ3:JZ7"/>
    <mergeCell ref="KA3:KA7"/>
    <mergeCell ref="KB3:KB7"/>
    <mergeCell ref="KC3:KC7"/>
    <mergeCell ref="KD3:KD7"/>
    <mergeCell ref="KE3:KE7"/>
    <mergeCell ref="KF3:KF7"/>
    <mergeCell ref="IN3:IN7"/>
    <mergeCell ref="IO3:IO7"/>
    <mergeCell ref="EN3:EN7"/>
    <mergeCell ref="FA3:FA7"/>
    <mergeCell ref="FB3:FB7"/>
    <mergeCell ref="FC3:FC7"/>
    <mergeCell ref="FF3:FF7"/>
    <mergeCell ref="GC3:GC7"/>
    <mergeCell ref="GD3:GD7"/>
    <mergeCell ref="GE3:GE7"/>
    <mergeCell ref="GF3:GF7"/>
    <mergeCell ref="GG3:GG7"/>
    <mergeCell ref="EO3:EO7"/>
    <mergeCell ref="EP3:EP7"/>
    <mergeCell ref="EQ3:EQ7"/>
    <mergeCell ref="ER3:ER7"/>
    <mergeCell ref="ES3:ES7"/>
    <mergeCell ref="ET3:ET7"/>
    <mergeCell ref="BW3:BW7"/>
    <mergeCell ref="BQ3:BQ7"/>
    <mergeCell ref="BR3:BR7"/>
    <mergeCell ref="BS3:BS7"/>
    <mergeCell ref="BT3:BT7"/>
    <mergeCell ref="BU3:BU7"/>
    <mergeCell ref="AR3:AR7"/>
    <mergeCell ref="AS3:AS7"/>
    <mergeCell ref="AT3:AT7"/>
    <mergeCell ref="AU3:AU7"/>
    <mergeCell ref="AV3:AV7"/>
    <mergeCell ref="AW3:AW7"/>
    <mergeCell ref="AX3:AX7"/>
    <mergeCell ref="BG3:BG7"/>
    <mergeCell ref="BH3:BH7"/>
    <mergeCell ref="AY3:AY7"/>
    <mergeCell ref="AZ3:AZ7"/>
    <mergeCell ref="BA3:BA7"/>
    <mergeCell ref="CQ3:CQ7"/>
    <mergeCell ref="CR3:CR7"/>
    <mergeCell ref="CS3:CS7"/>
    <mergeCell ref="CT3:CT7"/>
    <mergeCell ref="CU3:CU7"/>
    <mergeCell ref="CV3:CV7"/>
    <mergeCell ref="CW3:CW7"/>
    <mergeCell ref="EJ3:EJ7"/>
    <mergeCell ref="CX3:CX7"/>
    <mergeCell ref="CY3:CY7"/>
    <mergeCell ref="CZ3:CZ7"/>
    <mergeCell ref="DA3:DA7"/>
    <mergeCell ref="DB3:DB7"/>
    <mergeCell ref="DH3:DH7"/>
    <mergeCell ref="DI3:DI7"/>
    <mergeCell ref="DJ3:DJ7"/>
    <mergeCell ref="DK3:DK7"/>
    <mergeCell ref="DL3:DL7"/>
    <mergeCell ref="DM3:DM7"/>
    <mergeCell ref="DN3:DN7"/>
    <mergeCell ref="DO3:DO7"/>
    <mergeCell ref="DP3:DP7"/>
    <mergeCell ref="DQ3:DQ7"/>
    <mergeCell ref="DR3:DR7"/>
    <mergeCell ref="DC3:DC7"/>
    <mergeCell ref="DV3:DV7"/>
    <mergeCell ref="DW3:DW7"/>
    <mergeCell ref="DX3:DX7"/>
    <mergeCell ref="Y3:Y7"/>
    <mergeCell ref="Z3:Z7"/>
    <mergeCell ref="AA3:AA7"/>
    <mergeCell ref="AB3:AB7"/>
    <mergeCell ref="AC3:AC7"/>
    <mergeCell ref="AD3:AD7"/>
    <mergeCell ref="AE3:AE7"/>
    <mergeCell ref="AF3:AF7"/>
    <mergeCell ref="AG3:AG7"/>
    <mergeCell ref="AH3:AH7"/>
    <mergeCell ref="AI3:AI7"/>
    <mergeCell ref="AJ3:AJ7"/>
    <mergeCell ref="BE3:BE7"/>
    <mergeCell ref="BF3:BF7"/>
    <mergeCell ref="CP3:CP7"/>
    <mergeCell ref="CL3:CL7"/>
    <mergeCell ref="CM3:CM7"/>
    <mergeCell ref="CN3:CN7"/>
    <mergeCell ref="CO3:CO7"/>
    <mergeCell ref="CB3:CB7"/>
    <mergeCell ref="EA3:EA7"/>
    <mergeCell ref="EB3:EB7"/>
    <mergeCell ref="EC3:EC7"/>
    <mergeCell ref="ED3:ED7"/>
    <mergeCell ref="EE3:EE7"/>
    <mergeCell ref="EF3:EF7"/>
    <mergeCell ref="EG3:EG7"/>
    <mergeCell ref="EH3:EH7"/>
    <mergeCell ref="EI3:EI7"/>
    <mergeCell ref="CC3:CC7"/>
    <mergeCell ref="CD3:CD7"/>
    <mergeCell ref="CE3:CE7"/>
    <mergeCell ref="CF3:CF7"/>
    <mergeCell ref="CG3:CG7"/>
    <mergeCell ref="CH3:CH7"/>
    <mergeCell ref="CI3:CI7"/>
    <mergeCell ref="CJ3:CJ7"/>
    <mergeCell ref="BX3:BX7"/>
    <mergeCell ref="AK3:AK7"/>
    <mergeCell ref="AL3:AL7"/>
    <mergeCell ref="AM3:AM7"/>
    <mergeCell ref="AN3:AN7"/>
    <mergeCell ref="AO3:AO7"/>
    <mergeCell ref="AP3:AP7"/>
    <mergeCell ref="AQ3:AQ7"/>
    <mergeCell ref="BV3:BV7"/>
    <mergeCell ref="BC3:BC7"/>
    <mergeCell ref="BB3:BB7"/>
    <mergeCell ref="BD3:BD7"/>
    <mergeCell ref="BI3:BI7"/>
    <mergeCell ref="BJ3:BJ7"/>
    <mergeCell ref="BK3:BK7"/>
    <mergeCell ref="BL3:BL7"/>
    <mergeCell ref="BM3:BM7"/>
    <mergeCell ref="BN3:BN7"/>
    <mergeCell ref="BO3:BO7"/>
    <mergeCell ref="BP3:BP7"/>
    <mergeCell ref="U48:V48"/>
    <mergeCell ref="U33:V33"/>
    <mergeCell ref="U34:V34"/>
    <mergeCell ref="U35:V35"/>
    <mergeCell ref="U32:V32"/>
    <mergeCell ref="U31:V31"/>
    <mergeCell ref="U38:V38"/>
    <mergeCell ref="U29:V29"/>
    <mergeCell ref="U30:V30"/>
    <mergeCell ref="X3:X7"/>
    <mergeCell ref="U21:V21"/>
    <mergeCell ref="U23:V23"/>
    <mergeCell ref="U25:V25"/>
    <mergeCell ref="U47:V47"/>
    <mergeCell ref="U24:V24"/>
    <mergeCell ref="U46:V46"/>
    <mergeCell ref="U44:V44"/>
    <mergeCell ref="U45:V45"/>
    <mergeCell ref="U43:V43"/>
    <mergeCell ref="U42:V42"/>
    <mergeCell ref="U41:V41"/>
    <mergeCell ref="U13:V13"/>
    <mergeCell ref="U11:V11"/>
    <mergeCell ref="U10:V10"/>
    <mergeCell ref="U22:V22"/>
    <mergeCell ref="U19:V19"/>
    <mergeCell ref="U18:V18"/>
    <mergeCell ref="U17:V17"/>
    <mergeCell ref="U16:V16"/>
    <mergeCell ref="U14:V14"/>
    <mergeCell ref="U15:V15"/>
    <mergeCell ref="U12:V12"/>
    <mergeCell ref="K42:L42"/>
    <mergeCell ref="U40:V40"/>
    <mergeCell ref="U39:V39"/>
    <mergeCell ref="K39:L39"/>
    <mergeCell ref="U37:V37"/>
    <mergeCell ref="U36:V36"/>
    <mergeCell ref="U27:V27"/>
    <mergeCell ref="J26:L26"/>
    <mergeCell ref="K35:L35"/>
    <mergeCell ref="U28:V28"/>
    <mergeCell ref="K27:L27"/>
    <mergeCell ref="K28:L28"/>
    <mergeCell ref="K29:L29"/>
    <mergeCell ref="K30:L30"/>
    <mergeCell ref="K32:L32"/>
    <mergeCell ref="J31:L31"/>
    <mergeCell ref="J33:L33"/>
    <mergeCell ref="K34:L34"/>
    <mergeCell ref="K13:L13"/>
    <mergeCell ref="K14:L14"/>
    <mergeCell ref="K15:L15"/>
    <mergeCell ref="J12:L12"/>
    <mergeCell ref="K16:L16"/>
    <mergeCell ref="K18:L18"/>
    <mergeCell ref="J17:L17"/>
    <mergeCell ref="U20:V20"/>
    <mergeCell ref="K41:L41"/>
    <mergeCell ref="J22:L22"/>
    <mergeCell ref="K19:L19"/>
    <mergeCell ref="K20:L20"/>
    <mergeCell ref="K21:L21"/>
    <mergeCell ref="K23:L23"/>
    <mergeCell ref="K24:L24"/>
    <mergeCell ref="K25:L25"/>
  </mergeCells>
  <conditionalFormatting sqref="B11:B48">
    <cfRule type="cellIs" dxfId="15" priority="253" stopIfTrue="1" operator="equal">
      <formula>"G"</formula>
    </cfRule>
  </conditionalFormatting>
  <conditionalFormatting sqref="C11:C48">
    <cfRule type="cellIs" dxfId="14" priority="258" stopIfTrue="1" operator="equal">
      <formula>"Y"</formula>
    </cfRule>
  </conditionalFormatting>
  <conditionalFormatting sqref="D11:D48">
    <cfRule type="cellIs" dxfId="13" priority="269" stopIfTrue="1" operator="equal">
      <formula>"R"</formula>
    </cfRule>
  </conditionalFormatting>
  <conditionalFormatting sqref="X9:ZQ10 X3:ZQ7">
    <cfRule type="cellIs" dxfId="12" priority="398" stopIfTrue="1" operator="notEqual">
      <formula>""</formula>
    </cfRule>
  </conditionalFormatting>
  <conditionalFormatting sqref="X10">
    <cfRule type="expression" dxfId="11" priority="397" stopIfTrue="1">
      <formula>$X$9="M"</formula>
    </cfRule>
  </conditionalFormatting>
  <conditionalFormatting sqref="X8:ZQ8">
    <cfRule type="expression" dxfId="10" priority="389">
      <formula>X$3&lt;&gt;""</formula>
    </cfRule>
  </conditionalFormatting>
  <conditionalFormatting sqref="X11:ZQ48">
    <cfRule type="cellIs" dxfId="9" priority="142" operator="equal">
      <formula>"G"</formula>
    </cfRule>
    <cfRule type="cellIs" dxfId="8" priority="244" operator="between">
      <formula>"T"</formula>
      <formula>"OT"</formula>
    </cfRule>
    <cfRule type="cellIs" dxfId="7" priority="246" operator="equal">
      <formula>"O"</formula>
    </cfRule>
  </conditionalFormatting>
  <conditionalFormatting sqref="X11:ZQ48">
    <cfRule type="cellIs" dxfId="6" priority="249" operator="equal">
      <formula>"D"</formula>
    </cfRule>
  </conditionalFormatting>
  <conditionalFormatting sqref="X8:ZQ48">
    <cfRule type="expression" dxfId="5" priority="399">
      <formula>OR(AND(X$8&lt;&gt;T$8,X$9="M"))</formula>
    </cfRule>
  </conditionalFormatting>
  <conditionalFormatting sqref="A11:A48">
    <cfRule type="expression" dxfId="4" priority="270" stopIfTrue="1">
      <formula>AND(OR($O11&lt;$L$7,$O11&gt;$L$7),$B11="G")</formula>
    </cfRule>
    <cfRule type="expression" dxfId="3" priority="275" stopIfTrue="1">
      <formula>AND($O11&gt;$L$7,$C11="Y")</formula>
    </cfRule>
    <cfRule type="expression" dxfId="2" priority="282" stopIfTrue="1">
      <formula>OR(AND($O11&lt;$L$7,$D11="R"),AND($O11&gt;$L$7,$D11="R"),AND($O11&lt;$L$7,$C11="Y"))</formula>
    </cfRule>
  </conditionalFormatting>
  <conditionalFormatting sqref="I11:W48">
    <cfRule type="expression" dxfId="1" priority="16">
      <formula>OR($I11="P",$I11="S1",$I11="S2")</formula>
    </cfRule>
  </conditionalFormatting>
  <conditionalFormatting sqref="P11:P48">
    <cfRule type="expression" dxfId="0" priority="15">
      <formula>$I11="S"</formula>
    </cfRule>
  </conditionalFormatting>
  <pageMargins left="0.7" right="0.7" top="0.75" bottom="0.75" header="0.3" footer="0.3"/>
  <pageSetup paperSize="9" orientation="landscape" r:id="rId1"/>
  <ignoredErrors>
    <ignoredError sqref="N43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Sheet1</vt:lpstr>
      <vt:lpstr>Kitchen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2012-01-06T17:59:19Z</dcterms:modified>
</cp:coreProperties>
</file>